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31-БНГРЭ-2025 Автотранспорт и спецтехника для КРС 2025\1 Запрос\Форма 2\"/>
    </mc:Choice>
  </mc:AlternateContent>
  <xr:revisionPtr revIDLastSave="0" documentId="13_ncr:1_{55200846-81DE-4770-8EB3-447F61542A59}" xr6:coauthVersionLast="36" xr6:coauthVersionMax="47" xr10:uidLastSave="{00000000-0000-0000-0000-000000000000}"/>
  <bookViews>
    <workbookView xWindow="-120" yWindow="-120" windowWidth="29040" windowHeight="15225" tabRatio="847" xr2:uid="{00000000-000D-0000-FFFF-FFFF00000000}"/>
  </bookViews>
  <sheets>
    <sheet name="ТЗ по лоту" sheetId="20" r:id="rId1"/>
    <sheet name="1 Общая информация" sheetId="40" r:id="rId2"/>
    <sheet name="2 ПП 2025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лоту'!$A$1:$D$45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/>
</workbook>
</file>

<file path=xl/calcChain.xml><?xml version="1.0" encoding="utf-8"?>
<calcChain xmlns="http://schemas.openxmlformats.org/spreadsheetml/2006/main">
  <c r="D110" i="41" l="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J10" i="41" l="1"/>
  <c r="AK11" i="39" l="1"/>
  <c r="F11" i="39" s="1"/>
  <c r="G11" i="39" l="1"/>
  <c r="H11" i="39"/>
  <c r="P11" i="39" l="1"/>
  <c r="V11" i="39" s="1"/>
  <c r="Q11" i="39"/>
  <c r="W11" i="39" s="1"/>
  <c r="O11" i="39"/>
  <c r="U11" i="39" s="1"/>
  <c r="X11" i="39" l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<sst xmlns="http://schemas.openxmlformats.org/spreadsheetml/2006/main" count="1103" uniqueCount="335">
  <si>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</si>
  <si>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</si>
  <si>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</si>
  <si>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</si>
  <si>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</si>
  <si>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</si>
  <si>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</si>
  <si>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</si>
  <si>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</si>
  <si>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</si>
  <si>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</si>
  <si>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</si>
  <si>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</si>
  <si>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</si>
  <si>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</si>
  <si>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</si>
  <si>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</si>
  <si>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</si>
  <si>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</si>
  <si>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</si>
  <si>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</si>
  <si>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</si>
  <si>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</si>
  <si>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</si>
  <si>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</si>
  <si>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</si>
  <si>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</si>
  <si>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</si>
  <si>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</si>
  <si>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</si>
  <si>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</si>
  <si>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</si>
  <si>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</si>
  <si>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</si>
  <si>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</si>
  <si>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</si>
  <si>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</si>
  <si>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</si>
  <si>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</si>
  <si>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</si>
  <si>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</si>
  <si>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</si>
  <si>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</si>
  <si>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</si>
  <si>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</si>
  <si>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</si>
  <si>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</si>
  <si>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</si>
  <si>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</si>
  <si>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</si>
  <si>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</si>
  <si>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</si>
  <si>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</si>
  <si>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</si>
  <si>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</si>
  <si>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</si>
  <si>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</si>
  <si>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</si>
  <si>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</si>
  <si>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</si>
  <si>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</si>
  <si>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</si>
  <si>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</si>
  <si>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</si>
  <si>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</si>
  <si>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</si>
  <si>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</si>
  <si>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</si>
  <si>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</si>
  <si>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</si>
  <si>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</si>
  <si>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</si>
  <si>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</si>
  <si>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</si>
  <si>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</si>
  <si>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</si>
  <si>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</si>
  <si>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</si>
  <si>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</si>
  <si>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</si>
  <si>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</si>
  <si>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</si>
  <si>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</si>
  <si>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</si>
  <si>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</si>
  <si>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</si>
  <si>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</si>
  <si>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</si>
  <si>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</si>
  <si>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</si>
  <si>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</si>
  <si>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</si>
  <si>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</si>
  <si>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</si>
  <si>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</si>
  <si>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</si>
  <si>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</si>
  <si>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</si>
  <si>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</si>
  <si>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</si>
  <si>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</si>
  <si>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</si>
  <si>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</si>
  <si>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</si>
  <si>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</si>
  <si>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</si>
  <si>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</si>
  <si>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</si>
  <si>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</si>
  <si>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</si>
  <si>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</si>
  <si>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</si>
  <si>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</si>
  <si>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</si>
  <si>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</si>
  <si>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</si>
  <si>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</si>
  <si>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</si>
  <si>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</si>
  <si>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</si>
  <si>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</si>
  <si>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</si>
  <si>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</si>
  <si>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</si>
  <si>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</si>
  <si>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</si>
  <si>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</si>
  <si>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</si>
  <si>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</si>
  <si>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</si>
  <si>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</si>
  <si>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</si>
  <si>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</si>
  <si>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</si>
  <si>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</si>
  <si>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</si>
  <si>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</si>
  <si>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</si>
  <si>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</si>
  <si>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</si>
  <si>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</si>
  <si>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</si>
  <si>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</si>
  <si>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руб./км</t>
  </si>
  <si>
    <t>руб./мото-час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</si>
  <si>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</si>
  <si>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</si>
  <si>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</si>
  <si>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</si>
  <si>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</si>
  <si>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Число дней в году</t>
  </si>
  <si>
    <t>Машино-смен в году</t>
  </si>
  <si>
    <t>Продол-жительность смены, час</t>
  </si>
  <si>
    <t>Пробег за смену, км</t>
  </si>
  <si>
    <t>Продолжительность работы в.о. в смену, мото-час</t>
  </si>
  <si>
    <t>Затраты в год</t>
  </si>
  <si>
    <t>Всего за период</t>
  </si>
  <si>
    <t>Часов работы</t>
  </si>
  <si>
    <t>Пробега</t>
  </si>
  <si>
    <t>Работы верхнего оборудования</t>
  </si>
  <si>
    <t>руб./маш-час</t>
  </si>
  <si>
    <t>руб. (маш-час)</t>
  </si>
  <si>
    <t>руб. (км)</t>
  </si>
  <si>
    <t>руб. (мото-час)</t>
  </si>
  <si>
    <t>Всего, руб.</t>
  </si>
  <si>
    <t>I</t>
  </si>
  <si>
    <t>км</t>
  </si>
  <si>
    <t>мото-час</t>
  </si>
  <si>
    <t>дни</t>
  </si>
  <si>
    <t xml:space="preserve">Тариф </t>
  </si>
  <si>
    <t>п/н</t>
  </si>
  <si>
    <t>1</t>
  </si>
  <si>
    <t>Куюмбинский ЛУ</t>
  </si>
  <si>
    <t xml:space="preserve">Количество за год 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</si>
  <si>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</si>
  <si>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</si>
  <si>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</si>
  <si>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</si>
  <si>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</si>
  <si>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</si>
  <si>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</si>
  <si>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</si>
  <si>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</si>
  <si>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</si>
  <si>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</si>
  <si>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</si>
  <si>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</si>
  <si>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</si>
  <si>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</si>
  <si>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</si>
  <si>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</si>
  <si>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</si>
  <si>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</si>
  <si>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</si>
  <si>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</si>
  <si>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</si>
  <si>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</si>
  <si>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</si>
  <si>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</si>
  <si>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</si>
  <si>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</si>
  <si>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 xml:space="preserve">Общая информация о предмете закупки по Лоту №1        </t>
  </si>
  <si>
    <t>Приложение №1 - к техническому заданию</t>
  </si>
  <si>
    <t>Приложение № 1 к требованиям к предмету оферты</t>
  </si>
  <si>
    <t>Лот №1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</si>
  <si>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</si>
  <si>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</si>
  <si>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</si>
  <si>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</si>
  <si>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</si>
  <si>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</si>
  <si>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</si>
  <si>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</si>
  <si>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Производственная программа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</si>
  <si>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</si>
  <si>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</si>
  <si>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</si>
  <si>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</si>
  <si>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</si>
  <si>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</si>
  <si>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</si>
  <si>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</si>
  <si>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</si>
  <si>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</si>
  <si>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</si>
  <si>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</si>
  <si>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</si>
  <si>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</si>
  <si>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</si>
  <si>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</si>
  <si>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</si>
  <si>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</si>
  <si>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</si>
  <si>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</si>
  <si>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</si>
  <si>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Приложение №2 к Техническому заданию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</si>
  <si>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</si>
  <si>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</si>
  <si>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</si>
  <si>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Оказание транспортных услуг автотранспортом и специальной техникой для службы КРС на Куюмбинском лицензионном участке в 2025г.</t>
  </si>
  <si>
    <t>Приложение №2 - Производственная программа 2025г.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</si>
  <si>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</si>
  <si>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</si>
  <si>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</si>
  <si>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</si>
  <si>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 xml:space="preserve">4.1. Ориентировочный объем работы спецтехники указан в Приложении №2 к Договору "Производственная программа". </t>
  </si>
  <si>
    <t>4.3. Внутриплощадные перевозки на Куюмбинском ЛУ, а так же между ними. Расстояние: от 20 км до 169 км.</t>
  </si>
  <si>
    <t>4.4. Протяженность маршрута/ов движения:
Расстояния между объектами выполнения работ указаны в Приложении № 26 к Договору "Таблица расстояний между объектами выполнения работ ООО "БНГРЭ" на КЛУ, ТКЛУ".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</si>
  <si>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</si>
  <si>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</si>
  <si>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</si>
  <si>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</si>
  <si>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</si>
  <si>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 xml:space="preserve">6.1 Перечень транспортных средств приведен в Приложении №2 к Договору "Производственная программа". </t>
  </si>
  <si>
    <t xml:space="preserve">6.2 Основные технические характеристики приведены в Приложении №2 к Техническому заданию "Требования к автотранспорту и специальной технике" 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</si>
  <si>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</si>
  <si>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6.4 ИСПОЛНИТЕЛЬ обязан предоставить седельный тягач с полуприцепом оснащенный для перевозки грузов на бортовой платформе, транспортировки кислотных растворов на основе соляной кислоты (также хлороводородная, или хлористоводородная кислота, химическая формула — HCl) в еврокубах или в 200-т литровых бочках, с наличием разрешения на перевозку кислоты.</t>
  </si>
  <si>
    <t>8.1. Согласие Исполнителя с условиями проекта договора на оказание транспортных услуг и неотъемлемыми приложениями к нему.</t>
  </si>
  <si>
    <t>8.3. Потребность Заказчика в количестве транспортных средств для выполнения условий договора, указана в Приложении № 2 к Договору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</si>
  <si>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Договору "Производственная программа".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</si>
  <si>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</si>
  <si>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</si>
  <si>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</si>
  <si>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</si>
  <si>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№1 к Техническому заданию.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</si>
  <si>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</si>
  <si>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</si>
  <si>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</si>
  <si>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</si>
  <si>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услуг ТС с экипажем в 2025г. Лот №1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</si>
  <si>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</si>
  <si>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</si>
  <si>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</si>
  <si>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</si>
  <si>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</si>
  <si>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</si>
  <si>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</si>
  <si>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</si>
  <si>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</si>
  <si>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</si>
  <si>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</si>
  <si>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</si>
  <si>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</si>
  <si>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</si>
  <si>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</si>
  <si>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</si>
  <si>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</si>
  <si>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</si>
  <si>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</si>
  <si>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</si>
  <si>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</si>
  <si>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</si>
  <si>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</si>
  <si>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</si>
  <si>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</si>
  <si>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</si>
  <si>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</si>
  <si>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</si>
  <si>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</si>
  <si>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</si>
  <si>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</si>
  <si>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</si>
  <si>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</si>
  <si>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</si>
  <si>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</si>
  <si>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</si>
  <si>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</si>
  <si>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</si>
  <si>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</si>
  <si>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</si>
  <si>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</si>
  <si>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</si>
  <si>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</si>
  <si>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</si>
  <si>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</si>
  <si>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</si>
  <si>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</si>
  <si>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</si>
  <si>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</si>
  <si>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</si>
  <si>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</si>
  <si>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</si>
  <si>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</si>
  <si>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</si>
  <si>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</si>
  <si>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</si>
  <si>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</si>
  <si>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</si>
  <si>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</si>
  <si>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</si>
  <si>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Услуги технологичесским автотранспортом (КРС)</t>
  </si>
  <si>
    <t xml:space="preserve">Тягач с полуприцепом </t>
  </si>
  <si>
    <t xml:space="preserve">8.2. Доля собственной спецтехники, предоставляемой Исполнителем, должна составлять не менее 100 % в том числе находящейся в лизинге. Арендованные транспортные средства не считаются собственными. </t>
  </si>
  <si>
    <t>2.1. Начало 01.07.2025 г., окончание 31.12.2025 г.</t>
  </si>
  <si>
    <t>ПДО № 31-БНГРЭ-2025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</si>
</sst>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2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theme="0" tint="-0.249977111117893"/>
      <name val="Times New Roman"/>
      <family val="1"/>
      <charset val="204"/>
    </font>
    <font>
      <b/>
      <sz val="12"/>
      <name val="Arial Cyr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rgb="FFE3FAFD"/>
        <bgColor indexed="64"/>
      </patternFill>
    </fill>
    <fill>
      <patternFill patternType="solid">
        <fgColor indexed="42"/>
        <bgColor indexed="64"/>
      </patternFill>
    </fill>
    <fill>
      <patternFill patternType="lightDown">
        <fgColor indexed="22"/>
        <bgColor rgb="FFFFFF00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4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36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2" fillId="0" borderId="0" xfId="0" applyFont="1"/>
    <xf numFmtId="0" fontId="43" fillId="0" borderId="14" xfId="0" applyFont="1" applyBorder="1" applyAlignment="1">
      <alignment horizontal="center" vertical="center" wrapText="1"/>
    </xf>
    <xf numFmtId="3" fontId="11" fillId="11" borderId="14" xfId="0" applyNumberFormat="1" applyFont="1" applyFill="1" applyBorder="1" applyAlignment="1">
      <alignment horizontal="left"/>
    </xf>
    <xf numFmtId="3" fontId="11" fillId="14" borderId="14" xfId="0" applyNumberFormat="1" applyFont="1" applyFill="1" applyBorder="1" applyAlignment="1">
      <alignment horizontal="left"/>
    </xf>
    <xf numFmtId="0" fontId="40" fillId="0" borderId="14" xfId="247" applyFont="1" applyBorder="1" applyAlignment="1">
      <alignment horizontal="center" vertical="center" wrapText="1"/>
    </xf>
    <xf numFmtId="3" fontId="12" fillId="15" borderId="14" xfId="0" applyNumberFormat="1" applyFont="1" applyFill="1" applyBorder="1" applyAlignment="1" applyProtection="1">
      <alignment horizontal="center" vertical="center"/>
      <protection locked="0"/>
    </xf>
    <xf numFmtId="3" fontId="12" fillId="13" borderId="14" xfId="0" applyNumberFormat="1" applyFont="1" applyFill="1" applyBorder="1" applyAlignment="1">
      <alignment horizontal="center" vertical="center"/>
    </xf>
    <xf numFmtId="174" fontId="12" fillId="13" borderId="14" xfId="0" quotePrefix="1" applyNumberFormat="1" applyFont="1" applyFill="1" applyBorder="1" applyAlignment="1">
      <alignment horizontal="center" vertical="center"/>
    </xf>
    <xf numFmtId="3" fontId="12" fillId="13" borderId="14" xfId="0" quotePrefix="1" applyNumberFormat="1" applyFont="1" applyFill="1" applyBorder="1" applyAlignment="1">
      <alignment horizontal="center" vertical="center"/>
    </xf>
    <xf numFmtId="4" fontId="12" fillId="8" borderId="14" xfId="0" applyNumberFormat="1" applyFont="1" applyFill="1" applyBorder="1" applyAlignment="1">
      <alignment horizontal="center" vertical="center" wrapText="1"/>
    </xf>
    <xf numFmtId="4" fontId="12" fillId="13" borderId="14" xfId="0" applyNumberFormat="1" applyFont="1" applyFill="1" applyBorder="1" applyAlignment="1">
      <alignment horizontal="center" vertical="center"/>
    </xf>
    <xf numFmtId="3" fontId="13" fillId="12" borderId="14" xfId="0" applyNumberFormat="1" applyFont="1" applyFill="1" applyBorder="1" applyAlignment="1" applyProtection="1">
      <alignment horizontal="center" vertical="center"/>
      <protection locked="0"/>
    </xf>
    <xf numFmtId="3" fontId="13" fillId="13" borderId="14" xfId="0" applyNumberFormat="1" applyFont="1" applyFill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5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6" fillId="6" borderId="0" xfId="263" applyNumberFormat="1" applyFont="1" applyFill="1" applyAlignment="1">
      <alignment vertical="center" wrapText="1"/>
      <protection locked="0"/>
    </xf>
    <xf numFmtId="0" fontId="24" fillId="6" borderId="0" xfId="263" applyFont="1" applyFill="1" applyAlignment="1">
      <alignment horizontal="left" vertical="center" wrapText="1"/>
      <protection locked="0"/>
    </xf>
    <xf numFmtId="2" fontId="46" fillId="7" borderId="0" xfId="263" applyNumberFormat="1" applyFont="1" applyFill="1" applyAlignment="1">
      <alignment vertical="center" wrapText="1"/>
      <protection locked="0"/>
    </xf>
    <xf numFmtId="0" fontId="47" fillId="6" borderId="0" xfId="245" applyFont="1" applyFill="1" applyAlignment="1" applyProtection="1">
      <alignment horizontal="left" vertical="center" wrapText="1"/>
      <protection locked="0"/>
    </xf>
    <xf numFmtId="2" fontId="46" fillId="7" borderId="0" xfId="263" applyNumberFormat="1" applyFont="1" applyFill="1" applyAlignment="1">
      <alignment horizontal="left" vertical="center" wrapText="1"/>
      <protection locked="0"/>
    </xf>
    <xf numFmtId="0" fontId="46" fillId="7" borderId="0" xfId="263" applyFont="1" applyFill="1" applyAlignment="1">
      <alignment horizontal="left" vertical="center" wrapText="1"/>
      <protection locked="0"/>
    </xf>
    <xf numFmtId="0" fontId="47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6" borderId="0" xfId="263" applyFont="1" applyFill="1">
      <protection locked="0"/>
    </xf>
    <xf numFmtId="0" fontId="46" fillId="6" borderId="0" xfId="263" applyFont="1" applyFill="1" applyAlignment="1">
      <alignment horizontal="left"/>
      <protection locked="0"/>
    </xf>
    <xf numFmtId="0" fontId="12" fillId="6" borderId="0" xfId="263" applyFont="1" applyFill="1" applyAlignment="1">
      <alignment horizontal="left"/>
      <protection locked="0"/>
    </xf>
    <xf numFmtId="0" fontId="12" fillId="0" borderId="0" xfId="263" applyNumberFormat="1" applyFont="1" applyAlignment="1">
      <alignment horizontal="right" wrapText="1"/>
      <protection locked="0"/>
    </xf>
    <xf numFmtId="0" fontId="12" fillId="7" borderId="0" xfId="263" applyFont="1" applyFill="1" applyAlignment="1">
      <alignment horizontal="left"/>
      <protection locked="0"/>
    </xf>
    <xf numFmtId="0" fontId="48" fillId="0" borderId="0" xfId="0" applyFont="1" applyAlignment="1">
      <alignment horizontal="right"/>
    </xf>
    <xf numFmtId="171" fontId="12" fillId="0" borderId="14" xfId="276" applyFont="1" applyFill="1" applyBorder="1" applyAlignment="1" applyProtection="1">
      <alignment horizontal="center" vertical="center" wrapText="1"/>
    </xf>
    <xf numFmtId="174" fontId="12" fillId="16" borderId="14" xfId="0" applyNumberFormat="1" applyFont="1" applyFill="1" applyBorder="1" applyAlignment="1" applyProtection="1">
      <alignment horizontal="center" vertical="center"/>
      <protection locked="0"/>
    </xf>
    <xf numFmtId="0" fontId="49" fillId="0" borderId="0" xfId="0" applyFont="1"/>
    <xf numFmtId="0" fontId="40" fillId="0" borderId="0" xfId="0" applyFont="1" applyAlignment="1">
      <alignment horizontal="center"/>
    </xf>
    <xf numFmtId="0" fontId="12" fillId="0" borderId="14" xfId="0" applyFont="1" applyBorder="1" applyAlignment="1">
      <alignment horizontal="center" vertical="center" wrapText="1"/>
    </xf>
    <xf numFmtId="3" fontId="12" fillId="17" borderId="14" xfId="0" applyNumberFormat="1" applyFont="1" applyFill="1" applyBorder="1" applyAlignment="1" applyProtection="1">
      <alignment horizontal="center" vertical="center"/>
      <protection locked="0"/>
    </xf>
    <xf numFmtId="173" fontId="12" fillId="0" borderId="14" xfId="0" applyNumberFormat="1" applyFont="1" applyBorder="1" applyAlignment="1">
      <alignment horizontal="center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0" fontId="49" fillId="0" borderId="0" xfId="0" applyFont="1" applyAlignment="1">
      <alignment horizontal="right"/>
    </xf>
    <xf numFmtId="0" fontId="48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4" fillId="0" borderId="0" xfId="0" applyFont="1" applyAlignment="1">
      <alignment vertical="center" wrapText="1"/>
    </xf>
    <xf numFmtId="0" fontId="44" fillId="0" borderId="0" xfId="0" applyFont="1" applyAlignment="1">
      <alignment vertical="center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50" fillId="9" borderId="47" xfId="0" applyFont="1" applyFill="1" applyBorder="1" applyAlignment="1">
      <alignment horizontal="center" vertical="center" wrapText="1"/>
    </xf>
    <xf numFmtId="0" fontId="50" fillId="9" borderId="25" xfId="0" applyFont="1" applyFill="1" applyBorder="1" applyAlignment="1">
      <alignment horizontal="center" vertical="center" wrapText="1"/>
    </xf>
    <xf numFmtId="0" fontId="50" fillId="10" borderId="22" xfId="0" applyFont="1" applyFill="1" applyBorder="1" applyAlignment="1">
      <alignment horizontal="center" wrapText="1"/>
    </xf>
    <xf numFmtId="0" fontId="51" fillId="7" borderId="22" xfId="0" applyFont="1" applyFill="1" applyBorder="1" applyAlignment="1">
      <alignment horizontal="center"/>
    </xf>
    <xf numFmtId="0" fontId="51" fillId="7" borderId="14" xfId="0" applyFont="1" applyFill="1" applyBorder="1" applyAlignment="1">
      <alignment horizontal="center"/>
    </xf>
    <xf numFmtId="0" fontId="50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50" fillId="10" borderId="14" xfId="0" applyFont="1" applyFill="1" applyBorder="1" applyAlignment="1">
      <alignment horizontal="center" wrapText="1"/>
    </xf>
    <xf numFmtId="0" fontId="51" fillId="7" borderId="4" xfId="0" applyFont="1" applyFill="1" applyBorder="1" applyAlignment="1">
      <alignment horizontal="center"/>
    </xf>
    <xf numFmtId="0" fontId="51" fillId="7" borderId="48" xfId="0" applyFont="1" applyFill="1" applyBorder="1" applyAlignment="1">
      <alignment horizontal="center"/>
    </xf>
    <xf numFmtId="0" fontId="50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9" fillId="0" borderId="14" xfId="0" applyFont="1" applyBorder="1"/>
    <xf numFmtId="0" fontId="50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49" fontId="12" fillId="12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5" fillId="6" borderId="33" xfId="263" applyFont="1" applyFill="1" applyBorder="1" applyAlignment="1">
      <alignment horizontal="left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7" fillId="7" borderId="0" xfId="245" applyFont="1" applyFill="1" applyAlignment="1" applyProtection="1">
      <alignment horizontal="left" vertical="center" wrapText="1"/>
      <protection locked="0"/>
    </xf>
    <xf numFmtId="0" fontId="40" fillId="0" borderId="0" xfId="0" applyFont="1" applyAlignment="1">
      <alignment horizontal="center"/>
    </xf>
    <xf numFmtId="0" fontId="12" fillId="0" borderId="2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173" fontId="12" fillId="0" borderId="14" xfId="0" applyNumberFormat="1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49" fontId="12" fillId="0" borderId="14" xfId="0" applyNumberFormat="1" applyFont="1" applyBorder="1" applyAlignment="1">
      <alignment horizontal="center" vertical="center" wrapText="1"/>
    </xf>
    <xf numFmtId="0" fontId="12" fillId="8" borderId="1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18" fillId="7" borderId="18" xfId="0" applyFont="1" applyFill="1" applyBorder="1" applyAlignment="1">
      <alignment horizontal="left" vertical="center" wrapText="1"/>
    </xf>
    <xf numFmtId="0" fontId="29" fillId="7" borderId="29" xfId="0" applyFont="1" applyFill="1" applyBorder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12" fillId="7" borderId="0" xfId="0" applyFont="1" applyFill="1" applyAlignment="1">
      <alignment horizontal="left" vertical="center" wrapText="1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11" fillId="0" borderId="37" xfId="0" applyFont="1" applyBorder="1" applyAlignment="1">
      <alignment horizontal="center"/>
    </xf>
    <xf numFmtId="0" fontId="27" fillId="7" borderId="0" xfId="0" applyFont="1" applyFill="1" applyAlignment="1">
      <alignment horizontal="left" vertical="center" wrapText="1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36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38" customWidth="1"/>
    <col min="3" max="3" width="59.28515625" style="119" customWidth="1"/>
    <col min="4" max="4" width="38.85546875" style="32" customWidth="1"/>
    <col min="5" max="5" width="27.7109375" style="32" hidden="1" customWidth="1"/>
    <col min="6" max="6" width="43.85546875" style="32" hidden="1" customWidth="1"/>
    <col min="7" max="11" width="9.140625" style="32" hidden="1" customWidth="1"/>
    <col min="12" max="255" width="9.140625" style="32" customWidth="1"/>
    <col min="256" max="16384" width="3" style="32"/>
  </cols>
  <sheetData>
    <row r="1" spans="1:10">
      <c r="A1" s="114"/>
      <c r="B1" s="115"/>
      <c r="C1" s="116"/>
      <c r="D1" s="35" t="s">
        <v>55</v>
      </c>
    </row>
    <row r="2" spans="1:10">
      <c r="A2" s="117"/>
      <c r="B2" s="118"/>
      <c r="D2" s="71" t="s">
        <v>203</v>
      </c>
    </row>
    <row r="3" spans="1:10">
      <c r="A3" s="117"/>
      <c r="B3" s="120"/>
      <c r="C3" s="121"/>
      <c r="D3" s="121"/>
    </row>
    <row r="4" spans="1:10">
      <c r="A4" s="117"/>
      <c r="B4" s="120"/>
      <c r="C4" s="189" t="s">
        <v>54</v>
      </c>
      <c r="D4" s="189"/>
    </row>
    <row r="5" spans="1:10" ht="48.75" customHeight="1">
      <c r="A5" s="117"/>
      <c r="B5" s="122"/>
      <c r="C5" s="190" t="s">
        <v>238</v>
      </c>
      <c r="D5" s="190"/>
    </row>
    <row r="6" spans="1:10" ht="23.25" customHeight="1">
      <c r="A6" s="117"/>
      <c r="B6" s="123"/>
      <c r="C6" s="191" t="s">
        <v>237</v>
      </c>
      <c r="D6" s="191"/>
    </row>
    <row r="7" spans="1:10">
      <c r="A7" s="117"/>
      <c r="B7" s="123"/>
      <c r="C7" s="124"/>
      <c r="D7" s="124"/>
    </row>
    <row r="8" spans="1:10">
      <c r="A8" s="117"/>
      <c r="B8" s="118"/>
      <c r="D8" s="124"/>
    </row>
    <row r="9" spans="1:10">
      <c r="A9" s="125"/>
      <c r="B9" s="115"/>
      <c r="C9" s="116"/>
      <c r="D9" s="124"/>
    </row>
    <row r="10" spans="1:10">
      <c r="A10" s="125"/>
      <c r="B10" s="115"/>
      <c r="C10" s="116"/>
    </row>
    <row r="11" spans="1:10" ht="30" customHeight="1" thickBot="1">
      <c r="A11" s="125"/>
      <c r="B11" s="115"/>
      <c r="C11" s="116"/>
      <c r="D11" s="126"/>
    </row>
    <row r="12" spans="1:10" ht="27.6" customHeight="1" thickBot="1">
      <c r="A12" s="192" t="s">
        <v>51</v>
      </c>
      <c r="B12" s="193"/>
      <c r="C12" s="193"/>
      <c r="D12" s="194"/>
      <c r="E12" s="125"/>
      <c r="F12" s="125"/>
    </row>
    <row r="13" spans="1:10">
      <c r="A13" s="125"/>
      <c r="B13" s="115"/>
      <c r="C13" s="116"/>
      <c r="D13" s="125"/>
      <c r="E13" s="125"/>
      <c r="F13" s="127"/>
      <c r="G13" s="127"/>
      <c r="H13" s="127"/>
      <c r="I13" s="127"/>
      <c r="J13" s="127"/>
    </row>
    <row r="14" spans="1:10">
      <c r="A14" s="125"/>
      <c r="B14" s="128" t="s">
        <v>204</v>
      </c>
      <c r="C14" s="129" t="s">
        <v>334</v>
      </c>
      <c r="D14" s="129"/>
      <c r="E14" s="125"/>
      <c r="F14" s="125"/>
    </row>
    <row r="15" spans="1:10">
      <c r="A15" s="125"/>
      <c r="B15" s="115"/>
      <c r="C15" s="116"/>
      <c r="D15" s="125"/>
      <c r="E15" s="125"/>
      <c r="F15" s="125"/>
    </row>
    <row r="16" spans="1:10" ht="61.5" customHeight="1">
      <c r="A16" s="125"/>
      <c r="B16" s="130" t="s">
        <v>92</v>
      </c>
      <c r="C16" s="195" t="s">
        <v>239</v>
      </c>
      <c r="D16" s="195"/>
      <c r="E16" s="125"/>
      <c r="F16" s="125"/>
    </row>
    <row r="17" spans="1:7" ht="14.25" customHeight="1">
      <c r="A17" s="125"/>
      <c r="B17" s="115"/>
      <c r="C17" s="130"/>
      <c r="D17" s="125"/>
      <c r="E17" s="125"/>
      <c r="F17" s="125"/>
    </row>
    <row r="18" spans="1:7">
      <c r="A18" s="125"/>
      <c r="B18" s="130"/>
      <c r="C18" s="125"/>
      <c r="D18" s="125"/>
      <c r="E18" s="125"/>
      <c r="F18" s="125"/>
    </row>
    <row r="19" spans="1:7" ht="14.25" customHeight="1">
      <c r="A19" s="125"/>
      <c r="B19" s="130"/>
      <c r="C19" s="130"/>
      <c r="D19" s="125"/>
      <c r="E19" s="125"/>
      <c r="F19" s="125"/>
    </row>
    <row r="20" spans="1:7" ht="18.75" customHeight="1">
      <c r="A20" s="125"/>
      <c r="B20" s="196" t="s">
        <v>93</v>
      </c>
      <c r="C20" s="196"/>
      <c r="D20" s="125"/>
      <c r="E20" s="125"/>
      <c r="F20" s="125"/>
    </row>
    <row r="21" spans="1:7" ht="24.95" customHeight="1">
      <c r="A21" s="131" t="s">
        <v>94</v>
      </c>
      <c r="B21" s="197" t="s">
        <v>95</v>
      </c>
      <c r="C21" s="197"/>
      <c r="D21" s="127"/>
      <c r="E21" s="132"/>
      <c r="F21" s="125"/>
    </row>
    <row r="22" spans="1:7" ht="24.95" customHeight="1">
      <c r="A22" s="131" t="s">
        <v>96</v>
      </c>
      <c r="B22" s="197" t="s">
        <v>240</v>
      </c>
      <c r="C22" s="197"/>
      <c r="D22" s="127"/>
      <c r="E22" s="132"/>
      <c r="F22" s="125"/>
    </row>
    <row r="23" spans="1:7" ht="24.95" customHeight="1">
      <c r="A23" s="133" t="s">
        <v>231</v>
      </c>
      <c r="B23" s="197" t="s">
        <v>89</v>
      </c>
      <c r="C23" s="197"/>
      <c r="D23" s="134"/>
      <c r="E23" s="132"/>
      <c r="F23" s="125"/>
    </row>
    <row r="24" spans="1:7" ht="24.95" customHeight="1">
      <c r="A24" s="135" t="s">
        <v>198</v>
      </c>
      <c r="B24" s="197" t="s">
        <v>97</v>
      </c>
      <c r="C24" s="197"/>
      <c r="D24" s="134"/>
      <c r="E24" s="132"/>
      <c r="F24" s="125"/>
    </row>
    <row r="25" spans="1:7" ht="24.95" customHeight="1">
      <c r="A25" s="136" t="s">
        <v>232</v>
      </c>
      <c r="B25" s="137" t="s">
        <v>174</v>
      </c>
      <c r="C25" s="137"/>
      <c r="D25" s="134"/>
      <c r="E25" s="132"/>
      <c r="F25" s="125"/>
    </row>
    <row r="26" spans="1:7" ht="21.75" customHeight="1">
      <c r="B26" s="138" t="s">
        <v>55</v>
      </c>
      <c r="E26" s="139"/>
      <c r="F26" s="139"/>
      <c r="G26" s="140"/>
    </row>
    <row r="27" spans="1:7" ht="21.75" customHeight="1">
      <c r="B27" s="32"/>
      <c r="C27" s="32"/>
      <c r="E27" s="139"/>
      <c r="F27" s="139"/>
      <c r="G27" s="140"/>
    </row>
    <row r="28" spans="1:7" ht="21.75" customHeight="1">
      <c r="B28" s="32"/>
      <c r="C28" s="32"/>
      <c r="E28" s="125"/>
      <c r="F28" s="125"/>
      <c r="G28" s="141"/>
    </row>
    <row r="29" spans="1:7">
      <c r="E29" s="139"/>
      <c r="F29" s="139"/>
      <c r="G29" s="140"/>
    </row>
    <row r="30" spans="1:7">
      <c r="A30" s="139"/>
      <c r="B30" s="139"/>
      <c r="C30" s="139"/>
      <c r="D30" s="139"/>
      <c r="E30" s="125"/>
      <c r="F30" s="140"/>
    </row>
    <row r="31" spans="1:7">
      <c r="A31" s="125"/>
      <c r="B31" s="115"/>
      <c r="C31" s="116"/>
      <c r="D31" s="125"/>
      <c r="E31" s="125"/>
      <c r="F31" s="125"/>
    </row>
    <row r="36" spans="3:4">
      <c r="C36" s="142"/>
      <c r="D36" s="143"/>
    </row>
  </sheetData>
  <mergeCells count="10">
    <mergeCell ref="B20:C20"/>
    <mergeCell ref="B21:C21"/>
    <mergeCell ref="B23:C23"/>
    <mergeCell ref="B24:C24"/>
    <mergeCell ref="B22:C22"/>
    <mergeCell ref="C4:D4"/>
    <mergeCell ref="C5:D5"/>
    <mergeCell ref="C6:D6"/>
    <mergeCell ref="A12:D12"/>
    <mergeCell ref="C16:D16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3"/>
  <sheetViews>
    <sheetView zoomScale="85" zoomScaleNormal="85" workbookViewId="0">
      <selection activeCell="A8" sqref="A8"/>
    </sheetView>
  </sheetViews>
  <sheetFormatPr defaultRowHeight="15"/>
  <cols>
    <col min="1" max="1" width="161" customWidth="1"/>
  </cols>
  <sheetData>
    <row r="1" spans="1:1" ht="15.75">
      <c r="A1" s="154" t="s">
        <v>202</v>
      </c>
    </row>
    <row r="2" spans="1:1" ht="15.75">
      <c r="A2" s="144"/>
    </row>
    <row r="3" spans="1:1" ht="15.75">
      <c r="A3" s="37" t="s">
        <v>201</v>
      </c>
    </row>
    <row r="4" spans="1:1" ht="15.75">
      <c r="A4" s="73" t="s">
        <v>52</v>
      </c>
    </row>
    <row r="5" spans="1:1" ht="15.75">
      <c r="A5" s="74" t="s">
        <v>329</v>
      </c>
    </row>
    <row r="6" spans="1:1" ht="15.75">
      <c r="A6" s="73" t="s">
        <v>178</v>
      </c>
    </row>
    <row r="7" spans="1:1" ht="15.75">
      <c r="A7" s="72" t="s">
        <v>333</v>
      </c>
    </row>
    <row r="8" spans="1:1" ht="31.5">
      <c r="A8" s="155" t="s">
        <v>241</v>
      </c>
    </row>
    <row r="9" spans="1:1" ht="15.75">
      <c r="A9" s="73" t="s">
        <v>179</v>
      </c>
    </row>
    <row r="10" spans="1:1" ht="15.75">
      <c r="A10" s="156" t="s">
        <v>242</v>
      </c>
    </row>
    <row r="11" spans="1:1" ht="15.75">
      <c r="A11" s="74" t="s">
        <v>180</v>
      </c>
    </row>
    <row r="12" spans="1:1" ht="15.75">
      <c r="A12" s="74" t="s">
        <v>243</v>
      </c>
    </row>
    <row r="13" spans="1:1" ht="15.75">
      <c r="A13" s="74" t="s">
        <v>181</v>
      </c>
    </row>
    <row r="14" spans="1:1" ht="15.75">
      <c r="A14" s="74" t="s">
        <v>182</v>
      </c>
    </row>
    <row r="15" spans="1:1" ht="15.75">
      <c r="A15" s="74" t="s">
        <v>183</v>
      </c>
    </row>
    <row r="16" spans="1:1" ht="15.75">
      <c r="A16" s="75" t="s">
        <v>244</v>
      </c>
    </row>
    <row r="17" spans="1:1" ht="15.75">
      <c r="A17" s="77" t="s">
        <v>245</v>
      </c>
    </row>
    <row r="18" spans="1:1" ht="15.75">
      <c r="A18" s="77" t="s">
        <v>246</v>
      </c>
    </row>
    <row r="19" spans="1:1" ht="47.25">
      <c r="A19" s="76" t="s">
        <v>247</v>
      </c>
    </row>
    <row r="20" spans="1:1" ht="31.5">
      <c r="A20" s="75" t="s">
        <v>184</v>
      </c>
    </row>
    <row r="21" spans="1:1" ht="47.25">
      <c r="A21" s="78" t="s">
        <v>248</v>
      </c>
    </row>
    <row r="22" spans="1:1" ht="31.5">
      <c r="A22" s="78" t="s">
        <v>249</v>
      </c>
    </row>
    <row r="23" spans="1:1" ht="31.5">
      <c r="A23" s="78" t="s">
        <v>185</v>
      </c>
    </row>
    <row r="24" spans="1:1" ht="15.75">
      <c r="A24" s="78" t="s">
        <v>186</v>
      </c>
    </row>
    <row r="25" spans="1:1" ht="15.75">
      <c r="A25" s="78" t="s">
        <v>250</v>
      </c>
    </row>
    <row r="26" spans="1:1" ht="15.75">
      <c r="A26" s="78" t="s">
        <v>251</v>
      </c>
    </row>
    <row r="27" spans="1:1" ht="47.25">
      <c r="A27" s="78" t="s">
        <v>252</v>
      </c>
    </row>
    <row r="28" spans="1:1" ht="15.75">
      <c r="A28" s="78" t="s">
        <v>187</v>
      </c>
    </row>
    <row r="29" spans="1:1" ht="15.75">
      <c r="A29" s="79" t="s">
        <v>188</v>
      </c>
    </row>
    <row r="30" spans="1:1" ht="15.75">
      <c r="A30" s="80" t="s">
        <v>253</v>
      </c>
    </row>
    <row r="31" spans="1:1" ht="15.75">
      <c r="A31" s="157" t="s">
        <v>254</v>
      </c>
    </row>
    <row r="32" spans="1:1" ht="63">
      <c r="A32" s="157" t="s">
        <v>255</v>
      </c>
    </row>
    <row r="33" spans="1:1" ht="47.25">
      <c r="A33" s="157" t="s">
        <v>256</v>
      </c>
    </row>
    <row r="34" spans="1:1" ht="15.75">
      <c r="A34" s="73" t="s">
        <v>189</v>
      </c>
    </row>
    <row r="35" spans="1:1" ht="15.75">
      <c r="A35" s="36" t="s">
        <v>200</v>
      </c>
    </row>
    <row r="36" spans="1:1" ht="47.25">
      <c r="A36" s="36" t="s">
        <v>234</v>
      </c>
    </row>
    <row r="37" spans="1:1" ht="31.5">
      <c r="A37" s="36" t="s">
        <v>190</v>
      </c>
    </row>
    <row r="38" spans="1:1" ht="63">
      <c r="A38" s="36" t="s">
        <v>209</v>
      </c>
    </row>
    <row r="39" spans="1:1" ht="15.75">
      <c r="A39" s="36" t="s">
        <v>205</v>
      </c>
    </row>
    <row r="40" spans="1:1" ht="63">
      <c r="A40" s="33" t="s">
        <v>206</v>
      </c>
    </row>
    <row r="41" spans="1:1" ht="31.5">
      <c r="A41" s="78" t="s">
        <v>207</v>
      </c>
    </row>
    <row r="42" spans="1:1" ht="15.75">
      <c r="A42" s="78" t="s">
        <v>208</v>
      </c>
    </row>
    <row r="43" spans="1:1" ht="15.75">
      <c r="A43" s="73" t="s">
        <v>191</v>
      </c>
    </row>
    <row r="44" spans="1:1" ht="15.75">
      <c r="A44" s="36" t="s">
        <v>257</v>
      </c>
    </row>
    <row r="45" spans="1:1" ht="31.5">
      <c r="A45" s="158" t="s">
        <v>332</v>
      </c>
    </row>
    <row r="46" spans="1:1" ht="78.75">
      <c r="A46" s="36" t="s">
        <v>258</v>
      </c>
    </row>
    <row r="47" spans="1:1" ht="15.75">
      <c r="A47" s="79" t="s">
        <v>192</v>
      </c>
    </row>
    <row r="48" spans="1:1" ht="47.25">
      <c r="A48" s="34" t="s">
        <v>259</v>
      </c>
    </row>
    <row r="49" spans="1:1" ht="47.25">
      <c r="A49" s="34" t="s">
        <v>260</v>
      </c>
    </row>
    <row r="50" spans="1:1" ht="78.75">
      <c r="A50" s="34" t="s">
        <v>261</v>
      </c>
    </row>
    <row r="51" spans="1:1" ht="15.75">
      <c r="A51" s="34" t="s">
        <v>216</v>
      </c>
    </row>
    <row r="52" spans="1:1" ht="15.75">
      <c r="A52" s="34" t="s">
        <v>217</v>
      </c>
    </row>
    <row r="53" spans="1:1" ht="15.75">
      <c r="A53" s="34" t="s">
        <v>218</v>
      </c>
    </row>
    <row r="54" spans="1:1" ht="15.75">
      <c r="A54" s="34" t="s">
        <v>219</v>
      </c>
    </row>
    <row r="55" spans="1:1" ht="15.75">
      <c r="A55" s="34" t="s">
        <v>220</v>
      </c>
    </row>
    <row r="56" spans="1:1" ht="15.75">
      <c r="A56" s="34" t="s">
        <v>221</v>
      </c>
    </row>
    <row r="57" spans="1:1" ht="15.75">
      <c r="A57" s="34" t="s">
        <v>222</v>
      </c>
    </row>
    <row r="58" spans="1:1" ht="15.75">
      <c r="A58" s="34" t="s">
        <v>223</v>
      </c>
    </row>
    <row r="59" spans="1:1" ht="47.25">
      <c r="A59" s="34" t="s">
        <v>224</v>
      </c>
    </row>
    <row r="60" spans="1:1" ht="15.75">
      <c r="A60" s="54" t="s">
        <v>225</v>
      </c>
    </row>
    <row r="61" spans="1:1" ht="31.5">
      <c r="A61" s="54" t="s">
        <v>226</v>
      </c>
    </row>
    <row r="62" spans="1:1" ht="15.75">
      <c r="A62" s="34" t="s">
        <v>227</v>
      </c>
    </row>
    <row r="63" spans="1:1" ht="31.5">
      <c r="A63" s="34" t="s">
        <v>228</v>
      </c>
    </row>
    <row r="64" spans="1:1" ht="31.5">
      <c r="A64" s="34" t="s">
        <v>262</v>
      </c>
    </row>
    <row r="65" spans="1:9" ht="31.5">
      <c r="A65" s="34" t="s">
        <v>263</v>
      </c>
    </row>
    <row r="66" spans="1:9" ht="63">
      <c r="A66" s="34" t="s">
        <v>229</v>
      </c>
    </row>
    <row r="67" spans="1:9" ht="110.25">
      <c r="A67" s="54" t="s">
        <v>264</v>
      </c>
    </row>
    <row r="68" spans="1:9" ht="31.5">
      <c r="A68" s="54" t="s">
        <v>230</v>
      </c>
    </row>
    <row r="69" spans="1:9" ht="15.75">
      <c r="A69" s="73" t="s">
        <v>193</v>
      </c>
    </row>
    <row r="70" spans="1:9" ht="31.5">
      <c r="A70" s="77" t="s">
        <v>265</v>
      </c>
    </row>
    <row r="71" spans="1:9" ht="31.5">
      <c r="A71" s="77" t="s">
        <v>266</v>
      </c>
    </row>
    <row r="72" spans="1:9" ht="31.5">
      <c r="A72" s="76" t="s">
        <v>194</v>
      </c>
    </row>
    <row r="73" spans="1:9" ht="15.75">
      <c r="A73" s="73" t="s">
        <v>195</v>
      </c>
    </row>
    <row r="74" spans="1:9" ht="47.25">
      <c r="A74" s="159" t="s">
        <v>267</v>
      </c>
    </row>
    <row r="75" spans="1:9" ht="15.75">
      <c r="A75" s="73" t="s">
        <v>196</v>
      </c>
    </row>
    <row r="76" spans="1:9" ht="15.75">
      <c r="A76" s="72" t="s">
        <v>197</v>
      </c>
    </row>
    <row r="77" spans="1:9" ht="31.5">
      <c r="A77" s="72" t="s">
        <v>268</v>
      </c>
    </row>
    <row r="80" spans="1:9" s="161" customFormat="1" ht="18.75">
      <c r="A80" s="162" t="s">
        <v>233</v>
      </c>
      <c r="B80" s="162"/>
      <c r="C80" s="162"/>
      <c r="D80" s="162"/>
      <c r="E80" s="162"/>
      <c r="F80" s="162"/>
      <c r="G80" s="162"/>
      <c r="H80" s="162"/>
      <c r="I80" s="162"/>
    </row>
    <row r="81" spans="1:1" s="161" customFormat="1" ht="15.75">
      <c r="A81" s="35"/>
    </row>
    <row r="82" spans="1:1" s="161" customFormat="1" ht="15.75">
      <c r="A82" s="160"/>
    </row>
    <row r="83" spans="1:1" s="161" customFormat="1" ht="15.75">
      <c r="A83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K14"/>
  <sheetViews>
    <sheetView zoomScale="85" zoomScaleNormal="85" workbookViewId="0">
      <selection activeCell="H4" sqref="H4:M4"/>
    </sheetView>
  </sheetViews>
  <sheetFormatPr defaultRowHeight="15.75"/>
  <cols>
    <col min="1" max="1" width="5.28515625" style="56" customWidth="1"/>
    <col min="2" max="2" width="20.5703125" style="56" customWidth="1"/>
    <col min="3" max="3" width="30.5703125" style="56" customWidth="1"/>
    <col min="4" max="4" width="31.7109375" style="56" customWidth="1"/>
    <col min="5" max="5" width="12.5703125" style="56" customWidth="1"/>
    <col min="6" max="6" width="8" style="56" customWidth="1"/>
    <col min="7" max="7" width="7.42578125" style="56" customWidth="1"/>
    <col min="8" max="8" width="10.85546875" style="56" customWidth="1"/>
    <col min="9" max="9" width="9.140625" style="56"/>
    <col min="10" max="10" width="10.5703125" style="56" customWidth="1"/>
    <col min="11" max="12" width="12.42578125" style="56" hidden="1" customWidth="1"/>
    <col min="13" max="14" width="14.140625" style="56" hidden="1" customWidth="1"/>
    <col min="15" max="15" width="14.7109375" style="56" customWidth="1"/>
    <col min="16" max="17" width="0" style="56" hidden="1" customWidth="1"/>
    <col min="18" max="18" width="12.7109375" style="56" hidden="1" customWidth="1"/>
    <col min="19" max="19" width="12.5703125" style="56" hidden="1" customWidth="1"/>
    <col min="20" max="20" width="12.140625" style="56" hidden="1" customWidth="1"/>
    <col min="21" max="21" width="14.28515625" style="56" hidden="1" customWidth="1"/>
    <col min="22" max="22" width="16" style="56" hidden="1" customWidth="1"/>
    <col min="23" max="23" width="14.42578125" style="56" hidden="1" customWidth="1"/>
    <col min="24" max="24" width="15.85546875" style="56" hidden="1" customWidth="1"/>
    <col min="25" max="32" width="7.140625" style="56" customWidth="1"/>
    <col min="33" max="33" width="7.85546875" style="56" customWidth="1"/>
    <col min="34" max="34" width="7.140625" style="56" customWidth="1"/>
    <col min="35" max="35" width="9" style="56" customWidth="1"/>
    <col min="36" max="16384" width="9.140625" style="56"/>
  </cols>
  <sheetData>
    <row r="1" spans="1:37">
      <c r="AF1" s="198" t="s">
        <v>235</v>
      </c>
      <c r="AG1" s="198"/>
      <c r="AH1" s="198"/>
      <c r="AI1" s="198"/>
      <c r="AJ1" s="198"/>
      <c r="AK1" s="198"/>
    </row>
    <row r="2" spans="1:37">
      <c r="Y2" s="98"/>
      <c r="Z2" s="98"/>
      <c r="AA2" s="98"/>
      <c r="AB2" s="98"/>
      <c r="AC2" s="98"/>
      <c r="AD2" s="98"/>
      <c r="AE2" s="98"/>
      <c r="AF2" s="98"/>
      <c r="AG2" s="98"/>
      <c r="AH2" s="98"/>
    </row>
    <row r="3" spans="1:37">
      <c r="H3" s="198" t="s">
        <v>213</v>
      </c>
      <c r="I3" s="198"/>
      <c r="J3" s="198"/>
      <c r="K3" s="198"/>
      <c r="L3" s="198"/>
      <c r="M3" s="198"/>
      <c r="N3" s="148"/>
      <c r="Y3" s="98"/>
      <c r="Z3" s="98"/>
      <c r="AA3" s="98"/>
      <c r="AB3" s="98"/>
      <c r="AC3" s="98"/>
      <c r="AD3" s="98"/>
      <c r="AE3" s="98"/>
      <c r="AF3" s="98"/>
      <c r="AG3" s="98"/>
      <c r="AH3" s="98"/>
    </row>
    <row r="4" spans="1:37">
      <c r="H4" s="198" t="s">
        <v>269</v>
      </c>
      <c r="I4" s="198"/>
      <c r="J4" s="198"/>
      <c r="K4" s="198"/>
      <c r="L4" s="198"/>
      <c r="M4" s="198"/>
      <c r="N4" s="148"/>
      <c r="Y4" s="99"/>
      <c r="Z4" s="99"/>
      <c r="AA4" s="99"/>
      <c r="AB4" s="99"/>
      <c r="AC4" s="99"/>
      <c r="AD4" s="99"/>
    </row>
    <row r="6" spans="1:37" ht="36.75" customHeight="1">
      <c r="A6" s="201" t="s">
        <v>170</v>
      </c>
      <c r="B6" s="205" t="s">
        <v>146</v>
      </c>
      <c r="C6" s="201" t="s">
        <v>147</v>
      </c>
      <c r="D6" s="201" t="s">
        <v>148</v>
      </c>
      <c r="E6" s="201" t="s">
        <v>149</v>
      </c>
      <c r="F6" s="202" t="s">
        <v>150</v>
      </c>
      <c r="G6" s="202" t="s">
        <v>151</v>
      </c>
      <c r="H6" s="202"/>
      <c r="I6" s="203" t="s">
        <v>152</v>
      </c>
      <c r="J6" s="203"/>
      <c r="K6" s="203" t="s">
        <v>153</v>
      </c>
      <c r="L6" s="203" t="s">
        <v>153</v>
      </c>
      <c r="M6" s="199" t="s">
        <v>154</v>
      </c>
      <c r="N6" s="199" t="s">
        <v>154</v>
      </c>
      <c r="O6" s="201" t="s">
        <v>173</v>
      </c>
      <c r="P6" s="201"/>
      <c r="Q6" s="201"/>
      <c r="R6" s="206" t="s">
        <v>169</v>
      </c>
      <c r="S6" s="206"/>
      <c r="T6" s="206"/>
      <c r="U6" s="201" t="s">
        <v>155</v>
      </c>
      <c r="V6" s="201"/>
      <c r="W6" s="201"/>
      <c r="X6" s="201"/>
      <c r="Y6" s="201" t="s">
        <v>1</v>
      </c>
      <c r="Z6" s="199" t="s">
        <v>2</v>
      </c>
      <c r="AA6" s="201" t="s">
        <v>3</v>
      </c>
      <c r="AB6" s="199" t="s">
        <v>4</v>
      </c>
      <c r="AC6" s="201" t="s">
        <v>5</v>
      </c>
      <c r="AD6" s="199" t="s">
        <v>6</v>
      </c>
      <c r="AE6" s="201" t="s">
        <v>7</v>
      </c>
      <c r="AF6" s="199" t="s">
        <v>8</v>
      </c>
      <c r="AG6" s="201" t="s">
        <v>9</v>
      </c>
      <c r="AH6" s="199" t="s">
        <v>10</v>
      </c>
      <c r="AI6" s="201" t="s">
        <v>11</v>
      </c>
      <c r="AJ6" s="199" t="s">
        <v>12</v>
      </c>
      <c r="AK6" s="201" t="s">
        <v>156</v>
      </c>
    </row>
    <row r="7" spans="1:37" ht="78.75">
      <c r="A7" s="201"/>
      <c r="B7" s="205"/>
      <c r="C7" s="201"/>
      <c r="D7" s="201"/>
      <c r="E7" s="201"/>
      <c r="F7" s="202"/>
      <c r="G7" s="202"/>
      <c r="H7" s="202"/>
      <c r="I7" s="203"/>
      <c r="J7" s="203"/>
      <c r="K7" s="203"/>
      <c r="L7" s="203"/>
      <c r="M7" s="204"/>
      <c r="N7" s="204"/>
      <c r="O7" s="149" t="s">
        <v>157</v>
      </c>
      <c r="P7" s="149" t="s">
        <v>158</v>
      </c>
      <c r="Q7" s="149" t="s">
        <v>159</v>
      </c>
      <c r="R7" s="206" t="s">
        <v>160</v>
      </c>
      <c r="S7" s="206" t="s">
        <v>143</v>
      </c>
      <c r="T7" s="206" t="s">
        <v>144</v>
      </c>
      <c r="U7" s="201" t="s">
        <v>161</v>
      </c>
      <c r="V7" s="201" t="s">
        <v>162</v>
      </c>
      <c r="W7" s="201" t="s">
        <v>163</v>
      </c>
      <c r="X7" s="201" t="s">
        <v>164</v>
      </c>
      <c r="Y7" s="201"/>
      <c r="Z7" s="200"/>
      <c r="AA7" s="201"/>
      <c r="AB7" s="200"/>
      <c r="AC7" s="201"/>
      <c r="AD7" s="200"/>
      <c r="AE7" s="201"/>
      <c r="AF7" s="200"/>
      <c r="AG7" s="201"/>
      <c r="AH7" s="200"/>
      <c r="AI7" s="201"/>
      <c r="AJ7" s="200"/>
      <c r="AK7" s="201"/>
    </row>
    <row r="8" spans="1:37" ht="31.5">
      <c r="A8" s="201"/>
      <c r="B8" s="205"/>
      <c r="C8" s="201"/>
      <c r="D8" s="201"/>
      <c r="E8" s="149" t="s">
        <v>165</v>
      </c>
      <c r="F8" s="202"/>
      <c r="G8" s="152" t="s">
        <v>165</v>
      </c>
      <c r="H8" s="149" t="s">
        <v>199</v>
      </c>
      <c r="I8" s="151" t="s">
        <v>165</v>
      </c>
      <c r="J8" s="149" t="s">
        <v>199</v>
      </c>
      <c r="K8" s="151" t="s">
        <v>165</v>
      </c>
      <c r="L8" s="145" t="s">
        <v>199</v>
      </c>
      <c r="M8" s="151" t="s">
        <v>165</v>
      </c>
      <c r="N8" s="145" t="s">
        <v>199</v>
      </c>
      <c r="O8" s="149" t="s">
        <v>142</v>
      </c>
      <c r="P8" s="151" t="s">
        <v>166</v>
      </c>
      <c r="Q8" s="149" t="s">
        <v>167</v>
      </c>
      <c r="R8" s="206"/>
      <c r="S8" s="206"/>
      <c r="T8" s="206"/>
      <c r="U8" s="201"/>
      <c r="V8" s="201"/>
      <c r="W8" s="201"/>
      <c r="X8" s="201"/>
      <c r="Y8" s="149" t="s">
        <v>168</v>
      </c>
      <c r="Z8" s="149" t="s">
        <v>168</v>
      </c>
      <c r="AA8" s="149" t="s">
        <v>168</v>
      </c>
      <c r="AB8" s="149" t="s">
        <v>168</v>
      </c>
      <c r="AC8" s="149" t="s">
        <v>168</v>
      </c>
      <c r="AD8" s="149" t="s">
        <v>168</v>
      </c>
      <c r="AE8" s="149" t="s">
        <v>168</v>
      </c>
      <c r="AF8" s="149" t="s">
        <v>168</v>
      </c>
      <c r="AG8" s="149" t="s">
        <v>168</v>
      </c>
      <c r="AH8" s="149" t="s">
        <v>168</v>
      </c>
      <c r="AI8" s="149" t="s">
        <v>168</v>
      </c>
      <c r="AJ8" s="149" t="s">
        <v>168</v>
      </c>
      <c r="AK8" s="149" t="s">
        <v>168</v>
      </c>
    </row>
    <row r="9" spans="1:37">
      <c r="A9" s="100">
        <v>1</v>
      </c>
      <c r="B9" s="100">
        <v>2</v>
      </c>
      <c r="C9" s="100">
        <v>3</v>
      </c>
      <c r="D9" s="100">
        <v>4</v>
      </c>
      <c r="E9" s="100">
        <v>5</v>
      </c>
      <c r="F9" s="100">
        <v>6</v>
      </c>
      <c r="G9" s="100">
        <v>7</v>
      </c>
      <c r="H9" s="100">
        <v>8</v>
      </c>
      <c r="I9" s="100">
        <v>9</v>
      </c>
      <c r="J9" s="100">
        <v>10</v>
      </c>
      <c r="K9" s="100">
        <v>11</v>
      </c>
      <c r="L9" s="100">
        <v>12</v>
      </c>
      <c r="M9" s="100">
        <v>13</v>
      </c>
      <c r="N9" s="100">
        <v>14</v>
      </c>
      <c r="O9" s="100">
        <v>15</v>
      </c>
      <c r="P9" s="100">
        <v>16</v>
      </c>
      <c r="Q9" s="100">
        <v>17</v>
      </c>
      <c r="R9" s="100">
        <v>18</v>
      </c>
      <c r="S9" s="100">
        <v>19</v>
      </c>
      <c r="T9" s="100">
        <v>20</v>
      </c>
      <c r="U9" s="100">
        <v>21</v>
      </c>
      <c r="V9" s="100">
        <v>22</v>
      </c>
      <c r="W9" s="100">
        <v>23</v>
      </c>
      <c r="X9" s="100">
        <v>24</v>
      </c>
      <c r="Y9" s="100">
        <v>25</v>
      </c>
      <c r="Z9" s="100">
        <v>26</v>
      </c>
      <c r="AA9" s="100">
        <v>27</v>
      </c>
      <c r="AB9" s="100">
        <v>28</v>
      </c>
      <c r="AC9" s="100">
        <v>29</v>
      </c>
      <c r="AD9" s="100">
        <v>30</v>
      </c>
      <c r="AE9" s="100">
        <v>31</v>
      </c>
      <c r="AF9" s="100">
        <v>32</v>
      </c>
      <c r="AG9" s="100">
        <v>33</v>
      </c>
      <c r="AH9" s="100">
        <v>34</v>
      </c>
      <c r="AI9" s="100">
        <v>35</v>
      </c>
      <c r="AJ9" s="100">
        <v>36</v>
      </c>
      <c r="AK9" s="100">
        <v>37</v>
      </c>
    </row>
    <row r="10" spans="1:37">
      <c r="A10" s="101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2"/>
      <c r="S10" s="102"/>
      <c r="T10" s="102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</row>
    <row r="11" spans="1:37" s="112" customFormat="1" ht="40.5" customHeight="1">
      <c r="A11" s="188" t="s">
        <v>171</v>
      </c>
      <c r="B11" s="103" t="s">
        <v>172</v>
      </c>
      <c r="C11" s="149" t="s">
        <v>331</v>
      </c>
      <c r="D11" s="149" t="s">
        <v>330</v>
      </c>
      <c r="E11" s="150">
        <v>1</v>
      </c>
      <c r="F11" s="104">
        <f t="shared" ref="F11" si="0">AK11</f>
        <v>184</v>
      </c>
      <c r="G11" s="105">
        <f t="shared" ref="G11" si="1">SUM(E11*F11)</f>
        <v>184</v>
      </c>
      <c r="H11" s="105">
        <f t="shared" ref="H11" si="2">SUM(E11*F11)</f>
        <v>184</v>
      </c>
      <c r="I11" s="146">
        <v>11</v>
      </c>
      <c r="J11" s="146">
        <v>11</v>
      </c>
      <c r="K11" s="146">
        <v>75</v>
      </c>
      <c r="L11" s="146">
        <v>75</v>
      </c>
      <c r="M11" s="146"/>
      <c r="N11" s="146"/>
      <c r="O11" s="106">
        <f t="shared" ref="O11" si="3">(G11*I11)+(H11*J11)</f>
        <v>4048</v>
      </c>
      <c r="P11" s="107">
        <f t="shared" ref="P11" si="4">(G11*K11)+(H11*L11)</f>
        <v>27600</v>
      </c>
      <c r="Q11" s="107">
        <f t="shared" ref="Q11" si="5">(G11*M11)+(H11*N11)</f>
        <v>0</v>
      </c>
      <c r="R11" s="108"/>
      <c r="S11" s="108"/>
      <c r="T11" s="108"/>
      <c r="U11" s="109">
        <f t="shared" ref="U11:W11" si="6">O11*R11</f>
        <v>0</v>
      </c>
      <c r="V11" s="109">
        <f t="shared" si="6"/>
        <v>0</v>
      </c>
      <c r="W11" s="109">
        <f t="shared" si="6"/>
        <v>0</v>
      </c>
      <c r="X11" s="109">
        <f t="shared" ref="X11" si="7">SUM(U11:W11)</f>
        <v>0</v>
      </c>
      <c r="Y11" s="110"/>
      <c r="Z11" s="110"/>
      <c r="AA11" s="110"/>
      <c r="AB11" s="110"/>
      <c r="AC11" s="110"/>
      <c r="AD11" s="110"/>
      <c r="AE11" s="110">
        <v>31</v>
      </c>
      <c r="AF11" s="110">
        <v>31</v>
      </c>
      <c r="AG11" s="110">
        <v>30</v>
      </c>
      <c r="AH11" s="110">
        <v>31</v>
      </c>
      <c r="AI11" s="110">
        <v>30</v>
      </c>
      <c r="AJ11" s="110">
        <v>31</v>
      </c>
      <c r="AK11" s="111">
        <f t="shared" ref="AK11" si="8">SUM(Y11:AJ11)</f>
        <v>184</v>
      </c>
    </row>
    <row r="12" spans="1:37" ht="16.5" customHeight="1">
      <c r="B12" s="207"/>
      <c r="C12" s="207"/>
      <c r="D12" s="207"/>
    </row>
    <row r="13" spans="1:37">
      <c r="B13" s="163"/>
      <c r="C13" s="163"/>
      <c r="D13" s="163"/>
      <c r="F13" s="198"/>
      <c r="G13" s="198"/>
      <c r="H13" s="198"/>
    </row>
    <row r="14" spans="1:37">
      <c r="B14" s="164"/>
      <c r="C14" s="163"/>
      <c r="D14" s="163"/>
    </row>
  </sheetData>
  <mergeCells count="40">
    <mergeCell ref="B12:D12"/>
    <mergeCell ref="F13:H13"/>
    <mergeCell ref="W7:W8"/>
    <mergeCell ref="R6:T6"/>
    <mergeCell ref="U6:X6"/>
    <mergeCell ref="O6:Q6"/>
    <mergeCell ref="N6:N7"/>
    <mergeCell ref="Y6:Y7"/>
    <mergeCell ref="AE6:AE7"/>
    <mergeCell ref="X7:X8"/>
    <mergeCell ref="R7:R8"/>
    <mergeCell ref="S7:S8"/>
    <mergeCell ref="T7:T8"/>
    <mergeCell ref="U7:U8"/>
    <mergeCell ref="V7:V8"/>
    <mergeCell ref="A6:A8"/>
    <mergeCell ref="B6:B8"/>
    <mergeCell ref="C6:C8"/>
    <mergeCell ref="D6:D8"/>
    <mergeCell ref="E6:E7"/>
    <mergeCell ref="H3:M3"/>
    <mergeCell ref="H4:M4"/>
    <mergeCell ref="F6:F8"/>
    <mergeCell ref="G6:H7"/>
    <mergeCell ref="I6:J7"/>
    <mergeCell ref="K6:K7"/>
    <mergeCell ref="L6:L7"/>
    <mergeCell ref="M6:M7"/>
    <mergeCell ref="AF1:AK1"/>
    <mergeCell ref="AJ6:AJ7"/>
    <mergeCell ref="AK6:AK7"/>
    <mergeCell ref="Z6:Z7"/>
    <mergeCell ref="AA6:AA7"/>
    <mergeCell ref="AB6:AB7"/>
    <mergeCell ref="AC6:AC7"/>
    <mergeCell ref="AD6:AD7"/>
    <mergeCell ref="AH6:AH7"/>
    <mergeCell ref="AI6:AI7"/>
    <mergeCell ref="AF6:AF7"/>
    <mergeCell ref="AG6:AG7"/>
  </mergeCells>
  <dataValidations count="3">
    <dataValidation type="decimal" allowBlank="1" showErrorMessage="1" errorTitle="Ошибка" error="Допускается ввод только неотрицательных целых чисел!" sqref="K11:N11" xr:uid="{F0FF8D87-F3FF-4CC8-84FD-0D44CA416460}">
      <formula1>0</formula1>
      <formula2>9.99999999999999E+23</formula2>
    </dataValidation>
    <dataValidation type="decimal" allowBlank="1" showErrorMessage="1" errorTitle="Ошибка" error="Допускается ввод только неотрицательных чисел!" sqref="I11:J11" xr:uid="{9C136994-D48A-4BC9-A736-24BFCCC858EC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F11 Y11:AK11" xr:uid="{6DF58A71-C229-45B9-A22A-8EE054A52977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26" t="s">
        <v>88</v>
      </c>
      <c r="J1" s="226"/>
      <c r="K1" s="226"/>
      <c r="L1" s="226"/>
      <c r="M1" s="226"/>
      <c r="N1" s="226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25"/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</row>
    <row r="4" spans="1:14" ht="15.75">
      <c r="A4" s="227"/>
      <c r="B4" s="227"/>
      <c r="C4" s="227"/>
      <c r="D4" s="227"/>
      <c r="E4" s="227"/>
      <c r="F4" s="227"/>
      <c r="G4" s="227"/>
    </row>
    <row r="5" spans="1:14" ht="15.75">
      <c r="A5" s="84"/>
      <c r="B5" s="47" t="s">
        <v>56</v>
      </c>
      <c r="G5" s="47" t="s">
        <v>86</v>
      </c>
      <c r="N5" s="55" t="s">
        <v>236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31" t="s">
        <v>176</v>
      </c>
      <c r="B9" s="231"/>
      <c r="C9" s="231"/>
      <c r="D9" s="231"/>
      <c r="E9" s="231"/>
      <c r="F9" s="231"/>
      <c r="G9" s="231"/>
      <c r="H9" s="231"/>
      <c r="I9" s="231"/>
      <c r="J9" s="231"/>
      <c r="K9" s="231"/>
      <c r="L9" s="231"/>
      <c r="M9" s="231"/>
      <c r="N9" s="231"/>
    </row>
    <row r="10" spans="1:14" ht="48.75" customHeight="1">
      <c r="A10" s="230" t="s">
        <v>177</v>
      </c>
      <c r="B10" s="230"/>
      <c r="C10" s="230"/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</row>
    <row r="11" spans="1:14" ht="15.75">
      <c r="A11" s="84"/>
    </row>
    <row r="12" spans="1:14" ht="15.75">
      <c r="A12" s="84" t="s">
        <v>58</v>
      </c>
    </row>
    <row r="13" spans="1:14" ht="15.75">
      <c r="A13" s="228" t="s">
        <v>59</v>
      </c>
      <c r="B13" s="228"/>
      <c r="C13" s="228"/>
      <c r="D13" s="228"/>
      <c r="E13" s="228"/>
      <c r="F13" s="228"/>
      <c r="G13" s="228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29" t="s">
        <v>62</v>
      </c>
      <c r="B16" s="229"/>
      <c r="C16" s="229"/>
      <c r="D16" s="229"/>
      <c r="E16" s="229"/>
      <c r="F16" s="229"/>
      <c r="G16" s="229"/>
    </row>
    <row r="17" spans="1:14" ht="15.75">
      <c r="A17" s="229" t="s">
        <v>61</v>
      </c>
      <c r="B17" s="229"/>
      <c r="C17" s="229"/>
      <c r="D17" s="229"/>
      <c r="E17" s="229"/>
      <c r="F17" s="229"/>
      <c r="G17" s="229"/>
    </row>
    <row r="18" spans="1:14" ht="15.75">
      <c r="A18" s="229" t="s">
        <v>62</v>
      </c>
      <c r="B18" s="229"/>
      <c r="C18" s="229"/>
      <c r="D18" s="229"/>
      <c r="E18" s="229"/>
      <c r="F18" s="229"/>
      <c r="G18" s="229"/>
    </row>
    <row r="19" spans="1:14" ht="15.75">
      <c r="A19" s="229" t="s">
        <v>61</v>
      </c>
      <c r="B19" s="229"/>
      <c r="C19" s="229"/>
      <c r="D19" s="229"/>
      <c r="E19" s="229"/>
      <c r="F19" s="229"/>
      <c r="G19" s="229"/>
    </row>
    <row r="20" spans="1:14" ht="15.75">
      <c r="A20" s="229" t="s">
        <v>62</v>
      </c>
      <c r="B20" s="229"/>
      <c r="C20" s="229"/>
      <c r="D20" s="229"/>
      <c r="E20" s="229"/>
      <c r="F20" s="229"/>
      <c r="G20" s="229"/>
    </row>
    <row r="21" spans="1:14" ht="15.75">
      <c r="A21" s="84" t="s">
        <v>63</v>
      </c>
    </row>
    <row r="22" spans="1:14" ht="37.5" customHeight="1">
      <c r="A22" s="207" t="s">
        <v>91</v>
      </c>
      <c r="B22" s="207"/>
      <c r="C22" s="207"/>
      <c r="D22" s="207"/>
      <c r="E22" s="207"/>
      <c r="F22" s="207"/>
      <c r="G22" s="207"/>
      <c r="H22" s="207"/>
      <c r="I22" s="207"/>
      <c r="J22" s="207"/>
      <c r="K22" s="207"/>
      <c r="L22" s="207"/>
      <c r="M22" s="207"/>
      <c r="N22" s="207"/>
    </row>
    <row r="23" spans="1:14" ht="15.75">
      <c r="A23" s="229"/>
      <c r="B23" s="229"/>
      <c r="C23" s="229"/>
      <c r="D23" s="229"/>
      <c r="E23" s="229"/>
      <c r="F23" s="229"/>
      <c r="G23" s="229"/>
    </row>
    <row r="24" spans="1:14" ht="15.75">
      <c r="A24" s="229" t="s">
        <v>61</v>
      </c>
      <c r="B24" s="229"/>
      <c r="C24" s="229"/>
      <c r="D24" s="229"/>
      <c r="E24" s="229"/>
      <c r="F24" s="229"/>
      <c r="G24" s="229"/>
    </row>
    <row r="25" spans="1:14" ht="15.75">
      <c r="A25" s="229" t="s">
        <v>62</v>
      </c>
      <c r="B25" s="229"/>
      <c r="C25" s="229"/>
      <c r="D25" s="229"/>
      <c r="E25" s="229"/>
      <c r="F25" s="229"/>
      <c r="G25" s="229"/>
    </row>
    <row r="26" spans="1:14" ht="15.75">
      <c r="A26" s="229" t="s">
        <v>61</v>
      </c>
      <c r="B26" s="229"/>
      <c r="C26" s="229"/>
      <c r="D26" s="229"/>
      <c r="E26" s="229"/>
      <c r="F26" s="229"/>
      <c r="G26" s="229"/>
    </row>
    <row r="27" spans="1:14" ht="15.75">
      <c r="A27" s="229" t="s">
        <v>62</v>
      </c>
      <c r="B27" s="229"/>
      <c r="C27" s="229"/>
      <c r="D27" s="229"/>
      <c r="E27" s="229"/>
      <c r="F27" s="229"/>
      <c r="G27" s="229"/>
    </row>
    <row r="28" spans="1:14" ht="15.75">
      <c r="A28" s="229" t="s">
        <v>61</v>
      </c>
      <c r="B28" s="229"/>
      <c r="C28" s="229"/>
      <c r="D28" s="229"/>
      <c r="E28" s="229"/>
      <c r="F28" s="229"/>
      <c r="G28" s="229"/>
    </row>
    <row r="29" spans="1:14" ht="15.75">
      <c r="A29" s="229" t="s">
        <v>62</v>
      </c>
      <c r="B29" s="229"/>
      <c r="C29" s="229"/>
      <c r="D29" s="229"/>
      <c r="E29" s="229"/>
      <c r="F29" s="229"/>
      <c r="G29" s="22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32" t="s">
        <v>64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2"/>
      <c r="M31" s="232"/>
      <c r="N31" s="232"/>
    </row>
    <row r="32" spans="1:14" ht="15.75" customHeight="1" thickBot="1">
      <c r="A32" s="210" t="s">
        <v>100</v>
      </c>
      <c r="B32" s="211"/>
      <c r="C32" s="211"/>
      <c r="D32" s="211"/>
      <c r="E32" s="211"/>
      <c r="F32" s="211"/>
      <c r="G32" s="211"/>
      <c r="H32" s="211"/>
      <c r="I32" s="211"/>
      <c r="J32" s="211"/>
      <c r="K32" s="211"/>
      <c r="L32" s="211"/>
      <c r="M32" s="211"/>
      <c r="N32" s="212"/>
    </row>
    <row r="33" spans="1:16" ht="63.75" thickBot="1">
      <c r="A33" s="51" t="s">
        <v>53</v>
      </c>
      <c r="B33" s="213" t="s">
        <v>74</v>
      </c>
      <c r="C33" s="213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14"/>
      <c r="C34" s="214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15"/>
      <c r="C35" s="215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08"/>
      <c r="C36" s="208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09" t="s">
        <v>83</v>
      </c>
      <c r="C37" s="209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23" t="s">
        <v>214</v>
      </c>
      <c r="B38" s="224"/>
      <c r="C38" s="224"/>
      <c r="D38" s="224"/>
      <c r="E38" s="224"/>
      <c r="F38" s="224"/>
      <c r="G38" s="224"/>
      <c r="H38" s="224"/>
      <c r="I38" s="224"/>
      <c r="J38" s="224"/>
      <c r="K38" s="224"/>
      <c r="L38" s="224"/>
      <c r="M38" s="224"/>
      <c r="N38" s="224"/>
    </row>
    <row r="39" spans="1:16" ht="63.75" thickBot="1">
      <c r="A39" s="51" t="s">
        <v>53</v>
      </c>
      <c r="B39" s="213" t="s">
        <v>74</v>
      </c>
      <c r="C39" s="213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14"/>
      <c r="C40" s="214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15"/>
      <c r="C41" s="215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08"/>
      <c r="C42" s="208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09" t="s">
        <v>83</v>
      </c>
      <c r="C43" s="209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10" t="s">
        <v>210</v>
      </c>
      <c r="B44" s="211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2"/>
    </row>
    <row r="45" spans="1:16" ht="15" customHeight="1" thickBot="1">
      <c r="A45" s="51" t="s">
        <v>53</v>
      </c>
      <c r="B45" s="213" t="s">
        <v>74</v>
      </c>
      <c r="C45" s="213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14"/>
      <c r="C46" s="214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15"/>
      <c r="C47" s="215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08"/>
      <c r="C48" s="208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09" t="s">
        <v>83</v>
      </c>
      <c r="C49" s="209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10" t="s">
        <v>99</v>
      </c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211"/>
      <c r="M50" s="211"/>
      <c r="N50" s="212"/>
    </row>
    <row r="51" spans="1:14" ht="63.75" thickBot="1">
      <c r="A51" s="51" t="s">
        <v>53</v>
      </c>
      <c r="B51" s="213" t="s">
        <v>74</v>
      </c>
      <c r="C51" s="213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14"/>
      <c r="C52" s="214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15"/>
      <c r="C53" s="215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08"/>
      <c r="C54" s="208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09" t="s">
        <v>83</v>
      </c>
      <c r="C55" s="209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10" t="s">
        <v>215</v>
      </c>
      <c r="B56" s="211"/>
      <c r="C56" s="211"/>
      <c r="D56" s="211"/>
      <c r="E56" s="211"/>
      <c r="F56" s="211"/>
      <c r="G56" s="211"/>
      <c r="H56" s="211"/>
      <c r="I56" s="211"/>
      <c r="J56" s="211"/>
      <c r="K56" s="211"/>
      <c r="L56" s="211"/>
      <c r="M56" s="211"/>
      <c r="N56" s="212"/>
    </row>
    <row r="57" spans="1:14" ht="63.75" thickBot="1">
      <c r="A57" s="51" t="s">
        <v>53</v>
      </c>
      <c r="B57" s="213" t="s">
        <v>74</v>
      </c>
      <c r="C57" s="213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14"/>
      <c r="C58" s="214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15"/>
      <c r="C59" s="215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08"/>
      <c r="C60" s="208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09" t="s">
        <v>83</v>
      </c>
      <c r="C61" s="209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10" t="s">
        <v>145</v>
      </c>
      <c r="B62" s="211"/>
      <c r="C62" s="211"/>
      <c r="D62" s="211"/>
      <c r="E62" s="211"/>
      <c r="F62" s="211"/>
      <c r="G62" s="211"/>
      <c r="H62" s="211"/>
      <c r="I62" s="211"/>
      <c r="J62" s="211"/>
      <c r="K62" s="211"/>
      <c r="L62" s="211"/>
      <c r="M62" s="211"/>
      <c r="N62" s="212"/>
    </row>
    <row r="63" spans="1:14" ht="63.75" thickBot="1">
      <c r="A63" s="51" t="s">
        <v>53</v>
      </c>
      <c r="B63" s="213" t="s">
        <v>74</v>
      </c>
      <c r="C63" s="213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14"/>
      <c r="C64" s="214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15"/>
      <c r="C65" s="215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08"/>
      <c r="C66" s="208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09" t="s">
        <v>83</v>
      </c>
      <c r="C67" s="209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10" t="s">
        <v>103</v>
      </c>
      <c r="B68" s="211"/>
      <c r="C68" s="211"/>
      <c r="D68" s="211"/>
      <c r="E68" s="211"/>
      <c r="F68" s="211"/>
      <c r="G68" s="211"/>
      <c r="H68" s="211"/>
      <c r="I68" s="211"/>
      <c r="J68" s="211"/>
      <c r="K68" s="211"/>
      <c r="L68" s="211"/>
      <c r="M68" s="211"/>
      <c r="N68" s="212"/>
    </row>
    <row r="69" spans="1:14" ht="63.75" thickBot="1">
      <c r="A69" s="51" t="s">
        <v>53</v>
      </c>
      <c r="B69" s="213" t="s">
        <v>74</v>
      </c>
      <c r="C69" s="213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14"/>
      <c r="C70" s="214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15"/>
      <c r="C71" s="215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08"/>
      <c r="C72" s="208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09" t="s">
        <v>83</v>
      </c>
      <c r="C73" s="209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10" t="s">
        <v>212</v>
      </c>
      <c r="B75" s="211"/>
      <c r="C75" s="211"/>
      <c r="D75" s="211"/>
      <c r="E75" s="211"/>
      <c r="F75" s="211"/>
      <c r="G75" s="211"/>
      <c r="H75" s="211"/>
      <c r="I75" s="211"/>
      <c r="J75" s="211"/>
      <c r="K75" s="211"/>
      <c r="L75" s="211"/>
      <c r="M75" s="211"/>
      <c r="N75" s="212"/>
    </row>
    <row r="76" spans="1:14" ht="63.75" thickBot="1">
      <c r="A76" s="51" t="s">
        <v>53</v>
      </c>
      <c r="B76" s="213" t="s">
        <v>74</v>
      </c>
      <c r="C76" s="213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14"/>
      <c r="C77" s="214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15"/>
      <c r="C78" s="215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08"/>
      <c r="C79" s="208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09" t="s">
        <v>83</v>
      </c>
      <c r="C80" s="209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10" t="s">
        <v>211</v>
      </c>
      <c r="B82" s="211"/>
      <c r="C82" s="211"/>
      <c r="D82" s="211"/>
      <c r="E82" s="211"/>
      <c r="F82" s="211"/>
      <c r="G82" s="211"/>
      <c r="H82" s="211"/>
      <c r="I82" s="211"/>
      <c r="J82" s="211"/>
      <c r="K82" s="211"/>
      <c r="L82" s="211"/>
      <c r="M82" s="211"/>
      <c r="N82" s="212"/>
    </row>
    <row r="83" spans="1:14" ht="63.75" thickBot="1">
      <c r="A83" s="51" t="s">
        <v>53</v>
      </c>
      <c r="B83" s="213" t="s">
        <v>74</v>
      </c>
      <c r="C83" s="213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14"/>
      <c r="C84" s="214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15"/>
      <c r="C85" s="215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08"/>
      <c r="C86" s="208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09" t="s">
        <v>83</v>
      </c>
      <c r="C87" s="209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33" t="s">
        <v>84</v>
      </c>
      <c r="B89" s="233"/>
      <c r="C89" s="233"/>
      <c r="D89" s="233"/>
      <c r="E89" s="233"/>
      <c r="F89" s="233"/>
      <c r="G89" s="233"/>
      <c r="H89" s="233"/>
      <c r="I89" s="233"/>
      <c r="J89" s="233"/>
      <c r="K89" s="233"/>
      <c r="L89" s="233"/>
      <c r="M89" s="233"/>
      <c r="N89" s="233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20" t="s">
        <v>65</v>
      </c>
      <c r="B91" s="220"/>
      <c r="C91" s="220"/>
      <c r="D91" s="220"/>
      <c r="E91" s="220"/>
      <c r="F91" s="220"/>
      <c r="G91" s="220"/>
    </row>
    <row r="92" spans="1:14">
      <c r="A92" s="221" t="s">
        <v>66</v>
      </c>
      <c r="B92" s="220"/>
      <c r="C92" s="220"/>
      <c r="D92" s="220"/>
      <c r="E92" s="220"/>
      <c r="F92" s="220"/>
      <c r="G92" s="220"/>
    </row>
    <row r="93" spans="1:14">
      <c r="A93" s="220" t="s">
        <v>67</v>
      </c>
      <c r="B93" s="220"/>
      <c r="C93" s="220"/>
      <c r="D93" s="220"/>
      <c r="E93" s="220"/>
      <c r="F93" s="220"/>
      <c r="G93" s="220"/>
    </row>
    <row r="94" spans="1:14">
      <c r="A94" s="221" t="s">
        <v>66</v>
      </c>
      <c r="B94" s="220"/>
      <c r="C94" s="220"/>
      <c r="D94" s="220"/>
      <c r="E94" s="220"/>
      <c r="F94" s="220"/>
      <c r="G94" s="220"/>
    </row>
    <row r="95" spans="1:14">
      <c r="A95" s="220" t="s">
        <v>65</v>
      </c>
      <c r="B95" s="220"/>
      <c r="C95" s="220"/>
      <c r="D95" s="220"/>
      <c r="E95" s="220"/>
      <c r="F95" s="220"/>
      <c r="G95" s="220"/>
    </row>
    <row r="96" spans="1:14">
      <c r="A96" s="221" t="s">
        <v>66</v>
      </c>
      <c r="B96" s="220"/>
      <c r="C96" s="220"/>
      <c r="D96" s="220"/>
      <c r="E96" s="220"/>
      <c r="F96" s="220"/>
      <c r="G96" s="220"/>
    </row>
    <row r="97" spans="1:14">
      <c r="A97" s="220" t="s">
        <v>67</v>
      </c>
      <c r="B97" s="220"/>
      <c r="C97" s="220"/>
      <c r="D97" s="220"/>
      <c r="E97" s="220"/>
      <c r="F97" s="220"/>
      <c r="G97" s="220"/>
    </row>
    <row r="98" spans="1:14">
      <c r="A98" s="221" t="s">
        <v>66</v>
      </c>
      <c r="B98" s="220"/>
      <c r="C98" s="220"/>
      <c r="D98" s="220"/>
      <c r="E98" s="220"/>
      <c r="F98" s="220"/>
      <c r="G98" s="220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22" t="s">
        <v>68</v>
      </c>
      <c r="B100" s="222"/>
      <c r="C100" s="222"/>
      <c r="D100" s="222"/>
      <c r="E100" s="222"/>
      <c r="F100" s="222"/>
      <c r="G100" s="222"/>
      <c r="H100" s="222"/>
      <c r="I100" s="222"/>
      <c r="J100" s="222"/>
      <c r="K100" s="222"/>
      <c r="L100" s="222"/>
      <c r="M100" s="222"/>
      <c r="N100" s="222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17" t="s">
        <v>70</v>
      </c>
      <c r="B104" s="217"/>
      <c r="C104" s="217"/>
      <c r="D104" s="217"/>
      <c r="E104" s="217"/>
      <c r="F104" s="217"/>
      <c r="G104" s="217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18" t="s">
        <v>66</v>
      </c>
      <c r="B106" s="219"/>
      <c r="C106" s="219"/>
      <c r="D106" s="219"/>
      <c r="E106" s="219"/>
      <c r="F106" s="219"/>
      <c r="G106" s="219"/>
    </row>
    <row r="107" spans="1:14">
      <c r="A107" s="219" t="s">
        <v>67</v>
      </c>
      <c r="B107" s="219"/>
      <c r="C107" s="219"/>
      <c r="D107" s="219"/>
      <c r="E107" s="219"/>
      <c r="F107" s="219"/>
      <c r="G107" s="219"/>
    </row>
    <row r="108" spans="1:14">
      <c r="A108" s="218" t="s">
        <v>66</v>
      </c>
      <c r="B108" s="219"/>
      <c r="C108" s="219"/>
      <c r="D108" s="219"/>
      <c r="E108" s="219"/>
      <c r="F108" s="219"/>
      <c r="G108" s="219"/>
    </row>
    <row r="109" spans="1:14">
      <c r="A109" s="218" t="s">
        <v>66</v>
      </c>
      <c r="B109" s="219"/>
      <c r="C109" s="219"/>
      <c r="D109" s="219"/>
      <c r="E109" s="219"/>
      <c r="F109" s="219"/>
      <c r="G109" s="219"/>
    </row>
    <row r="110" spans="1:14">
      <c r="A110" s="219" t="s">
        <v>67</v>
      </c>
      <c r="B110" s="219"/>
      <c r="C110" s="219"/>
      <c r="D110" s="219"/>
      <c r="E110" s="219"/>
      <c r="F110" s="219"/>
      <c r="G110" s="219"/>
    </row>
    <row r="111" spans="1:14">
      <c r="A111" s="218" t="s">
        <v>66</v>
      </c>
      <c r="B111" s="219"/>
      <c r="C111" s="219"/>
      <c r="D111" s="219"/>
      <c r="E111" s="219"/>
      <c r="F111" s="219"/>
      <c r="G111" s="219"/>
    </row>
    <row r="112" spans="1:14">
      <c r="A112" s="46" t="s">
        <v>72</v>
      </c>
    </row>
    <row r="113" spans="1:14">
      <c r="A113" s="216" t="s">
        <v>73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6"/>
      <c r="N113" s="216"/>
    </row>
    <row r="114" spans="1:14">
      <c r="A114" s="216" t="s">
        <v>90</v>
      </c>
      <c r="B114" s="216"/>
      <c r="C114" s="216"/>
      <c r="D114" s="216"/>
      <c r="E114" s="216"/>
      <c r="F114" s="216"/>
      <c r="G114" s="216"/>
      <c r="H114" s="216"/>
      <c r="I114" s="216"/>
      <c r="J114" s="216"/>
      <c r="K114" s="216"/>
      <c r="L114" s="216"/>
      <c r="M114" s="216"/>
      <c r="N114" s="216"/>
    </row>
  </sheetData>
  <mergeCells count="93"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  <mergeCell ref="B65:C65"/>
    <mergeCell ref="B66:C66"/>
    <mergeCell ref="B67:C67"/>
    <mergeCell ref="A68:N68"/>
    <mergeCell ref="B69:C69"/>
    <mergeCell ref="B60:C60"/>
    <mergeCell ref="B61:C61"/>
    <mergeCell ref="A62:N62"/>
    <mergeCell ref="B63:C63"/>
    <mergeCell ref="B64:C64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A22:N22"/>
    <mergeCell ref="A24:G24"/>
    <mergeCell ref="A17:G17"/>
    <mergeCell ref="A18:G18"/>
    <mergeCell ref="A19:G19"/>
    <mergeCell ref="A20:G20"/>
    <mergeCell ref="A3:N3"/>
    <mergeCell ref="I1:N1"/>
    <mergeCell ref="A4:G4"/>
    <mergeCell ref="A13:G13"/>
    <mergeCell ref="A16:G16"/>
    <mergeCell ref="A10:N10"/>
    <mergeCell ref="A9:N9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97:G97"/>
    <mergeCell ref="A98:G98"/>
    <mergeCell ref="A100:N100"/>
    <mergeCell ref="A110:G110"/>
    <mergeCell ref="A111:G111"/>
    <mergeCell ref="A113:N113"/>
    <mergeCell ref="A114:N114"/>
    <mergeCell ref="A104:G104"/>
    <mergeCell ref="A106:G106"/>
    <mergeCell ref="A107:G107"/>
    <mergeCell ref="A108:G108"/>
    <mergeCell ref="A109:G109"/>
    <mergeCell ref="B86:C86"/>
    <mergeCell ref="B87:C87"/>
    <mergeCell ref="B80:C80"/>
    <mergeCell ref="A82:N82"/>
    <mergeCell ref="B83:C83"/>
    <mergeCell ref="B84:C84"/>
    <mergeCell ref="B85:C85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34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35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65"/>
      <c r="E2" s="165"/>
      <c r="F2" s="165"/>
      <c r="G2" s="165"/>
      <c r="H2" s="165"/>
      <c r="I2" s="165"/>
      <c r="K2" s="166" t="s">
        <v>270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K3" sqref="K3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53" t="s">
        <v>175</v>
      </c>
      <c r="K1" s="147"/>
      <c r="L1" s="147"/>
      <c r="M1" s="147"/>
    </row>
    <row r="2" spans="1:14">
      <c r="E2" s="98"/>
      <c r="F2" s="98"/>
      <c r="G2" s="198"/>
      <c r="H2" s="198"/>
      <c r="I2" s="198"/>
      <c r="J2" s="198"/>
      <c r="N2" s="97"/>
    </row>
    <row r="4" spans="1:14" ht="23.25" customHeight="1">
      <c r="B4" s="198" t="s">
        <v>104</v>
      </c>
      <c r="C4" s="198"/>
      <c r="D4" s="198"/>
      <c r="E4" s="198"/>
      <c r="F4" s="198"/>
      <c r="G4" s="198"/>
      <c r="H4" s="198"/>
      <c r="I4" s="198"/>
    </row>
    <row r="5" spans="1:14" ht="16.5" thickBot="1"/>
    <row r="6" spans="1:14" customFormat="1" ht="79.5" thickBot="1">
      <c r="A6" s="167" t="s">
        <v>53</v>
      </c>
      <c r="B6" s="168" t="s">
        <v>105</v>
      </c>
      <c r="C6" s="168" t="s">
        <v>106</v>
      </c>
      <c r="D6" s="168" t="s">
        <v>107</v>
      </c>
      <c r="E6" s="168" t="s">
        <v>108</v>
      </c>
      <c r="F6" s="167" t="s">
        <v>53</v>
      </c>
      <c r="G6" s="168" t="s">
        <v>105</v>
      </c>
      <c r="H6" s="168" t="s">
        <v>106</v>
      </c>
      <c r="I6" s="168" t="s">
        <v>107</v>
      </c>
      <c r="J6" s="168" t="s">
        <v>108</v>
      </c>
    </row>
    <row r="7" spans="1:14" customFormat="1">
      <c r="A7" s="169">
        <v>1</v>
      </c>
      <c r="B7" s="170" t="s">
        <v>109</v>
      </c>
      <c r="C7" s="170" t="s">
        <v>110</v>
      </c>
      <c r="D7" s="171">
        <v>415</v>
      </c>
      <c r="E7" s="171"/>
      <c r="F7" s="172">
        <v>166</v>
      </c>
      <c r="G7" s="171" t="s">
        <v>111</v>
      </c>
      <c r="H7" s="171" t="s">
        <v>271</v>
      </c>
      <c r="I7" s="173">
        <v>18</v>
      </c>
      <c r="J7" s="174"/>
    </row>
    <row r="8" spans="1:14" customFormat="1">
      <c r="A8" s="175">
        <v>2</v>
      </c>
      <c r="B8" s="171" t="s">
        <v>109</v>
      </c>
      <c r="C8" s="171" t="s">
        <v>113</v>
      </c>
      <c r="D8" s="170">
        <v>407</v>
      </c>
      <c r="E8" s="170"/>
      <c r="F8" s="172">
        <v>167</v>
      </c>
      <c r="G8" s="171" t="s">
        <v>127</v>
      </c>
      <c r="H8" s="171" t="s">
        <v>272</v>
      </c>
      <c r="I8" s="173">
        <v>12</v>
      </c>
      <c r="J8" s="174"/>
    </row>
    <row r="9" spans="1:14" customFormat="1">
      <c r="A9" s="175">
        <v>3</v>
      </c>
      <c r="B9" s="171" t="s">
        <v>109</v>
      </c>
      <c r="C9" s="171" t="s">
        <v>115</v>
      </c>
      <c r="D9" s="171">
        <v>410</v>
      </c>
      <c r="E9" s="171"/>
      <c r="F9" s="172">
        <v>168</v>
      </c>
      <c r="G9" s="171" t="s">
        <v>109</v>
      </c>
      <c r="H9" s="176" t="s">
        <v>273</v>
      </c>
      <c r="I9" s="173">
        <f>I10+12</f>
        <v>496</v>
      </c>
      <c r="J9" s="174"/>
    </row>
    <row r="10" spans="1:14" customFormat="1">
      <c r="A10" s="169">
        <v>4</v>
      </c>
      <c r="B10" s="171" t="s">
        <v>109</v>
      </c>
      <c r="C10" s="171" t="s">
        <v>117</v>
      </c>
      <c r="D10" s="171">
        <v>549</v>
      </c>
      <c r="E10" s="171">
        <v>640</v>
      </c>
      <c r="F10" s="172">
        <v>169</v>
      </c>
      <c r="G10" s="170" t="s">
        <v>109</v>
      </c>
      <c r="H10" s="176" t="s">
        <v>274</v>
      </c>
      <c r="I10" s="173">
        <f>D26+29</f>
        <v>484</v>
      </c>
      <c r="J10" s="173">
        <f>I10+150</f>
        <v>634</v>
      </c>
    </row>
    <row r="11" spans="1:14" customFormat="1">
      <c r="A11" s="169">
        <v>5</v>
      </c>
      <c r="B11" s="171" t="s">
        <v>109</v>
      </c>
      <c r="C11" s="171" t="s">
        <v>119</v>
      </c>
      <c r="D11" s="171">
        <v>528</v>
      </c>
      <c r="E11" s="171">
        <v>678</v>
      </c>
      <c r="F11" s="172">
        <v>170</v>
      </c>
      <c r="G11" s="171" t="s">
        <v>109</v>
      </c>
      <c r="H11" s="177" t="s">
        <v>275</v>
      </c>
      <c r="I11" s="173">
        <f>D26+26</f>
        <v>481</v>
      </c>
      <c r="J11" s="174"/>
    </row>
    <row r="12" spans="1:14" customFormat="1">
      <c r="A12" s="178">
        <v>6</v>
      </c>
      <c r="B12" s="171" t="s">
        <v>109</v>
      </c>
      <c r="C12" s="171" t="s">
        <v>121</v>
      </c>
      <c r="D12" s="171">
        <v>520</v>
      </c>
      <c r="E12" s="171">
        <v>670</v>
      </c>
      <c r="F12" s="172">
        <v>171</v>
      </c>
      <c r="G12" s="176" t="s">
        <v>109</v>
      </c>
      <c r="H12" s="171" t="s">
        <v>276</v>
      </c>
      <c r="I12" s="173">
        <f>D26+28</f>
        <v>483</v>
      </c>
      <c r="J12" s="174"/>
    </row>
    <row r="13" spans="1:14" customFormat="1">
      <c r="A13" s="175">
        <v>7</v>
      </c>
      <c r="B13" s="171" t="s">
        <v>109</v>
      </c>
      <c r="C13" s="171" t="s">
        <v>112</v>
      </c>
      <c r="D13" s="171">
        <v>472</v>
      </c>
      <c r="E13" s="171">
        <v>622</v>
      </c>
      <c r="F13" s="172">
        <v>172</v>
      </c>
      <c r="G13" s="171" t="s">
        <v>109</v>
      </c>
      <c r="H13" s="170" t="s">
        <v>272</v>
      </c>
      <c r="I13" s="173">
        <v>526</v>
      </c>
      <c r="J13" s="174"/>
    </row>
    <row r="14" spans="1:14" customFormat="1">
      <c r="A14" s="169">
        <v>8</v>
      </c>
      <c r="B14" s="171" t="s">
        <v>109</v>
      </c>
      <c r="C14" s="171" t="s">
        <v>114</v>
      </c>
      <c r="D14" s="171">
        <v>490</v>
      </c>
      <c r="E14" s="171">
        <v>640</v>
      </c>
      <c r="F14" s="172">
        <v>173</v>
      </c>
      <c r="G14" s="171" t="s">
        <v>109</v>
      </c>
      <c r="H14" s="171" t="s">
        <v>271</v>
      </c>
      <c r="I14" s="173">
        <v>437</v>
      </c>
      <c r="J14" s="174"/>
    </row>
    <row r="15" spans="1:14" customFormat="1">
      <c r="A15" s="169">
        <v>9</v>
      </c>
      <c r="B15" s="171" t="s">
        <v>109</v>
      </c>
      <c r="C15" s="171" t="s">
        <v>116</v>
      </c>
      <c r="D15" s="171">
        <v>485</v>
      </c>
      <c r="E15" s="171">
        <v>635</v>
      </c>
      <c r="F15" s="172">
        <v>174</v>
      </c>
      <c r="G15" s="171" t="s">
        <v>109</v>
      </c>
      <c r="H15" s="171" t="s">
        <v>277</v>
      </c>
      <c r="I15" s="173">
        <f>I18-4</f>
        <v>486</v>
      </c>
      <c r="J15" s="174"/>
    </row>
    <row r="16" spans="1:14" customFormat="1">
      <c r="A16" s="175">
        <v>10</v>
      </c>
      <c r="B16" s="171" t="s">
        <v>109</v>
      </c>
      <c r="C16" s="171" t="s">
        <v>122</v>
      </c>
      <c r="D16" s="171">
        <v>482</v>
      </c>
      <c r="E16" s="171">
        <f>D16+150</f>
        <v>632</v>
      </c>
      <c r="F16" s="172">
        <v>175</v>
      </c>
      <c r="G16" s="171" t="s">
        <v>109</v>
      </c>
      <c r="H16" s="171" t="s">
        <v>278</v>
      </c>
      <c r="I16" s="173">
        <f>I10+11</f>
        <v>495</v>
      </c>
      <c r="J16" s="174"/>
    </row>
    <row r="17" spans="1:10" customFormat="1">
      <c r="A17" s="175">
        <v>11</v>
      </c>
      <c r="B17" s="171" t="s">
        <v>109</v>
      </c>
      <c r="C17" s="171" t="s">
        <v>118</v>
      </c>
      <c r="D17" s="171">
        <v>505</v>
      </c>
      <c r="E17" s="171">
        <v>655</v>
      </c>
      <c r="F17" s="172">
        <v>176</v>
      </c>
      <c r="G17" s="171" t="s">
        <v>109</v>
      </c>
      <c r="H17" s="171" t="s">
        <v>279</v>
      </c>
      <c r="I17" s="173">
        <f>D17+4</f>
        <v>509</v>
      </c>
      <c r="J17" s="174"/>
    </row>
    <row r="18" spans="1:10" customFormat="1">
      <c r="A18" s="169">
        <v>12</v>
      </c>
      <c r="B18" s="171" t="s">
        <v>109</v>
      </c>
      <c r="C18" s="171" t="s">
        <v>128</v>
      </c>
      <c r="D18" s="171">
        <v>467</v>
      </c>
      <c r="E18" s="171">
        <f>D18+150</f>
        <v>617</v>
      </c>
      <c r="F18" s="172">
        <v>177</v>
      </c>
      <c r="G18" s="171" t="s">
        <v>109</v>
      </c>
      <c r="H18" s="171" t="s">
        <v>280</v>
      </c>
      <c r="I18" s="173">
        <f>I10+6</f>
        <v>490</v>
      </c>
      <c r="J18" s="174"/>
    </row>
    <row r="19" spans="1:10" customFormat="1">
      <c r="A19" s="169">
        <v>13</v>
      </c>
      <c r="B19" s="171" t="s">
        <v>109</v>
      </c>
      <c r="C19" s="171" t="s">
        <v>120</v>
      </c>
      <c r="D19" s="171">
        <v>483</v>
      </c>
      <c r="E19" s="171">
        <f>D19+150</f>
        <v>633</v>
      </c>
      <c r="F19" s="172">
        <v>178</v>
      </c>
      <c r="G19" s="171" t="s">
        <v>109</v>
      </c>
      <c r="H19" s="171" t="s">
        <v>281</v>
      </c>
      <c r="I19" s="173">
        <f>I9-4</f>
        <v>492</v>
      </c>
      <c r="J19" s="174"/>
    </row>
    <row r="20" spans="1:10" customFormat="1">
      <c r="A20" s="175">
        <v>14</v>
      </c>
      <c r="B20" s="171" t="s">
        <v>109</v>
      </c>
      <c r="C20" s="171" t="s">
        <v>127</v>
      </c>
      <c r="D20" s="171">
        <v>512</v>
      </c>
      <c r="E20" s="171">
        <f>D20+150</f>
        <v>662</v>
      </c>
      <c r="F20" s="172">
        <v>179</v>
      </c>
      <c r="G20" s="171" t="s">
        <v>109</v>
      </c>
      <c r="H20" s="171" t="s">
        <v>282</v>
      </c>
      <c r="I20" s="173">
        <f>D23-I22</f>
        <v>514</v>
      </c>
      <c r="J20" s="174"/>
    </row>
    <row r="21" spans="1:10" customFormat="1">
      <c r="A21" s="175">
        <v>15</v>
      </c>
      <c r="B21" s="171" t="s">
        <v>109</v>
      </c>
      <c r="C21" s="171" t="s">
        <v>123</v>
      </c>
      <c r="D21" s="171">
        <v>478</v>
      </c>
      <c r="E21" s="171">
        <v>628</v>
      </c>
      <c r="F21" s="172">
        <v>180</v>
      </c>
      <c r="G21" s="173" t="s">
        <v>114</v>
      </c>
      <c r="H21" s="173" t="s">
        <v>283</v>
      </c>
      <c r="I21" s="173">
        <v>165</v>
      </c>
      <c r="J21" s="174"/>
    </row>
    <row r="22" spans="1:10" customFormat="1">
      <c r="A22" s="169">
        <v>16</v>
      </c>
      <c r="B22" s="171" t="s">
        <v>109</v>
      </c>
      <c r="C22" s="171" t="s">
        <v>124</v>
      </c>
      <c r="D22" s="171">
        <v>510</v>
      </c>
      <c r="E22" s="171">
        <v>660</v>
      </c>
      <c r="F22" s="172">
        <v>181</v>
      </c>
      <c r="G22" s="173" t="s">
        <v>125</v>
      </c>
      <c r="H22" s="173" t="s">
        <v>282</v>
      </c>
      <c r="I22" s="173">
        <v>13</v>
      </c>
      <c r="J22" s="174"/>
    </row>
    <row r="23" spans="1:10" customFormat="1">
      <c r="A23" s="169">
        <v>17</v>
      </c>
      <c r="B23" s="171" t="s">
        <v>109</v>
      </c>
      <c r="C23" s="171" t="s">
        <v>125</v>
      </c>
      <c r="D23" s="171">
        <v>527</v>
      </c>
      <c r="E23" s="171">
        <v>601</v>
      </c>
      <c r="F23" s="172">
        <v>182</v>
      </c>
      <c r="G23" s="173" t="s">
        <v>114</v>
      </c>
      <c r="H23" s="173" t="s">
        <v>282</v>
      </c>
      <c r="I23" s="179">
        <v>68</v>
      </c>
      <c r="J23" s="113"/>
    </row>
    <row r="24" spans="1:10" customFormat="1">
      <c r="A24" s="175">
        <v>18</v>
      </c>
      <c r="B24" s="171" t="s">
        <v>109</v>
      </c>
      <c r="C24" s="171" t="s">
        <v>126</v>
      </c>
      <c r="D24" s="171">
        <v>482</v>
      </c>
      <c r="E24" s="171">
        <v>632</v>
      </c>
      <c r="F24" s="172">
        <v>183</v>
      </c>
      <c r="G24" s="173" t="s">
        <v>284</v>
      </c>
      <c r="H24" s="173" t="s">
        <v>285</v>
      </c>
      <c r="I24" s="179">
        <v>10</v>
      </c>
      <c r="J24" s="113"/>
    </row>
    <row r="25" spans="1:10" customFormat="1">
      <c r="A25" s="175">
        <v>19</v>
      </c>
      <c r="B25" s="171" t="s">
        <v>109</v>
      </c>
      <c r="C25" s="171" t="s">
        <v>129</v>
      </c>
      <c r="D25" s="171">
        <v>490</v>
      </c>
      <c r="E25" s="171">
        <v>640</v>
      </c>
      <c r="F25" s="172">
        <v>184</v>
      </c>
      <c r="G25" s="173" t="s">
        <v>286</v>
      </c>
      <c r="H25" s="173" t="s">
        <v>287</v>
      </c>
      <c r="I25" s="179">
        <v>60</v>
      </c>
      <c r="J25" s="113"/>
    </row>
    <row r="26" spans="1:10" customFormat="1">
      <c r="A26" s="169">
        <v>20</v>
      </c>
      <c r="B26" s="171" t="s">
        <v>109</v>
      </c>
      <c r="C26" s="171" t="s">
        <v>111</v>
      </c>
      <c r="D26" s="171">
        <v>455</v>
      </c>
      <c r="E26" s="171">
        <v>605</v>
      </c>
      <c r="F26" s="172">
        <v>185</v>
      </c>
      <c r="G26" s="173" t="s">
        <v>287</v>
      </c>
      <c r="H26" s="173" t="s">
        <v>284</v>
      </c>
      <c r="I26" s="179">
        <v>21</v>
      </c>
      <c r="J26" s="113"/>
    </row>
    <row r="27" spans="1:10" customFormat="1">
      <c r="A27" s="169">
        <v>21</v>
      </c>
      <c r="B27" s="171" t="s">
        <v>109</v>
      </c>
      <c r="C27" s="171" t="s">
        <v>130</v>
      </c>
      <c r="D27" s="171">
        <v>475</v>
      </c>
      <c r="E27" s="171">
        <v>625</v>
      </c>
      <c r="F27" s="172">
        <v>186</v>
      </c>
      <c r="G27" s="173" t="s">
        <v>110</v>
      </c>
      <c r="H27" s="173" t="s">
        <v>283</v>
      </c>
      <c r="I27" s="179">
        <v>65</v>
      </c>
      <c r="J27" s="113"/>
    </row>
    <row r="28" spans="1:10" customFormat="1">
      <c r="A28" s="175">
        <v>22</v>
      </c>
      <c r="B28" s="171" t="s">
        <v>109</v>
      </c>
      <c r="C28" s="171" t="s">
        <v>131</v>
      </c>
      <c r="D28" s="171">
        <v>521</v>
      </c>
      <c r="E28" s="171">
        <v>671</v>
      </c>
      <c r="F28" s="172">
        <v>187</v>
      </c>
      <c r="G28" s="171" t="s">
        <v>109</v>
      </c>
      <c r="H28" s="173" t="s">
        <v>288</v>
      </c>
      <c r="I28" s="171">
        <v>483</v>
      </c>
      <c r="J28" s="113"/>
    </row>
    <row r="29" spans="1:10" customFormat="1">
      <c r="A29" s="175">
        <v>23</v>
      </c>
      <c r="B29" s="171" t="s">
        <v>109</v>
      </c>
      <c r="C29" s="171" t="s">
        <v>132</v>
      </c>
      <c r="D29" s="171">
        <v>460</v>
      </c>
      <c r="E29" s="171">
        <v>610</v>
      </c>
      <c r="F29" s="172">
        <v>188</v>
      </c>
      <c r="G29" s="171" t="s">
        <v>109</v>
      </c>
      <c r="H29" s="173" t="s">
        <v>289</v>
      </c>
      <c r="I29" s="173">
        <f>D12+D165</f>
        <v>613</v>
      </c>
      <c r="J29" s="113"/>
    </row>
    <row r="30" spans="1:10" customFormat="1">
      <c r="A30" s="169">
        <v>24</v>
      </c>
      <c r="B30" s="171" t="s">
        <v>109</v>
      </c>
      <c r="C30" s="171" t="s">
        <v>133</v>
      </c>
      <c r="D30" s="171">
        <v>455</v>
      </c>
      <c r="E30" s="171">
        <f>D30+150</f>
        <v>605</v>
      </c>
      <c r="F30" s="172">
        <v>189</v>
      </c>
      <c r="G30" s="179" t="s">
        <v>132</v>
      </c>
      <c r="H30" s="173" t="s">
        <v>283</v>
      </c>
      <c r="I30" s="179">
        <v>135</v>
      </c>
      <c r="J30" s="113"/>
    </row>
    <row r="31" spans="1:10" customFormat="1">
      <c r="A31" s="169">
        <v>25</v>
      </c>
      <c r="B31" s="171" t="s">
        <v>109</v>
      </c>
      <c r="C31" s="173" t="s">
        <v>134</v>
      </c>
      <c r="D31" s="171">
        <v>480</v>
      </c>
      <c r="E31" s="171">
        <f>D31+150</f>
        <v>630</v>
      </c>
      <c r="F31" s="172">
        <v>190</v>
      </c>
      <c r="G31" s="173" t="s">
        <v>121</v>
      </c>
      <c r="H31" s="173" t="s">
        <v>283</v>
      </c>
      <c r="I31" s="179">
        <f>I30+D62</f>
        <v>211</v>
      </c>
      <c r="J31" s="113"/>
    </row>
    <row r="32" spans="1:10" customFormat="1">
      <c r="A32" s="175">
        <v>26</v>
      </c>
      <c r="B32" s="171" t="s">
        <v>109</v>
      </c>
      <c r="C32" s="171" t="s">
        <v>290</v>
      </c>
      <c r="D32" s="171">
        <f>460+D159</f>
        <v>492</v>
      </c>
      <c r="E32" s="171">
        <f>D32+150</f>
        <v>642</v>
      </c>
      <c r="F32" s="172">
        <v>191</v>
      </c>
      <c r="G32" s="173" t="s">
        <v>291</v>
      </c>
      <c r="H32" s="173" t="s">
        <v>283</v>
      </c>
      <c r="I32" s="179">
        <v>70</v>
      </c>
      <c r="J32" s="113"/>
    </row>
    <row r="33" spans="1:10" customFormat="1">
      <c r="A33" s="175">
        <v>27</v>
      </c>
      <c r="B33" s="171" t="s">
        <v>109</v>
      </c>
      <c r="C33" s="171" t="s">
        <v>276</v>
      </c>
      <c r="D33" s="171">
        <f>460+D161</f>
        <v>500</v>
      </c>
      <c r="E33" s="171">
        <f t="shared" ref="E33" si="0">D33+150</f>
        <v>650</v>
      </c>
      <c r="F33" s="172">
        <v>192</v>
      </c>
      <c r="G33" s="171" t="s">
        <v>109</v>
      </c>
      <c r="H33" s="173" t="s">
        <v>283</v>
      </c>
      <c r="I33" s="179">
        <v>420</v>
      </c>
      <c r="J33" s="113"/>
    </row>
    <row r="34" spans="1:10" customFormat="1">
      <c r="A34" s="169">
        <v>28</v>
      </c>
      <c r="B34" s="171" t="s">
        <v>109</v>
      </c>
      <c r="C34" s="171" t="s">
        <v>292</v>
      </c>
      <c r="D34" s="171">
        <f>460+D162</f>
        <v>513</v>
      </c>
      <c r="E34" s="171">
        <f>D34+150</f>
        <v>663</v>
      </c>
      <c r="F34" s="172">
        <v>193</v>
      </c>
      <c r="G34" s="173" t="s">
        <v>136</v>
      </c>
      <c r="H34" s="173" t="s">
        <v>283</v>
      </c>
      <c r="I34" s="179">
        <v>40</v>
      </c>
      <c r="J34" s="113"/>
    </row>
    <row r="35" spans="1:10" customFormat="1">
      <c r="A35" s="169">
        <v>29</v>
      </c>
      <c r="B35" s="171" t="s">
        <v>135</v>
      </c>
      <c r="C35" s="171" t="s">
        <v>110</v>
      </c>
      <c r="D35" s="171">
        <v>362</v>
      </c>
      <c r="E35" s="171"/>
      <c r="F35" s="172">
        <v>194</v>
      </c>
      <c r="G35" s="173" t="s">
        <v>293</v>
      </c>
      <c r="H35" s="173" t="s">
        <v>283</v>
      </c>
      <c r="I35" s="179">
        <v>65</v>
      </c>
      <c r="J35" s="113"/>
    </row>
    <row r="36" spans="1:10" customFormat="1">
      <c r="A36" s="175">
        <v>30</v>
      </c>
      <c r="B36" s="171" t="s">
        <v>135</v>
      </c>
      <c r="C36" s="171" t="s">
        <v>113</v>
      </c>
      <c r="D36" s="171">
        <v>370</v>
      </c>
      <c r="E36" s="171"/>
      <c r="F36" s="172">
        <v>195</v>
      </c>
      <c r="G36" s="171" t="s">
        <v>109</v>
      </c>
      <c r="H36" s="173" t="s">
        <v>294</v>
      </c>
      <c r="I36" s="179">
        <v>420</v>
      </c>
      <c r="J36" s="113"/>
    </row>
    <row r="37" spans="1:10" customFormat="1">
      <c r="A37" s="175">
        <v>31</v>
      </c>
      <c r="B37" s="171" t="s">
        <v>135</v>
      </c>
      <c r="C37" s="171" t="s">
        <v>115</v>
      </c>
      <c r="D37" s="171">
        <v>365</v>
      </c>
      <c r="E37" s="171"/>
      <c r="F37" s="172">
        <v>196</v>
      </c>
      <c r="G37" s="173" t="s">
        <v>114</v>
      </c>
      <c r="H37" s="173" t="s">
        <v>271</v>
      </c>
      <c r="I37" s="179">
        <v>55</v>
      </c>
      <c r="J37" s="113"/>
    </row>
    <row r="38" spans="1:10" customFormat="1">
      <c r="A38" s="169">
        <v>32</v>
      </c>
      <c r="B38" s="171" t="s">
        <v>135</v>
      </c>
      <c r="C38" s="171" t="s">
        <v>117</v>
      </c>
      <c r="D38" s="171">
        <v>549</v>
      </c>
      <c r="E38" s="171">
        <v>595</v>
      </c>
      <c r="F38" s="172">
        <v>197</v>
      </c>
      <c r="G38" s="173" t="s">
        <v>283</v>
      </c>
      <c r="H38" s="173" t="s">
        <v>282</v>
      </c>
      <c r="I38" s="179">
        <f>I21+I42</f>
        <v>221</v>
      </c>
      <c r="J38" s="113"/>
    </row>
    <row r="39" spans="1:10" customFormat="1">
      <c r="A39" s="169">
        <v>33</v>
      </c>
      <c r="B39" s="171" t="s">
        <v>135</v>
      </c>
      <c r="C39" s="171" t="s">
        <v>119</v>
      </c>
      <c r="D39" s="171">
        <v>483</v>
      </c>
      <c r="E39" s="171">
        <v>633</v>
      </c>
      <c r="F39" s="172">
        <v>198</v>
      </c>
      <c r="G39" s="173" t="s">
        <v>114</v>
      </c>
      <c r="H39" s="173" t="s">
        <v>276</v>
      </c>
      <c r="I39" s="179">
        <v>14</v>
      </c>
      <c r="J39" s="113"/>
    </row>
    <row r="40" spans="1:10" customFormat="1">
      <c r="A40" s="175">
        <v>34</v>
      </c>
      <c r="B40" s="171" t="s">
        <v>135</v>
      </c>
      <c r="C40" s="171" t="s">
        <v>121</v>
      </c>
      <c r="D40" s="171">
        <v>475</v>
      </c>
      <c r="E40" s="171">
        <v>625</v>
      </c>
      <c r="F40" s="172">
        <v>199</v>
      </c>
      <c r="G40" s="173" t="s">
        <v>121</v>
      </c>
      <c r="H40" s="173" t="s">
        <v>276</v>
      </c>
      <c r="I40" s="173">
        <v>80</v>
      </c>
      <c r="J40" s="113"/>
    </row>
    <row r="41" spans="1:10" customFormat="1">
      <c r="A41" s="175">
        <v>35</v>
      </c>
      <c r="B41" s="171" t="s">
        <v>135</v>
      </c>
      <c r="C41" s="171" t="s">
        <v>112</v>
      </c>
      <c r="D41" s="171">
        <v>427</v>
      </c>
      <c r="E41" s="171">
        <v>577</v>
      </c>
      <c r="F41" s="172">
        <v>200</v>
      </c>
      <c r="G41" s="173" t="s">
        <v>121</v>
      </c>
      <c r="H41" s="173" t="s">
        <v>271</v>
      </c>
      <c r="I41" s="179">
        <v>74</v>
      </c>
      <c r="J41" s="113"/>
    </row>
    <row r="42" spans="1:10" customFormat="1">
      <c r="A42" s="169">
        <v>36</v>
      </c>
      <c r="B42" s="171" t="s">
        <v>135</v>
      </c>
      <c r="C42" s="171" t="s">
        <v>114</v>
      </c>
      <c r="D42" s="171">
        <v>445</v>
      </c>
      <c r="E42" s="171">
        <v>595</v>
      </c>
      <c r="F42" s="172">
        <v>201</v>
      </c>
      <c r="G42" s="173" t="s">
        <v>282</v>
      </c>
      <c r="H42" s="171" t="s">
        <v>132</v>
      </c>
      <c r="I42" s="179">
        <v>56</v>
      </c>
      <c r="J42" s="113"/>
    </row>
    <row r="43" spans="1:10" customFormat="1">
      <c r="A43" s="169">
        <v>37</v>
      </c>
      <c r="B43" s="171" t="s">
        <v>135</v>
      </c>
      <c r="C43" s="171" t="s">
        <v>116</v>
      </c>
      <c r="D43" s="171">
        <v>440</v>
      </c>
      <c r="E43" s="171">
        <v>590</v>
      </c>
      <c r="F43" s="172">
        <v>202</v>
      </c>
      <c r="G43" s="171" t="s">
        <v>290</v>
      </c>
      <c r="H43" s="173" t="s">
        <v>292</v>
      </c>
      <c r="I43" s="179">
        <v>52</v>
      </c>
      <c r="J43" s="113"/>
    </row>
    <row r="44" spans="1:10" customFormat="1">
      <c r="A44" s="175">
        <v>38</v>
      </c>
      <c r="B44" s="171" t="s">
        <v>135</v>
      </c>
      <c r="C44" s="171" t="s">
        <v>118</v>
      </c>
      <c r="D44" s="171">
        <v>460</v>
      </c>
      <c r="E44" s="171">
        <v>610</v>
      </c>
      <c r="F44" s="172">
        <v>203</v>
      </c>
      <c r="G44" s="171" t="s">
        <v>123</v>
      </c>
      <c r="H44" s="171" t="s">
        <v>127</v>
      </c>
      <c r="I44" s="179">
        <v>45</v>
      </c>
      <c r="J44" s="113"/>
    </row>
    <row r="45" spans="1:10" customFormat="1">
      <c r="A45" s="175">
        <v>39</v>
      </c>
      <c r="B45" s="171" t="s">
        <v>135</v>
      </c>
      <c r="C45" s="171" t="s">
        <v>128</v>
      </c>
      <c r="D45" s="171">
        <f>D18-45</f>
        <v>422</v>
      </c>
      <c r="E45" s="171">
        <f>D45+150</f>
        <v>572</v>
      </c>
      <c r="F45" s="172">
        <v>204</v>
      </c>
      <c r="G45" s="173" t="s">
        <v>121</v>
      </c>
      <c r="H45" s="173" t="s">
        <v>282</v>
      </c>
      <c r="I45" s="179">
        <v>97</v>
      </c>
      <c r="J45" s="180"/>
    </row>
    <row r="46" spans="1:10" customFormat="1">
      <c r="A46" s="169">
        <v>40</v>
      </c>
      <c r="B46" s="171" t="s">
        <v>135</v>
      </c>
      <c r="C46" s="171" t="s">
        <v>120</v>
      </c>
      <c r="D46" s="171">
        <f>D19-45</f>
        <v>438</v>
      </c>
      <c r="E46" s="171">
        <f>D46+150</f>
        <v>588</v>
      </c>
      <c r="F46" s="172">
        <v>205</v>
      </c>
      <c r="G46" s="179" t="s">
        <v>295</v>
      </c>
      <c r="H46" s="173" t="s">
        <v>282</v>
      </c>
      <c r="I46" s="179">
        <v>38</v>
      </c>
      <c r="J46" s="179"/>
    </row>
    <row r="47" spans="1:10" customFormat="1">
      <c r="A47" s="169">
        <v>41</v>
      </c>
      <c r="B47" s="171" t="s">
        <v>135</v>
      </c>
      <c r="C47" s="171" t="s">
        <v>127</v>
      </c>
      <c r="D47" s="171">
        <f>D20-45</f>
        <v>467</v>
      </c>
      <c r="E47" s="171">
        <f>D47+150</f>
        <v>617</v>
      </c>
      <c r="F47" s="172">
        <v>206</v>
      </c>
      <c r="G47" s="171" t="s">
        <v>132</v>
      </c>
      <c r="H47" s="179" t="s">
        <v>295</v>
      </c>
      <c r="I47" s="179">
        <v>19</v>
      </c>
      <c r="J47" s="179"/>
    </row>
    <row r="48" spans="1:10" customFormat="1">
      <c r="A48" s="175">
        <v>42</v>
      </c>
      <c r="B48" s="171" t="s">
        <v>135</v>
      </c>
      <c r="C48" s="171" t="s">
        <v>111</v>
      </c>
      <c r="D48" s="171">
        <v>410</v>
      </c>
      <c r="E48" s="171">
        <v>560</v>
      </c>
      <c r="F48" s="172">
        <v>207</v>
      </c>
      <c r="G48" s="179" t="s">
        <v>295</v>
      </c>
      <c r="H48" s="171" t="s">
        <v>127</v>
      </c>
      <c r="I48" s="179">
        <v>52</v>
      </c>
      <c r="J48" s="179"/>
    </row>
    <row r="49" spans="1:10" customFormat="1">
      <c r="A49" s="175">
        <v>43</v>
      </c>
      <c r="B49" s="171" t="s">
        <v>135</v>
      </c>
      <c r="C49" s="171" t="s">
        <v>123</v>
      </c>
      <c r="D49" s="171">
        <v>433</v>
      </c>
      <c r="E49" s="171">
        <v>583</v>
      </c>
      <c r="F49" s="172">
        <v>208</v>
      </c>
      <c r="G49" s="179" t="s">
        <v>296</v>
      </c>
      <c r="H49" s="171" t="s">
        <v>290</v>
      </c>
      <c r="I49" s="179">
        <v>36</v>
      </c>
      <c r="J49" s="179"/>
    </row>
    <row r="50" spans="1:10" customFormat="1">
      <c r="A50" s="169">
        <v>44</v>
      </c>
      <c r="B50" s="171" t="s">
        <v>135</v>
      </c>
      <c r="C50" s="171" t="s">
        <v>124</v>
      </c>
      <c r="D50" s="171">
        <v>465</v>
      </c>
      <c r="E50" s="171">
        <v>615</v>
      </c>
      <c r="F50" s="172">
        <v>209</v>
      </c>
      <c r="G50" s="179" t="s">
        <v>295</v>
      </c>
      <c r="H50" s="173" t="s">
        <v>276</v>
      </c>
      <c r="I50" s="179">
        <v>38</v>
      </c>
      <c r="J50" s="179"/>
    </row>
    <row r="51" spans="1:10" customFormat="1">
      <c r="A51" s="169">
        <v>45</v>
      </c>
      <c r="B51" s="171" t="s">
        <v>135</v>
      </c>
      <c r="C51" s="171" t="s">
        <v>125</v>
      </c>
      <c r="D51" s="171">
        <v>406</v>
      </c>
      <c r="E51" s="171">
        <v>556</v>
      </c>
      <c r="F51" s="172">
        <v>210</v>
      </c>
      <c r="G51" s="171" t="s">
        <v>132</v>
      </c>
      <c r="H51" s="179" t="s">
        <v>297</v>
      </c>
      <c r="I51" s="179">
        <v>85</v>
      </c>
      <c r="J51" s="179"/>
    </row>
    <row r="52" spans="1:10" customFormat="1">
      <c r="A52" s="175">
        <v>46</v>
      </c>
      <c r="B52" s="171" t="s">
        <v>135</v>
      </c>
      <c r="C52" s="171" t="s">
        <v>126</v>
      </c>
      <c r="D52" s="171">
        <v>437</v>
      </c>
      <c r="E52" s="171">
        <v>587</v>
      </c>
      <c r="F52" s="172">
        <v>211</v>
      </c>
      <c r="G52" s="171" t="s">
        <v>271</v>
      </c>
      <c r="H52" s="171" t="s">
        <v>126</v>
      </c>
      <c r="I52" s="179">
        <v>47</v>
      </c>
      <c r="J52" s="179"/>
    </row>
    <row r="53" spans="1:10" customFormat="1">
      <c r="A53" s="175">
        <v>47</v>
      </c>
      <c r="B53" s="171" t="s">
        <v>135</v>
      </c>
      <c r="C53" s="171" t="s">
        <v>129</v>
      </c>
      <c r="D53" s="171">
        <v>445</v>
      </c>
      <c r="E53" s="171">
        <v>595</v>
      </c>
      <c r="F53" s="172">
        <v>212</v>
      </c>
      <c r="G53" s="173" t="s">
        <v>133</v>
      </c>
      <c r="H53" s="173" t="s">
        <v>298</v>
      </c>
      <c r="I53" s="173">
        <v>73</v>
      </c>
      <c r="J53" s="179"/>
    </row>
    <row r="54" spans="1:10" customFormat="1">
      <c r="A54" s="169">
        <v>48</v>
      </c>
      <c r="B54" s="171" t="s">
        <v>135</v>
      </c>
      <c r="C54" s="171" t="s">
        <v>130</v>
      </c>
      <c r="D54" s="171">
        <v>430</v>
      </c>
      <c r="E54" s="171">
        <v>580</v>
      </c>
      <c r="F54" s="172">
        <v>213</v>
      </c>
      <c r="G54" s="171" t="s">
        <v>109</v>
      </c>
      <c r="H54" s="173" t="s">
        <v>298</v>
      </c>
      <c r="I54" s="173">
        <v>611</v>
      </c>
      <c r="J54" s="179"/>
    </row>
    <row r="55" spans="1:10" customFormat="1">
      <c r="A55" s="169">
        <v>49</v>
      </c>
      <c r="B55" s="171" t="s">
        <v>135</v>
      </c>
      <c r="C55" s="171" t="s">
        <v>131</v>
      </c>
      <c r="D55" s="171">
        <v>476</v>
      </c>
      <c r="E55" s="171">
        <v>626</v>
      </c>
      <c r="F55" s="172">
        <v>214</v>
      </c>
      <c r="G55" s="173" t="s">
        <v>298</v>
      </c>
      <c r="H55" s="173" t="s">
        <v>299</v>
      </c>
      <c r="I55" s="179">
        <v>19</v>
      </c>
      <c r="J55" s="179"/>
    </row>
    <row r="56" spans="1:10" customFormat="1">
      <c r="A56" s="175">
        <v>50</v>
      </c>
      <c r="B56" s="171" t="s">
        <v>135</v>
      </c>
      <c r="C56" s="171" t="s">
        <v>132</v>
      </c>
      <c r="D56" s="171">
        <v>415</v>
      </c>
      <c r="E56" s="171">
        <v>565</v>
      </c>
      <c r="F56" s="172">
        <v>215</v>
      </c>
      <c r="G56" s="171" t="s">
        <v>132</v>
      </c>
      <c r="H56" s="171" t="s">
        <v>271</v>
      </c>
      <c r="I56" s="179">
        <v>29</v>
      </c>
      <c r="J56" s="179"/>
    </row>
    <row r="57" spans="1:10" customFormat="1">
      <c r="A57" s="175">
        <v>51</v>
      </c>
      <c r="B57" s="171" t="s">
        <v>135</v>
      </c>
      <c r="C57" s="171" t="s">
        <v>133</v>
      </c>
      <c r="D57" s="171">
        <f>D30-45</f>
        <v>410</v>
      </c>
      <c r="E57" s="171">
        <f>D57+150</f>
        <v>560</v>
      </c>
      <c r="F57" s="172">
        <v>216</v>
      </c>
      <c r="G57" s="179" t="s">
        <v>275</v>
      </c>
      <c r="H57" s="179" t="s">
        <v>300</v>
      </c>
      <c r="I57" s="179">
        <v>37</v>
      </c>
      <c r="J57" s="180"/>
    </row>
    <row r="58" spans="1:10" customFormat="1">
      <c r="A58" s="169">
        <v>52</v>
      </c>
      <c r="B58" s="171" t="s">
        <v>135</v>
      </c>
      <c r="C58" s="171" t="s">
        <v>122</v>
      </c>
      <c r="D58" s="173">
        <f>D16-45</f>
        <v>437</v>
      </c>
      <c r="E58" s="173">
        <f>D58+150</f>
        <v>587</v>
      </c>
      <c r="F58" s="172">
        <v>217</v>
      </c>
      <c r="G58" s="173" t="s">
        <v>282</v>
      </c>
      <c r="H58" s="171" t="s">
        <v>290</v>
      </c>
      <c r="I58" s="179">
        <v>51</v>
      </c>
      <c r="J58" s="179"/>
    </row>
    <row r="59" spans="1:10" customFormat="1">
      <c r="A59" s="169">
        <v>53</v>
      </c>
      <c r="B59" s="171" t="s">
        <v>135</v>
      </c>
      <c r="C59" s="173" t="s">
        <v>134</v>
      </c>
      <c r="D59" s="173">
        <f>D31-45</f>
        <v>435</v>
      </c>
      <c r="E59" s="173">
        <f>D59+150</f>
        <v>585</v>
      </c>
      <c r="F59" s="172">
        <v>218</v>
      </c>
      <c r="G59" s="171" t="s">
        <v>109</v>
      </c>
      <c r="H59" s="179" t="s">
        <v>300</v>
      </c>
      <c r="I59" s="179">
        <v>483</v>
      </c>
      <c r="J59" s="179"/>
    </row>
    <row r="60" spans="1:10" customFormat="1">
      <c r="A60" s="175">
        <v>54</v>
      </c>
      <c r="B60" s="171" t="s">
        <v>132</v>
      </c>
      <c r="C60" s="171" t="s">
        <v>117</v>
      </c>
      <c r="D60" s="171">
        <v>52</v>
      </c>
      <c r="E60" s="173"/>
      <c r="F60" s="172">
        <v>219</v>
      </c>
      <c r="G60" s="171" t="s">
        <v>109</v>
      </c>
      <c r="H60" s="179" t="s">
        <v>301</v>
      </c>
      <c r="I60" s="173">
        <v>505</v>
      </c>
      <c r="J60" s="179"/>
    </row>
    <row r="61" spans="1:10" customFormat="1">
      <c r="A61" s="175">
        <v>55</v>
      </c>
      <c r="B61" s="171" t="s">
        <v>132</v>
      </c>
      <c r="C61" s="171" t="s">
        <v>119</v>
      </c>
      <c r="D61" s="173">
        <v>67</v>
      </c>
      <c r="E61" s="173"/>
      <c r="F61" s="172">
        <v>220</v>
      </c>
      <c r="G61" s="171" t="s">
        <v>109</v>
      </c>
      <c r="H61" s="173" t="s">
        <v>302</v>
      </c>
      <c r="I61" s="173">
        <v>526</v>
      </c>
      <c r="J61" s="179"/>
    </row>
    <row r="62" spans="1:10" customFormat="1">
      <c r="A62" s="169">
        <v>56</v>
      </c>
      <c r="B62" s="171" t="s">
        <v>132</v>
      </c>
      <c r="C62" s="171" t="s">
        <v>121</v>
      </c>
      <c r="D62" s="173">
        <f>D76+5</f>
        <v>76</v>
      </c>
      <c r="E62" s="173"/>
      <c r="F62" s="172">
        <v>221</v>
      </c>
      <c r="G62" s="171" t="s">
        <v>109</v>
      </c>
      <c r="H62" s="173" t="s">
        <v>303</v>
      </c>
      <c r="I62" s="173">
        <v>510</v>
      </c>
      <c r="J62" s="179"/>
    </row>
    <row r="63" spans="1:10" customFormat="1">
      <c r="A63" s="169">
        <v>57</v>
      </c>
      <c r="B63" s="171" t="s">
        <v>132</v>
      </c>
      <c r="C63" s="171" t="s">
        <v>112</v>
      </c>
      <c r="D63" s="173">
        <f>D77+5</f>
        <v>22</v>
      </c>
      <c r="E63" s="173"/>
      <c r="F63" s="172">
        <v>222</v>
      </c>
      <c r="G63" s="171" t="s">
        <v>109</v>
      </c>
      <c r="H63" s="173" t="s">
        <v>303</v>
      </c>
      <c r="I63" s="173">
        <v>512</v>
      </c>
      <c r="J63" s="179"/>
    </row>
    <row r="64" spans="1:10" customFormat="1">
      <c r="A64" s="175">
        <v>58</v>
      </c>
      <c r="B64" s="171" t="s">
        <v>132</v>
      </c>
      <c r="C64" s="171" t="s">
        <v>114</v>
      </c>
      <c r="D64" s="173">
        <f>D78+5</f>
        <v>40</v>
      </c>
      <c r="E64" s="173"/>
      <c r="F64" s="172">
        <v>223</v>
      </c>
      <c r="G64" s="171" t="s">
        <v>109</v>
      </c>
      <c r="H64" s="171" t="s">
        <v>304</v>
      </c>
      <c r="I64" s="171">
        <v>524</v>
      </c>
      <c r="J64" s="179"/>
    </row>
    <row r="65" spans="1:10" customFormat="1">
      <c r="A65" s="175">
        <v>59</v>
      </c>
      <c r="B65" s="171" t="s">
        <v>132</v>
      </c>
      <c r="C65" s="171" t="s">
        <v>116</v>
      </c>
      <c r="D65" s="173">
        <f>D79+5</f>
        <v>35</v>
      </c>
      <c r="E65" s="173"/>
      <c r="F65" s="172">
        <v>224</v>
      </c>
      <c r="G65" s="171" t="s">
        <v>135</v>
      </c>
      <c r="H65" s="171" t="s">
        <v>305</v>
      </c>
      <c r="I65" s="171">
        <v>481</v>
      </c>
      <c r="J65" s="179"/>
    </row>
    <row r="66" spans="1:10" customFormat="1">
      <c r="A66" s="169">
        <v>60</v>
      </c>
      <c r="B66" s="171" t="s">
        <v>132</v>
      </c>
      <c r="C66" s="171" t="s">
        <v>122</v>
      </c>
      <c r="D66" s="173">
        <v>32</v>
      </c>
      <c r="E66" s="173"/>
      <c r="F66" s="181">
        <v>225</v>
      </c>
      <c r="G66" s="171" t="s">
        <v>109</v>
      </c>
      <c r="H66" s="173" t="s">
        <v>306</v>
      </c>
      <c r="I66" s="179">
        <v>418</v>
      </c>
      <c r="J66" s="179"/>
    </row>
    <row r="67" spans="1:10" customFormat="1">
      <c r="A67" s="169">
        <v>61</v>
      </c>
      <c r="B67" s="171" t="s">
        <v>132</v>
      </c>
      <c r="C67" s="171" t="s">
        <v>118</v>
      </c>
      <c r="D67" s="173">
        <f>D80+5</f>
        <v>55</v>
      </c>
      <c r="E67" s="173"/>
      <c r="F67" s="181">
        <v>226</v>
      </c>
      <c r="G67" s="171" t="s">
        <v>109</v>
      </c>
      <c r="H67" s="173" t="s">
        <v>307</v>
      </c>
      <c r="I67" s="179"/>
      <c r="J67" s="179"/>
    </row>
    <row r="68" spans="1:10" customFormat="1">
      <c r="A68" s="175">
        <v>62</v>
      </c>
      <c r="B68" s="171" t="s">
        <v>132</v>
      </c>
      <c r="C68" s="171" t="s">
        <v>120</v>
      </c>
      <c r="D68" s="173">
        <v>34</v>
      </c>
      <c r="E68" s="173"/>
      <c r="F68" s="181">
        <v>227</v>
      </c>
      <c r="G68" s="179" t="s">
        <v>290</v>
      </c>
      <c r="H68" s="179" t="s">
        <v>274</v>
      </c>
      <c r="I68" s="179">
        <v>19</v>
      </c>
      <c r="J68" s="179"/>
    </row>
    <row r="69" spans="1:10" customFormat="1">
      <c r="A69" s="175">
        <v>63</v>
      </c>
      <c r="B69" s="179" t="s">
        <v>132</v>
      </c>
      <c r="C69" s="179" t="s">
        <v>123</v>
      </c>
      <c r="D69" s="179">
        <v>28</v>
      </c>
      <c r="E69" s="182"/>
      <c r="F69" s="181">
        <v>228</v>
      </c>
      <c r="G69" s="171" t="s">
        <v>276</v>
      </c>
      <c r="H69" s="179" t="s">
        <v>126</v>
      </c>
      <c r="I69" s="179">
        <v>38</v>
      </c>
      <c r="J69" s="113"/>
    </row>
    <row r="70" spans="1:10" customFormat="1">
      <c r="A70" s="169">
        <v>64</v>
      </c>
      <c r="B70" s="179" t="s">
        <v>132</v>
      </c>
      <c r="C70" s="179" t="s">
        <v>124</v>
      </c>
      <c r="D70" s="179">
        <v>60</v>
      </c>
      <c r="E70" s="182"/>
      <c r="F70" s="181">
        <v>229</v>
      </c>
      <c r="G70" s="171" t="s">
        <v>132</v>
      </c>
      <c r="H70" s="179" t="s">
        <v>301</v>
      </c>
      <c r="I70" s="179">
        <v>54</v>
      </c>
      <c r="J70" s="113"/>
    </row>
    <row r="71" spans="1:10" customFormat="1">
      <c r="A71" s="169">
        <v>65</v>
      </c>
      <c r="B71" s="179" t="s">
        <v>132</v>
      </c>
      <c r="C71" s="179" t="s">
        <v>125</v>
      </c>
      <c r="D71" s="179">
        <v>27</v>
      </c>
      <c r="E71" s="179"/>
      <c r="F71" s="181">
        <v>230</v>
      </c>
      <c r="G71" s="173" t="s">
        <v>288</v>
      </c>
      <c r="H71" s="179" t="s">
        <v>301</v>
      </c>
      <c r="I71" s="179">
        <v>10</v>
      </c>
      <c r="J71" s="113"/>
    </row>
    <row r="72" spans="1:10" customFormat="1">
      <c r="A72" s="175">
        <v>66</v>
      </c>
      <c r="B72" s="179" t="s">
        <v>132</v>
      </c>
      <c r="C72" s="179" t="s">
        <v>126</v>
      </c>
      <c r="D72" s="179">
        <v>32</v>
      </c>
      <c r="E72" s="179"/>
      <c r="F72" s="181">
        <v>231</v>
      </c>
      <c r="G72" s="173" t="s">
        <v>275</v>
      </c>
      <c r="H72" s="179" t="s">
        <v>301</v>
      </c>
      <c r="I72" s="179">
        <v>47</v>
      </c>
      <c r="J72" s="113"/>
    </row>
    <row r="73" spans="1:10" customFormat="1">
      <c r="A73" s="175">
        <v>67</v>
      </c>
      <c r="B73" s="179" t="s">
        <v>132</v>
      </c>
      <c r="C73" s="171" t="s">
        <v>127</v>
      </c>
      <c r="D73" s="179">
        <v>59</v>
      </c>
      <c r="E73" s="179"/>
      <c r="F73" s="181">
        <v>232</v>
      </c>
      <c r="G73" s="173" t="s">
        <v>276</v>
      </c>
      <c r="H73" s="179" t="s">
        <v>301</v>
      </c>
      <c r="I73" s="179">
        <v>50</v>
      </c>
      <c r="J73" s="113"/>
    </row>
    <row r="74" spans="1:10" customFormat="1">
      <c r="A74" s="169">
        <v>68</v>
      </c>
      <c r="B74" s="171" t="s">
        <v>132</v>
      </c>
      <c r="C74" s="171" t="s">
        <v>129</v>
      </c>
      <c r="D74" s="171">
        <v>40</v>
      </c>
      <c r="E74" s="183"/>
      <c r="F74" s="181">
        <v>233</v>
      </c>
      <c r="G74" s="173" t="s">
        <v>288</v>
      </c>
      <c r="H74" s="179" t="s">
        <v>125</v>
      </c>
      <c r="I74" s="179">
        <v>31</v>
      </c>
      <c r="J74" s="113"/>
    </row>
    <row r="75" spans="1:10" customFormat="1">
      <c r="A75" s="169">
        <v>69</v>
      </c>
      <c r="B75" s="171" t="s">
        <v>132</v>
      </c>
      <c r="C75" s="171" t="s">
        <v>130</v>
      </c>
      <c r="D75" s="171">
        <v>25</v>
      </c>
      <c r="E75" s="171"/>
      <c r="F75" s="181">
        <v>234</v>
      </c>
      <c r="G75" s="179" t="s">
        <v>295</v>
      </c>
      <c r="H75" s="171" t="s">
        <v>120</v>
      </c>
      <c r="I75" s="179">
        <v>23</v>
      </c>
      <c r="J75" s="113"/>
    </row>
    <row r="76" spans="1:10" customFormat="1">
      <c r="A76" s="175">
        <v>70</v>
      </c>
      <c r="B76" s="171" t="s">
        <v>132</v>
      </c>
      <c r="C76" s="171" t="s">
        <v>131</v>
      </c>
      <c r="D76" s="171">
        <v>71</v>
      </c>
      <c r="E76" s="171"/>
      <c r="F76" s="181">
        <v>235</v>
      </c>
      <c r="G76" s="171" t="s">
        <v>120</v>
      </c>
      <c r="H76" s="179" t="s">
        <v>117</v>
      </c>
      <c r="I76" s="179">
        <v>66</v>
      </c>
      <c r="J76" s="113"/>
    </row>
    <row r="77" spans="1:10" customFormat="1">
      <c r="A77" s="175">
        <v>71</v>
      </c>
      <c r="B77" s="170" t="s">
        <v>111</v>
      </c>
      <c r="C77" s="170" t="s">
        <v>112</v>
      </c>
      <c r="D77" s="170">
        <v>17</v>
      </c>
      <c r="E77" s="170"/>
      <c r="F77" s="181">
        <v>236</v>
      </c>
      <c r="G77" s="171" t="s">
        <v>131</v>
      </c>
      <c r="H77" s="179" t="s">
        <v>117</v>
      </c>
      <c r="I77" s="179">
        <v>28</v>
      </c>
      <c r="J77" s="113"/>
    </row>
    <row r="78" spans="1:10" customFormat="1">
      <c r="A78" s="169">
        <v>72</v>
      </c>
      <c r="B78" s="171" t="s">
        <v>111</v>
      </c>
      <c r="C78" s="171" t="s">
        <v>114</v>
      </c>
      <c r="D78" s="171">
        <v>35</v>
      </c>
      <c r="E78" s="171"/>
      <c r="F78" s="181">
        <v>237</v>
      </c>
      <c r="G78" s="179" t="s">
        <v>295</v>
      </c>
      <c r="H78" s="179" t="s">
        <v>117</v>
      </c>
      <c r="I78" s="179">
        <v>89</v>
      </c>
      <c r="J78" s="113"/>
    </row>
    <row r="79" spans="1:10" customFormat="1">
      <c r="A79" s="169">
        <v>73</v>
      </c>
      <c r="B79" s="171" t="s">
        <v>111</v>
      </c>
      <c r="C79" s="171" t="s">
        <v>116</v>
      </c>
      <c r="D79" s="171">
        <v>30</v>
      </c>
      <c r="E79" s="171"/>
      <c r="F79" s="181">
        <v>238</v>
      </c>
      <c r="G79" s="171" t="s">
        <v>118</v>
      </c>
      <c r="H79" s="173" t="s">
        <v>306</v>
      </c>
      <c r="I79" s="179">
        <v>184</v>
      </c>
      <c r="J79" s="113"/>
    </row>
    <row r="80" spans="1:10" customFormat="1">
      <c r="A80" s="175">
        <v>74</v>
      </c>
      <c r="B80" s="171" t="s">
        <v>111</v>
      </c>
      <c r="C80" s="171" t="s">
        <v>118</v>
      </c>
      <c r="D80" s="171">
        <v>50</v>
      </c>
      <c r="E80" s="171"/>
      <c r="F80" s="181">
        <v>239</v>
      </c>
      <c r="G80" s="171" t="s">
        <v>132</v>
      </c>
      <c r="H80" s="179" t="s">
        <v>308</v>
      </c>
      <c r="I80" s="179">
        <v>40</v>
      </c>
      <c r="J80" s="113"/>
    </row>
    <row r="81" spans="1:10" customFormat="1">
      <c r="A81" s="175">
        <v>75</v>
      </c>
      <c r="B81" s="171" t="s">
        <v>111</v>
      </c>
      <c r="C81" s="171" t="s">
        <v>120</v>
      </c>
      <c r="D81" s="171">
        <v>29</v>
      </c>
      <c r="E81" s="171"/>
      <c r="F81" s="181">
        <v>240</v>
      </c>
      <c r="G81" s="171" t="s">
        <v>132</v>
      </c>
      <c r="H81" s="179" t="s">
        <v>274</v>
      </c>
      <c r="I81" s="179">
        <v>42</v>
      </c>
      <c r="J81" s="113"/>
    </row>
    <row r="82" spans="1:10" customFormat="1">
      <c r="A82" s="169">
        <v>76</v>
      </c>
      <c r="B82" s="171" t="s">
        <v>111</v>
      </c>
      <c r="C82" s="171" t="s">
        <v>122</v>
      </c>
      <c r="D82" s="173">
        <v>27</v>
      </c>
      <c r="E82" s="173"/>
      <c r="F82" s="181">
        <v>241</v>
      </c>
      <c r="G82" s="171" t="s">
        <v>120</v>
      </c>
      <c r="H82" s="179" t="s">
        <v>308</v>
      </c>
      <c r="I82" s="179">
        <v>16</v>
      </c>
      <c r="J82" s="113"/>
    </row>
    <row r="83" spans="1:10" customFormat="1">
      <c r="A83" s="169">
        <v>77</v>
      </c>
      <c r="B83" s="171" t="s">
        <v>111</v>
      </c>
      <c r="C83" s="171" t="s">
        <v>123</v>
      </c>
      <c r="D83" s="171">
        <v>23</v>
      </c>
      <c r="E83" s="183"/>
      <c r="F83" s="181">
        <v>242</v>
      </c>
      <c r="G83" s="171" t="s">
        <v>120</v>
      </c>
      <c r="H83" s="171" t="s">
        <v>290</v>
      </c>
      <c r="I83" s="179">
        <v>36</v>
      </c>
      <c r="J83" s="113"/>
    </row>
    <row r="84" spans="1:10" customFormat="1">
      <c r="A84" s="175">
        <v>78</v>
      </c>
      <c r="B84" s="171" t="s">
        <v>111</v>
      </c>
      <c r="C84" s="171" t="s">
        <v>124</v>
      </c>
      <c r="D84" s="171">
        <v>55</v>
      </c>
      <c r="E84" s="183"/>
      <c r="F84" s="181">
        <v>243</v>
      </c>
      <c r="G84" s="171" t="s">
        <v>132</v>
      </c>
      <c r="H84" s="179" t="s">
        <v>136</v>
      </c>
      <c r="I84" s="179">
        <v>93</v>
      </c>
      <c r="J84" s="113"/>
    </row>
    <row r="85" spans="1:10" customFormat="1">
      <c r="A85" s="175">
        <v>79</v>
      </c>
      <c r="B85" s="171" t="s">
        <v>111</v>
      </c>
      <c r="C85" s="171" t="s">
        <v>125</v>
      </c>
      <c r="D85" s="171">
        <v>22</v>
      </c>
      <c r="E85" s="171"/>
      <c r="F85" s="181">
        <v>244</v>
      </c>
      <c r="G85" s="173" t="s">
        <v>292</v>
      </c>
      <c r="H85" s="179" t="s">
        <v>301</v>
      </c>
      <c r="I85" s="179">
        <v>9.6</v>
      </c>
      <c r="J85" s="113"/>
    </row>
    <row r="86" spans="1:10" customFormat="1">
      <c r="A86" s="169">
        <v>80</v>
      </c>
      <c r="B86" s="171" t="s">
        <v>111</v>
      </c>
      <c r="C86" s="171" t="s">
        <v>126</v>
      </c>
      <c r="D86" s="171">
        <v>27</v>
      </c>
      <c r="E86" s="171"/>
      <c r="F86" s="181">
        <v>245</v>
      </c>
      <c r="G86" s="173" t="s">
        <v>309</v>
      </c>
      <c r="H86" s="171" t="s">
        <v>132</v>
      </c>
      <c r="I86" s="179">
        <v>18</v>
      </c>
      <c r="J86" s="113"/>
    </row>
    <row r="87" spans="1:10" customFormat="1">
      <c r="A87" s="169">
        <v>81</v>
      </c>
      <c r="B87" s="171" t="s">
        <v>111</v>
      </c>
      <c r="C87" s="171" t="s">
        <v>127</v>
      </c>
      <c r="D87" s="171">
        <v>57</v>
      </c>
      <c r="E87" s="171"/>
      <c r="F87" s="181">
        <v>246</v>
      </c>
      <c r="G87" s="173" t="s">
        <v>309</v>
      </c>
      <c r="H87" s="179" t="s">
        <v>274</v>
      </c>
      <c r="I87" s="179">
        <v>41</v>
      </c>
      <c r="J87" s="113"/>
    </row>
    <row r="88" spans="1:10" customFormat="1">
      <c r="A88" s="175">
        <v>82</v>
      </c>
      <c r="B88" s="171" t="s">
        <v>111</v>
      </c>
      <c r="C88" s="171" t="s">
        <v>129</v>
      </c>
      <c r="D88" s="171">
        <v>35</v>
      </c>
      <c r="E88" s="183"/>
      <c r="F88" s="181">
        <v>247</v>
      </c>
      <c r="G88" s="173" t="s">
        <v>308</v>
      </c>
      <c r="H88" s="179" t="s">
        <v>122</v>
      </c>
      <c r="I88" s="179">
        <v>27</v>
      </c>
      <c r="J88" s="113"/>
    </row>
    <row r="89" spans="1:10" customFormat="1">
      <c r="A89" s="172">
        <v>83</v>
      </c>
      <c r="B89" s="171" t="s">
        <v>111</v>
      </c>
      <c r="C89" s="171" t="s">
        <v>130</v>
      </c>
      <c r="D89" s="171">
        <v>20</v>
      </c>
      <c r="E89" s="171"/>
      <c r="F89" s="181">
        <v>248</v>
      </c>
      <c r="G89" s="173" t="s">
        <v>309</v>
      </c>
      <c r="H89" s="179" t="s">
        <v>310</v>
      </c>
      <c r="I89" s="179">
        <v>63</v>
      </c>
      <c r="J89" s="113"/>
    </row>
    <row r="90" spans="1:10" customFormat="1">
      <c r="A90" s="172">
        <v>84</v>
      </c>
      <c r="B90" s="171" t="s">
        <v>111</v>
      </c>
      <c r="C90" s="171" t="s">
        <v>131</v>
      </c>
      <c r="D90" s="171">
        <v>66</v>
      </c>
      <c r="E90" s="171"/>
      <c r="F90" s="181">
        <v>249</v>
      </c>
      <c r="G90" s="171" t="s">
        <v>132</v>
      </c>
      <c r="H90" s="179" t="s">
        <v>310</v>
      </c>
      <c r="I90" s="179">
        <v>66</v>
      </c>
      <c r="J90" s="113"/>
    </row>
    <row r="91" spans="1:10" customFormat="1">
      <c r="A91" s="172">
        <v>85</v>
      </c>
      <c r="B91" s="171" t="s">
        <v>111</v>
      </c>
      <c r="C91" s="171" t="s">
        <v>132</v>
      </c>
      <c r="D91" s="171">
        <v>5</v>
      </c>
      <c r="E91" s="171"/>
      <c r="F91" s="181">
        <v>250</v>
      </c>
      <c r="G91" s="179" t="s">
        <v>133</v>
      </c>
      <c r="H91" s="179" t="s">
        <v>117</v>
      </c>
      <c r="I91" s="179">
        <v>44</v>
      </c>
      <c r="J91" s="113"/>
    </row>
    <row r="92" spans="1:10" customFormat="1">
      <c r="A92" s="172">
        <v>86</v>
      </c>
      <c r="B92" s="171" t="s">
        <v>111</v>
      </c>
      <c r="C92" s="171" t="s">
        <v>133</v>
      </c>
      <c r="D92" s="171">
        <v>10</v>
      </c>
      <c r="E92" s="171"/>
      <c r="F92" s="181">
        <v>251</v>
      </c>
      <c r="G92" s="179" t="s">
        <v>118</v>
      </c>
      <c r="H92" s="179" t="s">
        <v>117</v>
      </c>
      <c r="I92" s="179">
        <v>80</v>
      </c>
      <c r="J92" s="113"/>
    </row>
    <row r="93" spans="1:10" customFormat="1">
      <c r="A93" s="172">
        <v>87</v>
      </c>
      <c r="B93" s="171" t="s">
        <v>111</v>
      </c>
      <c r="C93" s="173" t="s">
        <v>121</v>
      </c>
      <c r="D93" s="173">
        <v>71</v>
      </c>
      <c r="E93" s="179"/>
      <c r="F93" s="181">
        <v>252</v>
      </c>
      <c r="G93" s="171" t="s">
        <v>135</v>
      </c>
      <c r="H93" s="179" t="s">
        <v>310</v>
      </c>
      <c r="I93" s="179">
        <v>535</v>
      </c>
      <c r="J93" s="179"/>
    </row>
    <row r="94" spans="1:10" customFormat="1">
      <c r="A94" s="181">
        <v>88</v>
      </c>
      <c r="B94" s="171" t="s">
        <v>111</v>
      </c>
      <c r="C94" s="171" t="s">
        <v>119</v>
      </c>
      <c r="D94" s="173">
        <v>79</v>
      </c>
      <c r="E94" s="179"/>
      <c r="F94" s="181">
        <v>253</v>
      </c>
      <c r="G94" s="179" t="s">
        <v>133</v>
      </c>
      <c r="H94" s="179" t="s">
        <v>308</v>
      </c>
      <c r="I94" s="179">
        <v>34</v>
      </c>
      <c r="J94" s="179"/>
    </row>
    <row r="95" spans="1:10" customFormat="1">
      <c r="A95" s="172">
        <v>89</v>
      </c>
      <c r="B95" s="171" t="s">
        <v>111</v>
      </c>
      <c r="C95" s="171" t="s">
        <v>117</v>
      </c>
      <c r="D95" s="173">
        <v>45</v>
      </c>
      <c r="E95" s="179"/>
      <c r="F95" s="181">
        <v>254</v>
      </c>
      <c r="G95" s="179" t="s">
        <v>274</v>
      </c>
      <c r="H95" s="179" t="s">
        <v>310</v>
      </c>
      <c r="I95" s="179">
        <v>81</v>
      </c>
      <c r="J95" s="179"/>
    </row>
    <row r="96" spans="1:10" customFormat="1">
      <c r="A96" s="172">
        <v>90</v>
      </c>
      <c r="B96" s="171" t="s">
        <v>110</v>
      </c>
      <c r="C96" s="171" t="s">
        <v>111</v>
      </c>
      <c r="D96" s="171">
        <v>108</v>
      </c>
      <c r="E96" s="171">
        <v>258</v>
      </c>
      <c r="F96" s="181">
        <v>255</v>
      </c>
      <c r="G96" s="179" t="s">
        <v>271</v>
      </c>
      <c r="H96" s="179" t="s">
        <v>117</v>
      </c>
      <c r="I96" s="179">
        <v>78</v>
      </c>
      <c r="J96" s="179"/>
    </row>
    <row r="97" spans="1:10" customFormat="1">
      <c r="A97" s="172">
        <v>91</v>
      </c>
      <c r="B97" s="171" t="s">
        <v>113</v>
      </c>
      <c r="C97" s="171" t="s">
        <v>111</v>
      </c>
      <c r="D97" s="171">
        <v>116</v>
      </c>
      <c r="E97" s="171"/>
      <c r="F97" s="181">
        <v>256</v>
      </c>
      <c r="G97" s="179" t="s">
        <v>116</v>
      </c>
      <c r="H97" s="179" t="s">
        <v>310</v>
      </c>
      <c r="I97" s="179">
        <v>110</v>
      </c>
      <c r="J97" s="179"/>
    </row>
    <row r="98" spans="1:10" customFormat="1">
      <c r="A98" s="172">
        <v>92</v>
      </c>
      <c r="B98" s="171" t="s">
        <v>115</v>
      </c>
      <c r="C98" s="171" t="s">
        <v>111</v>
      </c>
      <c r="D98" s="171">
        <v>111</v>
      </c>
      <c r="E98" s="171"/>
      <c r="F98" s="181">
        <v>257</v>
      </c>
      <c r="G98" s="179" t="s">
        <v>116</v>
      </c>
      <c r="H98" s="173" t="s">
        <v>309</v>
      </c>
      <c r="I98" s="179">
        <v>86</v>
      </c>
      <c r="J98" s="179"/>
    </row>
    <row r="99" spans="1:10" customFormat="1">
      <c r="A99" s="172">
        <v>93</v>
      </c>
      <c r="B99" s="171" t="s">
        <v>110</v>
      </c>
      <c r="C99" s="171" t="s">
        <v>131</v>
      </c>
      <c r="D99" s="171">
        <v>174</v>
      </c>
      <c r="E99" s="171">
        <v>324</v>
      </c>
      <c r="F99" s="181">
        <v>258</v>
      </c>
      <c r="G99" s="179" t="s">
        <v>283</v>
      </c>
      <c r="H99" s="179" t="s">
        <v>306</v>
      </c>
      <c r="I99" s="179">
        <v>46</v>
      </c>
      <c r="J99" s="179"/>
    </row>
    <row r="100" spans="1:10" customFormat="1">
      <c r="A100" s="172">
        <v>94</v>
      </c>
      <c r="B100" s="171" t="s">
        <v>113</v>
      </c>
      <c r="C100" s="171" t="s">
        <v>131</v>
      </c>
      <c r="D100" s="171">
        <v>182</v>
      </c>
      <c r="E100" s="183"/>
      <c r="F100" s="181">
        <v>259</v>
      </c>
      <c r="G100" s="171" t="s">
        <v>132</v>
      </c>
      <c r="H100" s="179" t="s">
        <v>305</v>
      </c>
      <c r="I100" s="179">
        <v>81</v>
      </c>
      <c r="J100" s="179"/>
    </row>
    <row r="101" spans="1:10" customFormat="1">
      <c r="A101" s="172">
        <v>95</v>
      </c>
      <c r="B101" s="171" t="s">
        <v>115</v>
      </c>
      <c r="C101" s="171" t="s">
        <v>131</v>
      </c>
      <c r="D101" s="171">
        <v>177</v>
      </c>
      <c r="E101" s="183"/>
      <c r="F101" s="181">
        <v>260</v>
      </c>
      <c r="G101" s="179" t="s">
        <v>121</v>
      </c>
      <c r="H101" s="179" t="s">
        <v>301</v>
      </c>
      <c r="I101" s="179">
        <v>130</v>
      </c>
      <c r="J101" s="179"/>
    </row>
    <row r="102" spans="1:10" customFormat="1">
      <c r="A102" s="172">
        <v>96</v>
      </c>
      <c r="B102" s="171" t="s">
        <v>110</v>
      </c>
      <c r="C102" s="171" t="s">
        <v>132</v>
      </c>
      <c r="D102" s="173">
        <f>D96+5</f>
        <v>113</v>
      </c>
      <c r="E102" s="173"/>
      <c r="F102" s="181">
        <v>261</v>
      </c>
      <c r="G102" s="179" t="s">
        <v>271</v>
      </c>
      <c r="H102" s="179" t="s">
        <v>301</v>
      </c>
      <c r="I102" s="179">
        <v>62</v>
      </c>
      <c r="J102" s="179"/>
    </row>
    <row r="103" spans="1:10" customFormat="1">
      <c r="A103" s="172">
        <v>97</v>
      </c>
      <c r="B103" s="171" t="s">
        <v>113</v>
      </c>
      <c r="C103" s="171" t="s">
        <v>132</v>
      </c>
      <c r="D103" s="173">
        <f>D97+5</f>
        <v>121</v>
      </c>
      <c r="E103" s="183"/>
      <c r="F103" s="181">
        <v>262</v>
      </c>
      <c r="G103" s="179" t="s">
        <v>276</v>
      </c>
      <c r="H103" s="179" t="s">
        <v>311</v>
      </c>
      <c r="I103" s="179">
        <v>46</v>
      </c>
      <c r="J103" s="179"/>
    </row>
    <row r="104" spans="1:10" customFormat="1">
      <c r="A104" s="172">
        <v>98</v>
      </c>
      <c r="B104" s="171" t="s">
        <v>115</v>
      </c>
      <c r="C104" s="171" t="s">
        <v>132</v>
      </c>
      <c r="D104" s="173">
        <f>D98+5</f>
        <v>116</v>
      </c>
      <c r="E104" s="183"/>
      <c r="F104" s="181">
        <v>263</v>
      </c>
      <c r="G104" s="171" t="s">
        <v>132</v>
      </c>
      <c r="H104" s="179" t="s">
        <v>311</v>
      </c>
      <c r="I104" s="179">
        <v>13</v>
      </c>
      <c r="J104" s="179"/>
    </row>
    <row r="105" spans="1:10" customFormat="1">
      <c r="A105" s="172">
        <v>99</v>
      </c>
      <c r="B105" s="171" t="s">
        <v>110</v>
      </c>
      <c r="C105" s="171" t="s">
        <v>114</v>
      </c>
      <c r="D105" s="173">
        <f>D96+D78</f>
        <v>143</v>
      </c>
      <c r="E105" s="173">
        <v>293</v>
      </c>
      <c r="F105" s="181">
        <v>264</v>
      </c>
      <c r="G105" s="179" t="s">
        <v>119</v>
      </c>
      <c r="H105" s="179" t="s">
        <v>312</v>
      </c>
      <c r="I105" s="179">
        <v>73</v>
      </c>
      <c r="J105" s="179"/>
    </row>
    <row r="106" spans="1:10" customFormat="1">
      <c r="A106" s="172">
        <v>100</v>
      </c>
      <c r="B106" s="171" t="s">
        <v>113</v>
      </c>
      <c r="C106" s="171" t="s">
        <v>114</v>
      </c>
      <c r="D106" s="173">
        <v>151</v>
      </c>
      <c r="E106" s="173"/>
      <c r="F106" s="181">
        <v>265</v>
      </c>
      <c r="G106" s="179" t="s">
        <v>305</v>
      </c>
      <c r="H106" s="179" t="s">
        <v>309</v>
      </c>
      <c r="I106" s="179">
        <v>108</v>
      </c>
      <c r="J106" s="179"/>
    </row>
    <row r="107" spans="1:10" customFormat="1">
      <c r="A107" s="172">
        <v>101</v>
      </c>
      <c r="B107" s="171" t="s">
        <v>115</v>
      </c>
      <c r="C107" s="171" t="s">
        <v>114</v>
      </c>
      <c r="D107" s="173">
        <v>146</v>
      </c>
      <c r="E107" s="173"/>
      <c r="F107" s="181">
        <v>266</v>
      </c>
      <c r="G107" s="173" t="s">
        <v>288</v>
      </c>
      <c r="H107" s="171" t="s">
        <v>127</v>
      </c>
      <c r="I107" s="179">
        <v>77</v>
      </c>
      <c r="J107" s="179"/>
    </row>
    <row r="108" spans="1:10" customFormat="1">
      <c r="A108" s="172">
        <v>102</v>
      </c>
      <c r="B108" s="171" t="s">
        <v>110</v>
      </c>
      <c r="C108" s="171" t="s">
        <v>116</v>
      </c>
      <c r="D108" s="173">
        <v>138</v>
      </c>
      <c r="E108" s="173"/>
      <c r="F108" s="181">
        <v>267</v>
      </c>
      <c r="G108" s="179" t="s">
        <v>117</v>
      </c>
      <c r="H108" s="179" t="s">
        <v>309</v>
      </c>
      <c r="I108" s="179">
        <v>32</v>
      </c>
      <c r="J108" s="179"/>
    </row>
    <row r="109" spans="1:10" customFormat="1">
      <c r="A109" s="172">
        <v>103</v>
      </c>
      <c r="B109" s="171" t="s">
        <v>110</v>
      </c>
      <c r="C109" s="171" t="s">
        <v>136</v>
      </c>
      <c r="D109" s="173">
        <v>45</v>
      </c>
      <c r="E109" s="173"/>
      <c r="F109" s="181">
        <v>268</v>
      </c>
      <c r="G109" s="171" t="s">
        <v>132</v>
      </c>
      <c r="H109" s="179" t="s">
        <v>306</v>
      </c>
      <c r="I109" s="179">
        <v>130</v>
      </c>
      <c r="J109" s="179"/>
    </row>
    <row r="110" spans="1:10" customFormat="1">
      <c r="A110" s="172">
        <v>104</v>
      </c>
      <c r="B110" s="171" t="s">
        <v>110</v>
      </c>
      <c r="C110" s="171" t="s">
        <v>127</v>
      </c>
      <c r="D110" s="173">
        <f>D87+D96</f>
        <v>165</v>
      </c>
      <c r="E110" s="173"/>
      <c r="F110" s="181">
        <v>269</v>
      </c>
      <c r="G110" s="179" t="s">
        <v>121</v>
      </c>
      <c r="H110" s="179" t="s">
        <v>306</v>
      </c>
      <c r="I110" s="179">
        <v>64</v>
      </c>
      <c r="J110" s="179"/>
    </row>
    <row r="111" spans="1:10" customFormat="1">
      <c r="A111" s="172">
        <v>105</v>
      </c>
      <c r="B111" s="171" t="s">
        <v>110</v>
      </c>
      <c r="C111" s="173" t="s">
        <v>119</v>
      </c>
      <c r="D111" s="173">
        <v>184</v>
      </c>
      <c r="E111" s="173">
        <v>334</v>
      </c>
      <c r="F111" s="181">
        <v>270</v>
      </c>
      <c r="G111" s="171" t="s">
        <v>109</v>
      </c>
      <c r="H111" s="179" t="s">
        <v>312</v>
      </c>
      <c r="I111" s="179">
        <v>519</v>
      </c>
      <c r="J111" s="179"/>
    </row>
    <row r="112" spans="1:10" customFormat="1">
      <c r="A112" s="172">
        <v>106</v>
      </c>
      <c r="B112" s="171" t="s">
        <v>110</v>
      </c>
      <c r="C112" s="173" t="s">
        <v>121</v>
      </c>
      <c r="D112" s="173">
        <v>176</v>
      </c>
      <c r="E112" s="173">
        <v>326</v>
      </c>
      <c r="F112" s="181">
        <v>271</v>
      </c>
      <c r="G112" s="173" t="s">
        <v>136</v>
      </c>
      <c r="H112" s="179" t="s">
        <v>306</v>
      </c>
      <c r="I112" s="179">
        <v>60</v>
      </c>
      <c r="J112" s="179"/>
    </row>
    <row r="113" spans="1:10" customFormat="1">
      <c r="A113" s="172">
        <v>107</v>
      </c>
      <c r="B113" s="171" t="s">
        <v>132</v>
      </c>
      <c r="C113" s="173" t="s">
        <v>288</v>
      </c>
      <c r="D113" s="173">
        <v>34</v>
      </c>
      <c r="E113" s="173"/>
      <c r="F113" s="181">
        <v>272</v>
      </c>
      <c r="G113" s="179" t="s">
        <v>133</v>
      </c>
      <c r="H113" s="179" t="s">
        <v>301</v>
      </c>
      <c r="I113" s="179">
        <v>33</v>
      </c>
      <c r="J113" s="179"/>
    </row>
    <row r="114" spans="1:10" customFormat="1">
      <c r="A114" s="172">
        <v>108</v>
      </c>
      <c r="B114" s="171" t="s">
        <v>110</v>
      </c>
      <c r="C114" s="173" t="s">
        <v>117</v>
      </c>
      <c r="D114" s="173">
        <v>143</v>
      </c>
      <c r="E114" s="173"/>
      <c r="F114" s="181">
        <v>273</v>
      </c>
      <c r="G114" s="179" t="s">
        <v>133</v>
      </c>
      <c r="H114" s="179" t="s">
        <v>310</v>
      </c>
      <c r="I114" s="179">
        <v>86</v>
      </c>
      <c r="J114" s="179"/>
    </row>
    <row r="115" spans="1:10" customFormat="1">
      <c r="A115" s="172">
        <v>109</v>
      </c>
      <c r="B115" s="171" t="s">
        <v>110</v>
      </c>
      <c r="C115" s="173" t="s">
        <v>118</v>
      </c>
      <c r="D115" s="173">
        <f>D105-17</f>
        <v>126</v>
      </c>
      <c r="E115" s="173"/>
      <c r="F115" s="181">
        <v>274</v>
      </c>
      <c r="G115" s="179" t="s">
        <v>133</v>
      </c>
      <c r="H115" s="179" t="s">
        <v>305</v>
      </c>
      <c r="I115" s="179">
        <v>67</v>
      </c>
      <c r="J115" s="179"/>
    </row>
    <row r="116" spans="1:10" customFormat="1">
      <c r="A116" s="172">
        <v>110</v>
      </c>
      <c r="B116" s="171" t="s">
        <v>137</v>
      </c>
      <c r="C116" s="171" t="s">
        <v>114</v>
      </c>
      <c r="D116" s="173">
        <v>96</v>
      </c>
      <c r="E116" s="173"/>
      <c r="F116" s="181">
        <v>275</v>
      </c>
      <c r="G116" s="179" t="s">
        <v>133</v>
      </c>
      <c r="H116" s="173" t="s">
        <v>309</v>
      </c>
      <c r="I116" s="179">
        <v>13</v>
      </c>
      <c r="J116" s="179"/>
    </row>
    <row r="117" spans="1:10" customFormat="1">
      <c r="A117" s="172">
        <v>111</v>
      </c>
      <c r="B117" s="171" t="s">
        <v>114</v>
      </c>
      <c r="C117" s="171" t="s">
        <v>121</v>
      </c>
      <c r="D117" s="173">
        <v>75</v>
      </c>
      <c r="E117" s="173"/>
      <c r="F117" s="181">
        <v>276</v>
      </c>
      <c r="G117" s="179" t="s">
        <v>274</v>
      </c>
      <c r="H117" s="179" t="s">
        <v>301</v>
      </c>
      <c r="I117" s="179">
        <v>53</v>
      </c>
      <c r="J117" s="179"/>
    </row>
    <row r="118" spans="1:10" customFormat="1">
      <c r="A118" s="172">
        <v>112</v>
      </c>
      <c r="B118" s="171" t="s">
        <v>114</v>
      </c>
      <c r="C118" s="173" t="s">
        <v>117</v>
      </c>
      <c r="D118" s="173">
        <v>85</v>
      </c>
      <c r="E118" s="173"/>
      <c r="F118" s="181">
        <v>277</v>
      </c>
      <c r="G118" s="179" t="s">
        <v>121</v>
      </c>
      <c r="H118" s="179" t="s">
        <v>305</v>
      </c>
      <c r="I118" s="179">
        <v>8</v>
      </c>
      <c r="J118" s="179"/>
    </row>
    <row r="119" spans="1:10" customFormat="1">
      <c r="A119" s="172">
        <v>113</v>
      </c>
      <c r="B119" s="171" t="s">
        <v>114</v>
      </c>
      <c r="C119" s="173" t="s">
        <v>138</v>
      </c>
      <c r="D119" s="173">
        <v>75</v>
      </c>
      <c r="E119" s="173"/>
      <c r="F119" s="181">
        <v>278</v>
      </c>
      <c r="G119" s="179" t="s">
        <v>119</v>
      </c>
      <c r="H119" s="179" t="s">
        <v>309</v>
      </c>
      <c r="I119" s="179">
        <v>67</v>
      </c>
      <c r="J119" s="179"/>
    </row>
    <row r="120" spans="1:10" customFormat="1">
      <c r="A120" s="172">
        <v>114</v>
      </c>
      <c r="B120" s="171" t="s">
        <v>112</v>
      </c>
      <c r="C120" s="171" t="s">
        <v>127</v>
      </c>
      <c r="D120" s="173">
        <v>69</v>
      </c>
      <c r="E120" s="173"/>
      <c r="F120" s="181">
        <v>279</v>
      </c>
      <c r="G120" s="179" t="s">
        <v>118</v>
      </c>
      <c r="H120" s="179" t="s">
        <v>305</v>
      </c>
      <c r="I120" s="179">
        <v>95</v>
      </c>
      <c r="J120" s="179"/>
    </row>
    <row r="121" spans="1:10" customFormat="1">
      <c r="A121" s="172">
        <v>115</v>
      </c>
      <c r="B121" s="171" t="s">
        <v>128</v>
      </c>
      <c r="C121" s="171" t="s">
        <v>117</v>
      </c>
      <c r="D121" s="173">
        <v>26</v>
      </c>
      <c r="E121" s="173"/>
      <c r="F121" s="181">
        <v>280</v>
      </c>
      <c r="G121" s="171" t="s">
        <v>313</v>
      </c>
      <c r="H121" s="179" t="s">
        <v>309</v>
      </c>
      <c r="I121" s="179">
        <v>431</v>
      </c>
      <c r="J121" s="179"/>
    </row>
    <row r="122" spans="1:10" customFormat="1">
      <c r="A122" s="172">
        <v>116</v>
      </c>
      <c r="B122" s="171" t="s">
        <v>119</v>
      </c>
      <c r="C122" s="171" t="s">
        <v>131</v>
      </c>
      <c r="D122" s="171">
        <v>162</v>
      </c>
      <c r="E122" s="171"/>
      <c r="F122" s="181">
        <v>281</v>
      </c>
      <c r="G122" s="171" t="s">
        <v>132</v>
      </c>
      <c r="H122" s="179" t="s">
        <v>314</v>
      </c>
      <c r="I122" s="179">
        <v>77</v>
      </c>
      <c r="J122" s="113"/>
    </row>
    <row r="123" spans="1:10" customFormat="1">
      <c r="A123" s="172">
        <v>117</v>
      </c>
      <c r="B123" s="171" t="s">
        <v>119</v>
      </c>
      <c r="C123" s="171" t="s">
        <v>132</v>
      </c>
      <c r="D123" s="171">
        <v>70</v>
      </c>
      <c r="E123" s="171"/>
      <c r="F123" s="181">
        <v>282</v>
      </c>
      <c r="G123" s="173" t="s">
        <v>121</v>
      </c>
      <c r="H123" s="179" t="s">
        <v>314</v>
      </c>
      <c r="I123" s="179">
        <v>7</v>
      </c>
      <c r="J123" s="113"/>
    </row>
    <row r="124" spans="1:10" customFormat="1">
      <c r="A124" s="172">
        <v>118</v>
      </c>
      <c r="B124" s="171" t="s">
        <v>119</v>
      </c>
      <c r="C124" s="171" t="s">
        <v>121</v>
      </c>
      <c r="D124" s="173">
        <v>8</v>
      </c>
      <c r="E124" s="173"/>
      <c r="F124" s="181">
        <v>283</v>
      </c>
      <c r="G124" s="171" t="s">
        <v>132</v>
      </c>
      <c r="H124" s="179" t="s">
        <v>315</v>
      </c>
      <c r="I124" s="179">
        <v>71</v>
      </c>
      <c r="J124" s="113"/>
    </row>
    <row r="125" spans="1:10" customFormat="1">
      <c r="A125" s="172">
        <v>119</v>
      </c>
      <c r="B125" s="171" t="s">
        <v>130</v>
      </c>
      <c r="C125" s="171" t="s">
        <v>123</v>
      </c>
      <c r="D125" s="173">
        <v>22</v>
      </c>
      <c r="E125" s="173"/>
      <c r="F125" s="181">
        <v>284</v>
      </c>
      <c r="G125" s="179" t="s">
        <v>316</v>
      </c>
      <c r="H125" s="179" t="s">
        <v>309</v>
      </c>
      <c r="I125" s="179">
        <v>29</v>
      </c>
      <c r="J125" s="113"/>
    </row>
    <row r="126" spans="1:10" customFormat="1">
      <c r="A126" s="172">
        <v>120</v>
      </c>
      <c r="B126" s="171" t="s">
        <v>139</v>
      </c>
      <c r="C126" s="171" t="s">
        <v>130</v>
      </c>
      <c r="D126" s="173">
        <v>10</v>
      </c>
      <c r="E126" s="173"/>
      <c r="F126" s="181">
        <v>285</v>
      </c>
      <c r="G126" s="179" t="s">
        <v>117</v>
      </c>
      <c r="H126" s="179" t="s">
        <v>314</v>
      </c>
      <c r="I126" s="179">
        <v>106</v>
      </c>
      <c r="J126" s="113"/>
    </row>
    <row r="127" spans="1:10" customFormat="1">
      <c r="A127" s="172">
        <v>121</v>
      </c>
      <c r="B127" s="171" t="s">
        <v>124</v>
      </c>
      <c r="C127" s="171" t="s">
        <v>129</v>
      </c>
      <c r="D127" s="173">
        <v>17</v>
      </c>
      <c r="E127" s="173"/>
      <c r="F127" s="181">
        <v>286</v>
      </c>
      <c r="G127" s="179" t="s">
        <v>301</v>
      </c>
      <c r="H127" s="179" t="s">
        <v>114</v>
      </c>
      <c r="I127" s="179">
        <v>107</v>
      </c>
      <c r="J127" s="113"/>
    </row>
    <row r="128" spans="1:10" customFormat="1">
      <c r="A128" s="172">
        <v>122</v>
      </c>
      <c r="B128" s="171" t="s">
        <v>129</v>
      </c>
      <c r="C128" s="171" t="s">
        <v>130</v>
      </c>
      <c r="D128" s="173">
        <v>37</v>
      </c>
      <c r="E128" s="173"/>
      <c r="F128" s="181">
        <v>287</v>
      </c>
      <c r="G128" s="179" t="s">
        <v>117</v>
      </c>
      <c r="H128" s="179" t="s">
        <v>312</v>
      </c>
      <c r="I128" s="179">
        <v>108</v>
      </c>
      <c r="J128" s="113"/>
    </row>
    <row r="129" spans="1:10" customFormat="1">
      <c r="A129" s="172">
        <v>123</v>
      </c>
      <c r="B129" s="171" t="s">
        <v>123</v>
      </c>
      <c r="C129" s="171" t="s">
        <v>140</v>
      </c>
      <c r="D129" s="173">
        <v>6</v>
      </c>
      <c r="E129" s="173"/>
      <c r="F129" s="181">
        <v>288</v>
      </c>
      <c r="G129" s="179" t="s">
        <v>310</v>
      </c>
      <c r="H129" s="179" t="s">
        <v>314</v>
      </c>
      <c r="I129" s="179">
        <v>107</v>
      </c>
      <c r="J129" s="113"/>
    </row>
    <row r="130" spans="1:10" customFormat="1">
      <c r="A130" s="172">
        <v>124</v>
      </c>
      <c r="B130" s="171" t="s">
        <v>116</v>
      </c>
      <c r="C130" s="171" t="s">
        <v>118</v>
      </c>
      <c r="D130" s="173">
        <v>15</v>
      </c>
      <c r="E130" s="173">
        <v>70</v>
      </c>
      <c r="F130" s="181">
        <v>289</v>
      </c>
      <c r="G130" s="179" t="s">
        <v>317</v>
      </c>
      <c r="H130" s="179" t="s">
        <v>305</v>
      </c>
      <c r="I130" s="179">
        <v>109</v>
      </c>
      <c r="J130" s="113"/>
    </row>
    <row r="131" spans="1:10" customFormat="1">
      <c r="A131" s="172">
        <v>125</v>
      </c>
      <c r="B131" s="171" t="s">
        <v>116</v>
      </c>
      <c r="C131" s="171" t="s">
        <v>122</v>
      </c>
      <c r="D131" s="173">
        <v>28</v>
      </c>
      <c r="E131" s="173"/>
      <c r="F131" s="181">
        <v>290</v>
      </c>
      <c r="G131" s="179" t="s">
        <v>317</v>
      </c>
      <c r="H131" s="171" t="s">
        <v>132</v>
      </c>
      <c r="I131" s="179">
        <v>70</v>
      </c>
      <c r="J131" s="113"/>
    </row>
    <row r="132" spans="1:10" customFormat="1">
      <c r="A132" s="172">
        <v>126</v>
      </c>
      <c r="B132" s="171" t="s">
        <v>124</v>
      </c>
      <c r="C132" s="171" t="s">
        <v>126</v>
      </c>
      <c r="D132" s="173">
        <v>15</v>
      </c>
      <c r="E132" s="173"/>
      <c r="F132" s="181">
        <v>291</v>
      </c>
      <c r="G132" s="171" t="s">
        <v>132</v>
      </c>
      <c r="H132" s="179" t="s">
        <v>318</v>
      </c>
      <c r="I132" s="179">
        <v>81</v>
      </c>
      <c r="J132" s="113"/>
    </row>
    <row r="133" spans="1:10" customFormat="1">
      <c r="A133" s="172">
        <v>127</v>
      </c>
      <c r="B133" s="171" t="s">
        <v>138</v>
      </c>
      <c r="C133" s="171" t="s">
        <v>114</v>
      </c>
      <c r="D133" s="173">
        <v>75</v>
      </c>
      <c r="E133" s="173"/>
      <c r="F133" s="181">
        <v>292</v>
      </c>
      <c r="G133" s="171" t="s">
        <v>132</v>
      </c>
      <c r="H133" s="179" t="s">
        <v>303</v>
      </c>
      <c r="I133" s="179">
        <v>60</v>
      </c>
      <c r="J133" s="113"/>
    </row>
    <row r="134" spans="1:10" customFormat="1">
      <c r="A134" s="172">
        <v>128</v>
      </c>
      <c r="B134" s="171" t="s">
        <v>128</v>
      </c>
      <c r="C134" s="171" t="s">
        <v>141</v>
      </c>
      <c r="D134" s="173">
        <v>73</v>
      </c>
      <c r="E134" s="173"/>
      <c r="F134" s="181">
        <v>293</v>
      </c>
      <c r="G134" s="179" t="s">
        <v>303</v>
      </c>
      <c r="H134" s="173" t="s">
        <v>121</v>
      </c>
      <c r="I134" s="179">
        <v>100</v>
      </c>
      <c r="J134" s="113"/>
    </row>
    <row r="135" spans="1:10" customFormat="1">
      <c r="A135" s="172">
        <v>129</v>
      </c>
      <c r="B135" s="171" t="s">
        <v>126</v>
      </c>
      <c r="C135" s="171" t="s">
        <v>116</v>
      </c>
      <c r="D135" s="173">
        <v>45</v>
      </c>
      <c r="E135" s="173"/>
      <c r="F135" s="181">
        <v>294</v>
      </c>
      <c r="G135" s="179" t="s">
        <v>303</v>
      </c>
      <c r="H135" s="179" t="s">
        <v>271</v>
      </c>
      <c r="I135" s="179">
        <v>68</v>
      </c>
      <c r="J135" s="113"/>
    </row>
    <row r="136" spans="1:10" customFormat="1">
      <c r="A136" s="172">
        <v>130</v>
      </c>
      <c r="B136" s="171" t="s">
        <v>125</v>
      </c>
      <c r="C136" s="171" t="s">
        <v>130</v>
      </c>
      <c r="D136" s="173">
        <v>57</v>
      </c>
      <c r="E136" s="173"/>
      <c r="F136" s="181">
        <v>295</v>
      </c>
      <c r="G136" s="179" t="s">
        <v>314</v>
      </c>
      <c r="H136" s="179" t="s">
        <v>305</v>
      </c>
      <c r="I136" s="179">
        <v>8</v>
      </c>
      <c r="J136" s="113"/>
    </row>
    <row r="137" spans="1:10" customFormat="1">
      <c r="A137" s="172">
        <v>131</v>
      </c>
      <c r="B137" s="171" t="s">
        <v>128</v>
      </c>
      <c r="C137" s="171" t="s">
        <v>123</v>
      </c>
      <c r="D137" s="173">
        <v>95</v>
      </c>
      <c r="E137" s="173"/>
      <c r="F137" s="181">
        <v>296</v>
      </c>
      <c r="G137" s="171" t="s">
        <v>131</v>
      </c>
      <c r="H137" s="179" t="s">
        <v>271</v>
      </c>
      <c r="I137" s="179">
        <v>82</v>
      </c>
      <c r="J137" s="113"/>
    </row>
    <row r="138" spans="1:10" customFormat="1">
      <c r="A138" s="172">
        <v>132</v>
      </c>
      <c r="B138" s="171" t="s">
        <v>125</v>
      </c>
      <c r="C138" s="171" t="s">
        <v>129</v>
      </c>
      <c r="D138" s="173">
        <v>25</v>
      </c>
      <c r="E138" s="173"/>
      <c r="F138" s="181">
        <v>297</v>
      </c>
      <c r="G138" s="179" t="s">
        <v>314</v>
      </c>
      <c r="H138" s="179" t="s">
        <v>312</v>
      </c>
      <c r="I138" s="179">
        <v>83</v>
      </c>
      <c r="J138" s="113"/>
    </row>
    <row r="139" spans="1:10" customFormat="1">
      <c r="A139" s="172">
        <v>133</v>
      </c>
      <c r="B139" s="173" t="s">
        <v>121</v>
      </c>
      <c r="C139" s="171" t="s">
        <v>127</v>
      </c>
      <c r="D139" s="173">
        <v>17</v>
      </c>
      <c r="E139" s="173"/>
      <c r="F139" s="181">
        <v>298</v>
      </c>
      <c r="G139" s="179" t="s">
        <v>311</v>
      </c>
      <c r="H139" s="179" t="s">
        <v>301</v>
      </c>
      <c r="I139" s="179">
        <v>44</v>
      </c>
      <c r="J139" s="113"/>
    </row>
    <row r="140" spans="1:10" customFormat="1">
      <c r="A140" s="172">
        <v>134</v>
      </c>
      <c r="B140" s="171" t="s">
        <v>130</v>
      </c>
      <c r="C140" s="171" t="s">
        <v>126</v>
      </c>
      <c r="D140" s="173">
        <v>28</v>
      </c>
      <c r="E140" s="173"/>
      <c r="F140" s="181">
        <v>299</v>
      </c>
      <c r="G140" s="173" t="s">
        <v>319</v>
      </c>
      <c r="H140" s="179" t="s">
        <v>118</v>
      </c>
      <c r="I140" s="179">
        <v>42</v>
      </c>
      <c r="J140" s="113"/>
    </row>
    <row r="141" spans="1:10" customFormat="1">
      <c r="A141" s="172">
        <v>135</v>
      </c>
      <c r="B141" s="171" t="s">
        <v>126</v>
      </c>
      <c r="C141" s="171" t="s">
        <v>124</v>
      </c>
      <c r="D141" s="173">
        <v>14</v>
      </c>
      <c r="E141" s="173"/>
      <c r="F141" s="181">
        <v>300</v>
      </c>
      <c r="G141" s="171" t="s">
        <v>112</v>
      </c>
      <c r="H141" s="173" t="s">
        <v>299</v>
      </c>
      <c r="I141" s="179">
        <v>73</v>
      </c>
      <c r="J141" s="113"/>
    </row>
    <row r="142" spans="1:10" customFormat="1">
      <c r="A142" s="172">
        <v>136</v>
      </c>
      <c r="B142" s="171" t="s">
        <v>124</v>
      </c>
      <c r="C142" s="171" t="s">
        <v>129</v>
      </c>
      <c r="D142" s="173">
        <v>19</v>
      </c>
      <c r="E142" s="173"/>
      <c r="F142" s="181">
        <v>301</v>
      </c>
      <c r="G142" s="171" t="s">
        <v>320</v>
      </c>
      <c r="H142" s="171" t="s">
        <v>113</v>
      </c>
      <c r="I142" s="179">
        <v>255</v>
      </c>
      <c r="J142" s="113"/>
    </row>
    <row r="143" spans="1:10" customFormat="1">
      <c r="A143" s="172">
        <v>137</v>
      </c>
      <c r="B143" s="171" t="s">
        <v>129</v>
      </c>
      <c r="C143" s="171" t="s">
        <v>125</v>
      </c>
      <c r="D143" s="173">
        <v>27</v>
      </c>
      <c r="E143" s="173"/>
      <c r="F143" s="181">
        <v>302</v>
      </c>
      <c r="G143" s="171" t="s">
        <v>306</v>
      </c>
      <c r="H143" s="173" t="s">
        <v>321</v>
      </c>
      <c r="I143" s="179">
        <v>55</v>
      </c>
      <c r="J143" s="113"/>
    </row>
    <row r="144" spans="1:10" customFormat="1">
      <c r="A144" s="172">
        <v>138</v>
      </c>
      <c r="B144" s="171" t="s">
        <v>123</v>
      </c>
      <c r="C144" s="171" t="s">
        <v>126</v>
      </c>
      <c r="D144" s="173">
        <v>36</v>
      </c>
      <c r="E144" s="173"/>
      <c r="F144" s="181">
        <v>303</v>
      </c>
      <c r="G144" s="179" t="s">
        <v>118</v>
      </c>
      <c r="H144" s="179" t="s">
        <v>322</v>
      </c>
      <c r="I144" s="179">
        <v>40</v>
      </c>
      <c r="J144" s="113"/>
    </row>
    <row r="145" spans="1:10" customFormat="1">
      <c r="A145" s="172">
        <v>139</v>
      </c>
      <c r="B145" s="171" t="s">
        <v>126</v>
      </c>
      <c r="C145" s="171" t="s">
        <v>129</v>
      </c>
      <c r="D145" s="173">
        <v>19</v>
      </c>
      <c r="E145" s="173"/>
      <c r="F145" s="181">
        <v>304</v>
      </c>
      <c r="G145" s="173" t="s">
        <v>321</v>
      </c>
      <c r="H145" s="173" t="s">
        <v>323</v>
      </c>
      <c r="I145" s="179">
        <v>88</v>
      </c>
      <c r="J145" s="113"/>
    </row>
    <row r="146" spans="1:10" customFormat="1">
      <c r="A146" s="172">
        <v>140</v>
      </c>
      <c r="B146" s="171" t="s">
        <v>129</v>
      </c>
      <c r="C146" s="171" t="s">
        <v>124</v>
      </c>
      <c r="D146" s="173">
        <v>16</v>
      </c>
      <c r="E146" s="173"/>
      <c r="F146" s="181">
        <v>305</v>
      </c>
      <c r="G146" s="173" t="s">
        <v>321</v>
      </c>
      <c r="H146" s="179" t="s">
        <v>309</v>
      </c>
      <c r="I146" s="179">
        <v>93</v>
      </c>
      <c r="J146" s="113"/>
    </row>
    <row r="147" spans="1:10" customFormat="1">
      <c r="A147" s="172">
        <v>141</v>
      </c>
      <c r="B147" s="171" t="s">
        <v>124</v>
      </c>
      <c r="C147" s="171" t="s">
        <v>125</v>
      </c>
      <c r="D147" s="173">
        <v>38</v>
      </c>
      <c r="E147" s="173"/>
      <c r="F147" s="181">
        <v>306</v>
      </c>
      <c r="G147" s="173" t="s">
        <v>321</v>
      </c>
      <c r="H147" s="179" t="s">
        <v>311</v>
      </c>
      <c r="I147" s="179">
        <v>91</v>
      </c>
      <c r="J147" s="113"/>
    </row>
    <row r="148" spans="1:10" customFormat="1">
      <c r="A148" s="172">
        <v>142</v>
      </c>
      <c r="B148" s="171" t="s">
        <v>124</v>
      </c>
      <c r="C148" s="173" t="s">
        <v>114</v>
      </c>
      <c r="D148" s="173">
        <v>27</v>
      </c>
      <c r="E148" s="113"/>
      <c r="F148" s="181">
        <v>307</v>
      </c>
      <c r="G148" s="173" t="s">
        <v>321</v>
      </c>
      <c r="H148" s="179" t="s">
        <v>305</v>
      </c>
      <c r="I148" s="179">
        <v>149</v>
      </c>
      <c r="J148" s="113"/>
    </row>
    <row r="149" spans="1:10" customFormat="1">
      <c r="A149" s="172">
        <v>143</v>
      </c>
      <c r="B149" s="173" t="s">
        <v>324</v>
      </c>
      <c r="C149" s="173" t="s">
        <v>122</v>
      </c>
      <c r="D149" s="173">
        <v>16</v>
      </c>
      <c r="E149" s="179"/>
      <c r="F149" s="181">
        <v>308</v>
      </c>
      <c r="G149" s="173" t="s">
        <v>321</v>
      </c>
      <c r="H149" s="179" t="s">
        <v>314</v>
      </c>
      <c r="I149" s="179">
        <v>154</v>
      </c>
      <c r="J149" s="113"/>
    </row>
    <row r="150" spans="1:10" customFormat="1">
      <c r="A150" s="172">
        <v>144</v>
      </c>
      <c r="B150" s="173" t="s">
        <v>122</v>
      </c>
      <c r="C150" s="173" t="s">
        <v>275</v>
      </c>
      <c r="D150" s="173">
        <v>16</v>
      </c>
      <c r="E150" s="179" t="s">
        <v>325</v>
      </c>
      <c r="F150" s="181">
        <v>309</v>
      </c>
      <c r="G150" s="179" t="s">
        <v>135</v>
      </c>
      <c r="H150" s="179" t="s">
        <v>306</v>
      </c>
      <c r="I150" s="179">
        <v>372</v>
      </c>
      <c r="J150" s="113" t="s">
        <v>326</v>
      </c>
    </row>
    <row r="151" spans="1:10" customFormat="1">
      <c r="A151" s="172">
        <v>145</v>
      </c>
      <c r="B151" s="173" t="s">
        <v>275</v>
      </c>
      <c r="C151" s="173" t="s">
        <v>118</v>
      </c>
      <c r="D151" s="173">
        <v>40</v>
      </c>
      <c r="E151" s="179" t="s">
        <v>325</v>
      </c>
      <c r="F151" s="181">
        <v>310</v>
      </c>
      <c r="G151" s="179" t="s">
        <v>135</v>
      </c>
      <c r="H151" s="171" t="s">
        <v>132</v>
      </c>
      <c r="I151" s="179">
        <v>465</v>
      </c>
      <c r="J151" s="113" t="s">
        <v>326</v>
      </c>
    </row>
    <row r="152" spans="1:10" customFormat="1">
      <c r="A152" s="172">
        <v>146</v>
      </c>
      <c r="B152" s="173" t="s">
        <v>118</v>
      </c>
      <c r="C152" s="173" t="s">
        <v>114</v>
      </c>
      <c r="D152" s="173">
        <v>17</v>
      </c>
      <c r="E152" s="179" t="s">
        <v>325</v>
      </c>
      <c r="F152" s="181">
        <v>311</v>
      </c>
      <c r="G152" s="171" t="s">
        <v>109</v>
      </c>
      <c r="H152" s="171" t="s">
        <v>132</v>
      </c>
      <c r="I152" s="179">
        <v>527</v>
      </c>
      <c r="J152" s="113" t="s">
        <v>326</v>
      </c>
    </row>
    <row r="153" spans="1:10" customFormat="1">
      <c r="A153" s="172">
        <v>147</v>
      </c>
      <c r="B153" s="173" t="s">
        <v>324</v>
      </c>
      <c r="C153" s="173" t="s">
        <v>118</v>
      </c>
      <c r="D153" s="173">
        <v>50</v>
      </c>
      <c r="E153" s="113"/>
      <c r="F153" s="181">
        <v>312</v>
      </c>
      <c r="G153" s="173" t="s">
        <v>113</v>
      </c>
      <c r="H153" s="173" t="s">
        <v>283</v>
      </c>
      <c r="I153" s="179">
        <v>46</v>
      </c>
      <c r="J153" s="113"/>
    </row>
    <row r="154" spans="1:10" customFormat="1">
      <c r="A154" s="172">
        <v>148</v>
      </c>
      <c r="B154" s="173" t="s">
        <v>324</v>
      </c>
      <c r="C154" s="173" t="s">
        <v>114</v>
      </c>
      <c r="D154" s="173">
        <v>65</v>
      </c>
      <c r="E154" s="113"/>
      <c r="F154" s="181">
        <v>313</v>
      </c>
      <c r="G154" s="173" t="s">
        <v>113</v>
      </c>
      <c r="H154" s="173" t="s">
        <v>306</v>
      </c>
      <c r="I154" s="179">
        <v>44</v>
      </c>
      <c r="J154" s="113"/>
    </row>
    <row r="155" spans="1:10" customFormat="1">
      <c r="A155" s="172">
        <v>149</v>
      </c>
      <c r="B155" s="171" t="s">
        <v>124</v>
      </c>
      <c r="C155" s="171" t="s">
        <v>290</v>
      </c>
      <c r="D155" s="173">
        <v>40</v>
      </c>
      <c r="E155" s="174"/>
      <c r="F155" s="181">
        <v>314</v>
      </c>
      <c r="G155" s="173" t="s">
        <v>113</v>
      </c>
      <c r="H155" s="173" t="s">
        <v>327</v>
      </c>
      <c r="I155" s="179">
        <v>27</v>
      </c>
      <c r="J155" s="113"/>
    </row>
    <row r="156" spans="1:10" customFormat="1">
      <c r="A156" s="172">
        <v>150</v>
      </c>
      <c r="B156" s="171" t="s">
        <v>126</v>
      </c>
      <c r="C156" s="171" t="s">
        <v>275</v>
      </c>
      <c r="D156" s="173">
        <v>40</v>
      </c>
      <c r="E156" s="174"/>
      <c r="F156" s="181">
        <v>315</v>
      </c>
      <c r="G156" s="179" t="s">
        <v>295</v>
      </c>
      <c r="H156" s="179" t="s">
        <v>314</v>
      </c>
      <c r="I156" s="179">
        <v>72</v>
      </c>
      <c r="J156" s="113"/>
    </row>
    <row r="157" spans="1:10" customFormat="1">
      <c r="A157" s="172">
        <v>151</v>
      </c>
      <c r="B157" s="171" t="s">
        <v>123</v>
      </c>
      <c r="C157" s="171" t="s">
        <v>276</v>
      </c>
      <c r="D157" s="173">
        <v>37</v>
      </c>
      <c r="E157" s="184"/>
      <c r="F157" s="181">
        <v>316</v>
      </c>
      <c r="G157" s="173" t="s">
        <v>288</v>
      </c>
      <c r="H157" s="179" t="s">
        <v>305</v>
      </c>
      <c r="I157" s="179">
        <v>79</v>
      </c>
      <c r="J157" s="113"/>
    </row>
    <row r="158" spans="1:10" customFormat="1">
      <c r="A158" s="172">
        <v>152</v>
      </c>
      <c r="B158" s="171" t="s">
        <v>125</v>
      </c>
      <c r="C158" s="171" t="s">
        <v>292</v>
      </c>
      <c r="D158" s="173">
        <v>25</v>
      </c>
      <c r="E158" s="184"/>
      <c r="F158" s="181">
        <v>317</v>
      </c>
      <c r="G158" s="179" t="s">
        <v>303</v>
      </c>
      <c r="H158" s="179" t="s">
        <v>305</v>
      </c>
      <c r="I158" s="179">
        <v>101</v>
      </c>
      <c r="J158" s="113"/>
    </row>
    <row r="159" spans="1:10" customFormat="1">
      <c r="A159" s="172">
        <v>153</v>
      </c>
      <c r="B159" s="171" t="s">
        <v>132</v>
      </c>
      <c r="C159" s="171" t="s">
        <v>290</v>
      </c>
      <c r="D159" s="173">
        <v>32</v>
      </c>
      <c r="E159" s="184"/>
      <c r="F159" s="181">
        <v>318</v>
      </c>
      <c r="G159" s="173" t="s">
        <v>306</v>
      </c>
      <c r="H159" s="179" t="s">
        <v>314</v>
      </c>
      <c r="I159" s="179"/>
      <c r="J159" s="113"/>
    </row>
    <row r="160" spans="1:10" customFormat="1">
      <c r="A160" s="172">
        <v>154</v>
      </c>
      <c r="B160" s="171" t="s">
        <v>132</v>
      </c>
      <c r="C160" s="171" t="s">
        <v>275</v>
      </c>
      <c r="D160" s="173">
        <v>37</v>
      </c>
      <c r="E160" s="174"/>
      <c r="F160" s="181">
        <v>319</v>
      </c>
      <c r="G160" s="173" t="s">
        <v>115</v>
      </c>
      <c r="H160" s="173" t="s">
        <v>283</v>
      </c>
      <c r="I160" s="179">
        <v>51</v>
      </c>
      <c r="J160" s="113"/>
    </row>
    <row r="161" spans="1:10" customFormat="1">
      <c r="A161" s="172">
        <v>155</v>
      </c>
      <c r="B161" s="171" t="s">
        <v>132</v>
      </c>
      <c r="C161" s="171" t="s">
        <v>276</v>
      </c>
      <c r="D161" s="173">
        <v>40</v>
      </c>
      <c r="E161" s="174"/>
      <c r="F161" s="181">
        <v>320</v>
      </c>
      <c r="G161" s="173" t="s">
        <v>283</v>
      </c>
      <c r="H161" s="171" t="s">
        <v>320</v>
      </c>
      <c r="I161" s="179">
        <v>286</v>
      </c>
      <c r="J161" s="113"/>
    </row>
    <row r="162" spans="1:10" customFormat="1">
      <c r="A162" s="172">
        <v>156</v>
      </c>
      <c r="B162" s="171" t="s">
        <v>132</v>
      </c>
      <c r="C162" s="171" t="s">
        <v>292</v>
      </c>
      <c r="D162" s="173">
        <v>53</v>
      </c>
      <c r="E162" s="174"/>
      <c r="F162" s="181">
        <v>321</v>
      </c>
      <c r="G162" s="179"/>
      <c r="H162" s="179"/>
      <c r="I162" s="179"/>
      <c r="J162" s="113"/>
    </row>
    <row r="163" spans="1:10" customFormat="1">
      <c r="A163" s="172">
        <v>157</v>
      </c>
      <c r="B163" s="171" t="s">
        <v>132</v>
      </c>
      <c r="C163" s="171" t="s">
        <v>328</v>
      </c>
      <c r="D163" s="173">
        <v>43</v>
      </c>
      <c r="E163" s="174"/>
      <c r="F163" s="181">
        <v>322</v>
      </c>
      <c r="G163" s="179"/>
      <c r="H163" s="179"/>
      <c r="I163" s="179"/>
      <c r="J163" s="113"/>
    </row>
    <row r="164" spans="1:10" customFormat="1">
      <c r="A164" s="172">
        <v>158</v>
      </c>
      <c r="B164" s="171" t="s">
        <v>132</v>
      </c>
      <c r="C164" s="171" t="s">
        <v>289</v>
      </c>
      <c r="D164" s="173">
        <v>75</v>
      </c>
      <c r="E164" s="174"/>
      <c r="F164" s="181">
        <v>323</v>
      </c>
      <c r="G164" s="179"/>
      <c r="H164" s="179"/>
      <c r="I164" s="179"/>
      <c r="J164" s="113"/>
    </row>
    <row r="165" spans="1:10" customFormat="1">
      <c r="A165" s="172">
        <v>159</v>
      </c>
      <c r="B165" s="171" t="s">
        <v>290</v>
      </c>
      <c r="C165" s="171" t="s">
        <v>121</v>
      </c>
      <c r="D165" s="173">
        <v>93</v>
      </c>
      <c r="E165" s="174"/>
      <c r="F165" s="181">
        <v>324</v>
      </c>
      <c r="G165" s="179"/>
      <c r="H165" s="179"/>
      <c r="I165" s="179"/>
      <c r="J165" s="113"/>
    </row>
    <row r="166" spans="1:10" customFormat="1">
      <c r="A166" s="172">
        <v>160</v>
      </c>
      <c r="B166" s="171" t="s">
        <v>121</v>
      </c>
      <c r="C166" s="171" t="s">
        <v>289</v>
      </c>
      <c r="D166" s="173">
        <v>28</v>
      </c>
      <c r="E166" s="174"/>
      <c r="F166" s="181">
        <v>325</v>
      </c>
      <c r="G166" s="179"/>
      <c r="H166" s="179"/>
      <c r="I166" s="179"/>
      <c r="J166" s="113"/>
    </row>
    <row r="167" spans="1:10" customFormat="1">
      <c r="A167" s="172">
        <v>161</v>
      </c>
      <c r="B167" s="171" t="s">
        <v>275</v>
      </c>
      <c r="C167" s="173" t="s">
        <v>114</v>
      </c>
      <c r="D167" s="173">
        <v>57</v>
      </c>
      <c r="E167" s="174"/>
      <c r="F167" s="181">
        <v>326</v>
      </c>
      <c r="G167" s="179"/>
      <c r="H167" s="179"/>
      <c r="I167" s="179"/>
      <c r="J167" s="113"/>
    </row>
    <row r="168" spans="1:10" customFormat="1">
      <c r="A168" s="172">
        <v>162</v>
      </c>
      <c r="B168" s="171" t="s">
        <v>275</v>
      </c>
      <c r="C168" s="173" t="s">
        <v>116</v>
      </c>
      <c r="D168" s="173">
        <v>30</v>
      </c>
      <c r="E168" s="174"/>
      <c r="F168" s="181">
        <v>327</v>
      </c>
      <c r="G168" s="179"/>
      <c r="H168" s="179"/>
      <c r="I168" s="179"/>
      <c r="J168" s="113"/>
    </row>
    <row r="169" spans="1:10" customFormat="1">
      <c r="A169" s="172">
        <v>163</v>
      </c>
      <c r="B169" s="171" t="s">
        <v>137</v>
      </c>
      <c r="C169" s="171" t="s">
        <v>117</v>
      </c>
      <c r="D169" s="173">
        <v>11</v>
      </c>
      <c r="E169" s="174"/>
      <c r="F169" s="181">
        <v>328</v>
      </c>
      <c r="G169" s="179"/>
      <c r="H169" s="179"/>
      <c r="I169" s="179"/>
      <c r="J169" s="113"/>
    </row>
    <row r="170" spans="1:10" customFormat="1">
      <c r="A170" s="172">
        <v>164</v>
      </c>
      <c r="B170" s="171" t="s">
        <v>130</v>
      </c>
      <c r="C170" s="176" t="s">
        <v>274</v>
      </c>
      <c r="D170" s="173">
        <v>18</v>
      </c>
      <c r="E170" s="185"/>
      <c r="F170" s="181">
        <v>329</v>
      </c>
      <c r="G170" s="179"/>
      <c r="H170" s="179"/>
      <c r="I170" s="179"/>
      <c r="J170" s="113"/>
    </row>
    <row r="171" spans="1:10" customFormat="1">
      <c r="A171" s="172">
        <v>165</v>
      </c>
      <c r="B171" s="171" t="s">
        <v>129</v>
      </c>
      <c r="C171" s="176" t="s">
        <v>282</v>
      </c>
      <c r="D171" s="173">
        <v>11</v>
      </c>
      <c r="E171" s="174"/>
      <c r="F171" s="181">
        <v>330</v>
      </c>
      <c r="G171" s="186"/>
      <c r="H171" s="186"/>
      <c r="I171" s="187"/>
      <c r="J171" s="186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2025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2025-04-10T09:43:37Z</dcterms:modified>
</cp:coreProperties>
</file>