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0"/>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8 2024\ПДО 45-БНГРЭ-2024 Перевозка грузов-пассажиров Ванкорская группа\1 Запрос\Форма 2, ТЗ\"/>
    </mc:Choice>
  </mc:AlternateContent>
  <xr:revisionPtr revIDLastSave="0" documentId="13_ncr:1_{FA46031D-D5A0-4935-BF45-0B9A80BC509F}" xr6:coauthVersionLast="36" xr6:coauthVersionMax="36" xr10:uidLastSave="{00000000-0000-0000-0000-000000000000}"/>
  <bookViews>
    <workbookView xWindow="4185" yWindow="1800" windowWidth="13800" windowHeight="11730" tabRatio="917" activeTab="2" xr2:uid="{00000000-000D-0000-FFFF-FFFF00000000}"/>
  </bookViews>
  <sheets>
    <sheet name="ТЗ по лоту" sheetId="20" r:id="rId1"/>
    <sheet name="1. Общая информация" sheetId="44" r:id="rId2"/>
    <sheet name="2. ПП" sheetId="45" r:id="rId3"/>
    <sheet name="3. акт аудита" sheetId="33" r:id="rId4"/>
    <sheet name="4. Седельный тягач с прицепом" sheetId="34" r:id="rId5"/>
    <sheet name="4. Седельный тягач с тралом" sheetId="35" r:id="rId6"/>
    <sheet name="4. Легковой автомобиль(пикап)" sheetId="36" r:id="rId7"/>
    <sheet name="4. Автомобиль г п 5-10 тн с КМУ" sheetId="39" r:id="rId8"/>
    <sheet name="Календарь" sheetId="8" state="hidden" r:id="rId9"/>
    <sheet name="4.Автоцистерна" sheetId="41" r:id="rId10"/>
    <sheet name="4. Самосвал" sheetId="42"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___1212__" localSheetId="1">#REF!</definedName>
    <definedName name="___1212__" localSheetId="2">#REF!</definedName>
    <definedName name="___1212__" localSheetId="3">#REF!</definedName>
    <definedName name="___1212__" localSheetId="9">#REF!</definedName>
    <definedName name="___1212__">#REF!</definedName>
    <definedName name="___432__" localSheetId="2">#REF!</definedName>
    <definedName name="___432__" localSheetId="3">#REF!</definedName>
    <definedName name="___432__">#REF!</definedName>
    <definedName name="_140" localSheetId="2">#REF!</definedName>
    <definedName name="_140" localSheetId="3">#REF!</definedName>
    <definedName name="_140">#REF!</definedName>
    <definedName name="_1510_03_____1520_03___1530_03" localSheetId="2">#REF!</definedName>
    <definedName name="_1510_03_____1520_03___1530_03">#REF!</definedName>
    <definedName name="_1511_03" localSheetId="2">#REF!</definedName>
    <definedName name="_1511_03">#REF!</definedName>
    <definedName name="_xlnm._FilterDatabase" localSheetId="1" hidden="1">#REF!</definedName>
    <definedName name="_xlnm._FilterDatabase" localSheetId="2" hidden="1">'2. ПП'!#REF!</definedName>
    <definedName name="_xlnm._FilterDatabase" hidden="1">#REF!</definedName>
    <definedName name="boo" localSheetId="1">#REF!</definedName>
    <definedName name="boo" localSheetId="2">#REF!</definedName>
    <definedName name="boo">#REF!</definedName>
    <definedName name="bwo" localSheetId="1">#REF!</definedName>
    <definedName name="bwo" localSheetId="2">#REF!</definedName>
    <definedName name="bwo">#REF!</definedName>
    <definedName name="CR" localSheetId="2">#REF!</definedName>
    <definedName name="CR">#REF!</definedName>
    <definedName name="days" localSheetId="2">[1]Лист1!#REF!</definedName>
    <definedName name="days" localSheetId="9">[2]Лист1!#REF!</definedName>
    <definedName name="days">[2]Лист1!#REF!</definedName>
    <definedName name="daysBefore" localSheetId="2">[1]Лист1!#REF!</definedName>
    <definedName name="daysBefore" localSheetId="9">[2]Лист1!#REF!</definedName>
    <definedName name="daysBefore">[2]Лист1!#REF!</definedName>
    <definedName name="daysLast" localSheetId="2">[1]Лист1!#REF!</definedName>
    <definedName name="daysLast" localSheetId="9">[2]Лист1!#REF!</definedName>
    <definedName name="daysLast">[2]Лист1!#REF!</definedName>
    <definedName name="daysTotal" localSheetId="2">[1]Лист1!#REF!</definedName>
    <definedName name="daysTotal" localSheetId="9">[2]Лист1!#REF!</definedName>
    <definedName name="daysTotal">[2]Лист1!#REF!</definedName>
    <definedName name="Decline" localSheetId="1">#REF!</definedName>
    <definedName name="Decline" localSheetId="2">#REF!</definedName>
    <definedName name="Decline" localSheetId="3">#REF!</definedName>
    <definedName name="Decline" localSheetId="9">#REF!</definedName>
    <definedName name="Decline">#REF!</definedName>
    <definedName name="dic_mine" localSheetId="1">[3]Справочники!$T$8:$V$1352</definedName>
    <definedName name="dic_mine">[3]Справочники!$T$8:$V$1352</definedName>
    <definedName name="dic_mine_list" localSheetId="1">[3]Справочники!$T$8:$T$1352</definedName>
    <definedName name="dic_mine_list">[3]Справочники!$T$8:$T$1352</definedName>
    <definedName name="dic_type_mine" localSheetId="1">[3]Справочники!$AB$8:$AC$10</definedName>
    <definedName name="dic_type_mine">[3]Справочники!$AB$8:$AC$10</definedName>
    <definedName name="dic_type_mine_list" localSheetId="1">[3]Справочники!$AB$8:$AB$10</definedName>
    <definedName name="dic_type_mine_list">[3]Справочники!$AB$8:$AB$10</definedName>
    <definedName name="ED_Izm" localSheetId="1">#REF!</definedName>
    <definedName name="ED_Izm" localSheetId="2">#REF!</definedName>
    <definedName name="ED_Izm" localSheetId="3">#REF!</definedName>
    <definedName name="ED_Izm" localSheetId="9">#REF!</definedName>
    <definedName name="ED_Izm">#REF!</definedName>
    <definedName name="fuel_List" localSheetId="1">[3]Справочники!$K$8:$K$20</definedName>
    <definedName name="fuel_List">[3]Справочники!$K$8:$K$20</definedName>
    <definedName name="Group" localSheetId="1">#REF!</definedName>
    <definedName name="Group" localSheetId="2">#REF!</definedName>
    <definedName name="Group" localSheetId="3">#REF!</definedName>
    <definedName name="Group" localSheetId="9">#REF!</definedName>
    <definedName name="Group">#REF!</definedName>
    <definedName name="GS" localSheetId="2">#REF!</definedName>
    <definedName name="GS" localSheetId="3">#REF!</definedName>
    <definedName name="GS">#REF!</definedName>
    <definedName name="half" localSheetId="2">[1]Лист1!#REF!</definedName>
    <definedName name="half">[2]Лист1!#REF!</definedName>
    <definedName name="IAS_Lines" localSheetId="1">#REF!</definedName>
    <definedName name="IAS_Lines" localSheetId="2">#REF!</definedName>
    <definedName name="IAS_Lines" localSheetId="3">#REF!</definedName>
    <definedName name="IAS_Lines" localSheetId="9">#REF!</definedName>
    <definedName name="IAS_Lines">#REF!</definedName>
    <definedName name="JR1st">[4]Journals!$E$9:$E$11</definedName>
    <definedName name="JR1stUSD">[4]Journals!$E$12:$E$14</definedName>
    <definedName name="JR2nd">[4]Journals!$F$9:$F$11</definedName>
    <definedName name="JR2ndUSD">[4]Journals!$F$12:$F$14</definedName>
    <definedName name="JR3rd">[4]Journals!$G$9:$G$11</definedName>
    <definedName name="JR3rdUSD">[4]Journals!$G$12:$G$14</definedName>
    <definedName name="JR4th">[4]Journals!$H$9:$H$11</definedName>
    <definedName name="JR4thUSD">[4]Journals!$H$12:$H$14</definedName>
    <definedName name="JR5th">[4]Journals!$I$9:$I$11</definedName>
    <definedName name="JR5thUSD">[4]Journals!$I$12:$I$14</definedName>
    <definedName name="JR6th">[4]Journals!$J$9:$J$11</definedName>
    <definedName name="JR6thUSD">[4]Journals!$J$12:$J$14</definedName>
    <definedName name="JR7th">[4]Journals!$K$9:$K$11</definedName>
    <definedName name="JR7thUSD">[4]Journals!$K$12:$K$14</definedName>
    <definedName name="JR8th">[4]Journals!$L$9:$L$11</definedName>
    <definedName name="JR8thUSD">[4]Journals!$L$12:$L$14</definedName>
    <definedName name="JR9th">[4]Journals!$M$9:$M$11</definedName>
    <definedName name="JR9thUSD">[4]Journals!$M$12:$M$14</definedName>
    <definedName name="JRLines">[4]Journals!$C$9:$C$11</definedName>
    <definedName name="JRLinesUSD">[4]Journals!$C$12:$C$14</definedName>
    <definedName name="KursApr">[5]Курсы!$B$6</definedName>
    <definedName name="KursAug">[5]Курсы!$B$10</definedName>
    <definedName name="KursDec">[5]Курсы!$B$14</definedName>
    <definedName name="KursFeb">[5]Курсы!$B$4</definedName>
    <definedName name="KursJan">[5]Курсы!$B$3</definedName>
    <definedName name="KursJul">[5]Курсы!$B$9</definedName>
    <definedName name="KursJun">[5]Курсы!$B$8</definedName>
    <definedName name="KursMar">[5]Курсы!$B$5</definedName>
    <definedName name="KursMay">[5]Курсы!$B$7</definedName>
    <definedName name="KursNov">[5]Курсы!$B$13</definedName>
    <definedName name="KursOct">[5]Курсы!$B$12</definedName>
    <definedName name="KursSep">[5]Курсы!$B$11</definedName>
    <definedName name="Lan">[6]Main!$B$8</definedName>
    <definedName name="Language" localSheetId="1">#REF!</definedName>
    <definedName name="Language" localSheetId="2">#REF!</definedName>
    <definedName name="Language" localSheetId="3">#REF!</definedName>
    <definedName name="Language" localSheetId="9">#REF!</definedName>
    <definedName name="Language">#REF!</definedName>
    <definedName name="lastmonth" localSheetId="1">[2]Лист1!#REF!</definedName>
    <definedName name="lastmonth" localSheetId="2">[1]Лист1!#REF!</definedName>
    <definedName name="lastmonth" localSheetId="9">[2]Лист1!#REF!</definedName>
    <definedName name="lastmonth">[2]Лист1!#REF!</definedName>
    <definedName name="List12_usl_range" localSheetId="1">'[3]2. Произв. программа'!$M$23:$M$34</definedName>
    <definedName name="List12_usl_range">'[3]2. Произв. программа'!$M$23:$M$34</definedName>
    <definedName name="logical" localSheetId="1">[3]TEHSHEET!$B$2:$B$3</definedName>
    <definedName name="logical">[3]TEHSHEET!$B$2:$B$3</definedName>
    <definedName name="month" localSheetId="2">[1]Лист1!#REF!</definedName>
    <definedName name="month">[2]Лист1!#REF!</definedName>
    <definedName name="Month1" localSheetId="1">#REF!</definedName>
    <definedName name="Month1" localSheetId="2">#REF!</definedName>
    <definedName name="Month1" localSheetId="3">#REF!</definedName>
    <definedName name="Month1" localSheetId="9">#REF!</definedName>
    <definedName name="Month1">#REF!</definedName>
    <definedName name="month13" localSheetId="2">#REF!</definedName>
    <definedName name="month13" localSheetId="3">#REF!</definedName>
    <definedName name="month13">#REF!</definedName>
    <definedName name="OMUES" localSheetId="2">#REF!</definedName>
    <definedName name="OMUES">#REF!</definedName>
    <definedName name="org" localSheetId="1">'[3]Общая информация.'!$K$19</definedName>
    <definedName name="org">'[3]Общая информация.'!$K$19</definedName>
    <definedName name="OrgName" localSheetId="2">'[7]ПДР ООО "Юкос ФБЦ"'!#REF!</definedName>
    <definedName name="OrgName">'[7]ПДР ООО "Юкос ФБЦ"'!#REF!</definedName>
    <definedName name="Otdel">[8]lim!$B$2:$B$9</definedName>
    <definedName name="Period" localSheetId="1">#REF!</definedName>
    <definedName name="Period" localSheetId="2">#REF!</definedName>
    <definedName name="Period" localSheetId="3">#REF!</definedName>
    <definedName name="Period" localSheetId="9">#REF!</definedName>
    <definedName name="Period">#REF!</definedName>
    <definedName name="period_cena_list" localSheetId="1">[3]TEHSHEET!$S$2:$S$61</definedName>
    <definedName name="period_cena_list">[3]TEHSHEET!$S$2:$S$61</definedName>
    <definedName name="QGDJD" localSheetId="1">#REF!</definedName>
    <definedName name="QGDJD" localSheetId="2">#REF!</definedName>
    <definedName name="QGDJD" localSheetId="3">#REF!</definedName>
    <definedName name="QGDJD" localSheetId="9">#REF!</definedName>
    <definedName name="QGDJD">#REF!</definedName>
    <definedName name="QNAMV" localSheetId="2">#REF!</definedName>
    <definedName name="QNAMV" localSheetId="3">#REF!</definedName>
    <definedName name="QNAMV">#REF!</definedName>
    <definedName name="quarter" localSheetId="2">[1]Лист1!#REF!</definedName>
    <definedName name="quarter">[2]Лист1!#REF!</definedName>
    <definedName name="RegName" localSheetId="1">#REF!</definedName>
    <definedName name="RegName" localSheetId="2">#REF!</definedName>
    <definedName name="RegName" localSheetId="3">#REF!</definedName>
    <definedName name="RegName" localSheetId="9">#REF!</definedName>
    <definedName name="RegName">#REF!</definedName>
    <definedName name="rezutt">'[9]REZUTT 01.05'!$A$1:$X$10937</definedName>
    <definedName name="RSA_all" localSheetId="1">#REF!</definedName>
    <definedName name="RSA_all" localSheetId="2">#REF!</definedName>
    <definedName name="RSA_all" localSheetId="3">#REF!</definedName>
    <definedName name="RSA_all" localSheetId="9">#REF!</definedName>
    <definedName name="RSA_all">#REF!</definedName>
    <definedName name="RSA_BS1" localSheetId="2">#REF!</definedName>
    <definedName name="RSA_BS1" localSheetId="3">#REF!</definedName>
    <definedName name="RSA_BS1">#REF!</definedName>
    <definedName name="RSA_FS" localSheetId="2">#REF!</definedName>
    <definedName name="RSA_FS">#REF!</definedName>
    <definedName name="RSA_PL1" localSheetId="2">#REF!</definedName>
    <definedName name="RSA_PL1">#REF!</definedName>
    <definedName name="SAPFuncF4Help" localSheetId="1" hidden="1">Main.SAPF4Help()</definedName>
    <definedName name="SAPFuncF4Help" localSheetId="2" hidden="1">Main.SAPF4Help()</definedName>
    <definedName name="SAPFuncF4Help" localSheetId="3" hidden="1">Main.SAPF4Help()</definedName>
    <definedName name="SAPFuncF4Help" localSheetId="9"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2">#REF!</definedName>
    <definedName name="SAPRangeKEYFIG_Tabelle1_Tabelle1D1" localSheetId="3">#REF!</definedName>
    <definedName name="SAPRangeKEYFIG_Tabelle1_Tabelle1D1" localSheetId="9">#REF!</definedName>
    <definedName name="SAPRangeKEYFIG_Tabelle1_Tabelle1D1">#REF!</definedName>
    <definedName name="SAPRangeKEYFIG_Tabelle3_Tabelle3D1">[10]Параметры!$B$12</definedName>
    <definedName name="SAPRangePOPER_Tabelle1_Tabelle1D1" localSheetId="1">#REF!</definedName>
    <definedName name="SAPRangePOPER_Tabelle1_Tabelle1D1" localSheetId="2">#REF!</definedName>
    <definedName name="SAPRangePOPER_Tabelle1_Tabelle1D1" localSheetId="3">#REF!</definedName>
    <definedName name="SAPRangePOPER_Tabelle1_Tabelle1D1" localSheetId="9">#REF!</definedName>
    <definedName name="SAPRangePOPER_Tabelle1_Tabelle1D1">#REF!</definedName>
    <definedName name="SAPRangePOPER_Tabelle3_Tabelle3D1">[10]Параметры!$B$11</definedName>
    <definedName name="SAPRangePOPER_Лист1_Затр1" localSheetId="1">#REF!</definedName>
    <definedName name="SAPRangePOPER_Лист1_Затр1" localSheetId="2">#REF!</definedName>
    <definedName name="SAPRangePOPER_Лист1_Затр1" localSheetId="3">#REF!</definedName>
    <definedName name="SAPRangePOPER_Лист1_Затр1" localSheetId="9">#REF!</definedName>
    <definedName name="SAPRangePOPER_Лист1_Затр1">#REF!</definedName>
    <definedName name="SAPRangePOPER_Лист1_Затраты" localSheetId="2">#REF!</definedName>
    <definedName name="SAPRangePOPER_Лист1_Затраты" localSheetId="3">#REF!</definedName>
    <definedName name="SAPRangePOPER_Лист1_Затраты">#REF!</definedName>
    <definedName name="SAPRangePOPER_Лист1_Обеспеч" localSheetId="2">#REF!</definedName>
    <definedName name="SAPRangePOPER_Лист1_Обеспеч">#REF!</definedName>
    <definedName name="SAPRangePOPER_Лист11_ПоГруппеПродуктов" localSheetId="2">#REF!</definedName>
    <definedName name="SAPRangePOPER_Лист11_ПоГруппеПродуктов">#REF!</definedName>
    <definedName name="SAPRangePOPER_Лист11_СтруктураОборачиваемостиЗапасов" localSheetId="2">#REF!</definedName>
    <definedName name="SAPRangePOPER_Лист11_СтруктураОборачиваемостиЗапасов">#REF!</definedName>
    <definedName name="SAPRangePOPER_Лист12_КредитЗадолж" localSheetId="2">#REF!</definedName>
    <definedName name="SAPRangePOPER_Лист12_КредитЗадолж">#REF!</definedName>
    <definedName name="SAPRangePOPER_Лист32_Форма3_3" localSheetId="2">#REF!</definedName>
    <definedName name="SAPRangePOPER_Лист32_Форма3_3">#REF!</definedName>
    <definedName name="SAPRangePOPER_Лист33_Резервы_1" localSheetId="2">#REF!</definedName>
    <definedName name="SAPRangePOPER_Лист33_Резервы_1">#REF!</definedName>
    <definedName name="SAPRangePOPER_Лист33_Справка_1" localSheetId="2">#REF!</definedName>
    <definedName name="SAPRangePOPER_Лист33_Справка_1">#REF!</definedName>
    <definedName name="SAPRangePOPER_Лист33_Форма3_1" localSheetId="2">#REF!</definedName>
    <definedName name="SAPRangePOPER_Лист33_Форма3_1">#REF!</definedName>
    <definedName name="SAPRangeRBUNIT_Tabelle1_Tabelle1D1" localSheetId="2">#REF!</definedName>
    <definedName name="SAPRangeRBUNIT_Tabelle1_Tabelle1D1">#REF!</definedName>
    <definedName name="SAPRangeRBUPTR_Лист12_КредитЗадолж" localSheetId="2">#REF!</definedName>
    <definedName name="SAPRangeRBUPTR_Лист12_КредитЗадолж">#REF!</definedName>
    <definedName name="SAPRangeRCONGR_Tabelle1_Tabelle1D1" localSheetId="2">#REF!</definedName>
    <definedName name="SAPRangeRCONGR_Tabelle1_Tabelle1D1">#REF!</definedName>
    <definedName name="SAPRangeRITEM_Tabelle1_Tabelle1D1" localSheetId="2">#REF!</definedName>
    <definedName name="SAPRangeRITEM_Tabelle1_Tabelle1D1">#REF!</definedName>
    <definedName name="SAPRangeRITEM_Лист1_Амортизация" localSheetId="2">#REF!</definedName>
    <definedName name="SAPRangeRITEM_Лист1_Амортизация">#REF!</definedName>
    <definedName name="SAPRangeRITEM_Лист1_ДебКредЗадолж" localSheetId="2">#REF!</definedName>
    <definedName name="SAPRangeRITEM_Лист1_ДебКредЗадолж">#REF!</definedName>
    <definedName name="SAPRangeRITEM_Лист1_ДолгосрИнвестФинВлож" localSheetId="2">#REF!</definedName>
    <definedName name="SAPRangeRITEM_Лист1_ДолгосрИнвестФинВлож">#REF!</definedName>
    <definedName name="SAPRangeRITEM_Лист1_ДоходнВлож" localSheetId="2">#REF!</definedName>
    <definedName name="SAPRangeRITEM_Лист1_ДоходнВлож">#REF!</definedName>
    <definedName name="SAPRangeRITEM_Лист1_Затр1" localSheetId="2">#REF!</definedName>
    <definedName name="SAPRangeRITEM_Лист1_Затр1">#REF!</definedName>
    <definedName name="SAPRangeRITEM_Лист1_Затраты" localSheetId="2">#REF!</definedName>
    <definedName name="SAPRangeRITEM_Лист1_Затраты">#REF!</definedName>
    <definedName name="SAPRangeRITEM_Лист1_НИОКР" localSheetId="2">#REF!</definedName>
    <definedName name="SAPRangeRITEM_Лист1_НИОКР">#REF!</definedName>
    <definedName name="SAPRangeRITEM_Лист1_НМА" localSheetId="2">#REF!</definedName>
    <definedName name="SAPRangeRITEM_Лист1_НМА">#REF!</definedName>
    <definedName name="SAPRangeRITEM_Лист1_Обеспеч" localSheetId="2">#REF!</definedName>
    <definedName name="SAPRangeRITEM_Лист1_Обеспеч">#REF!</definedName>
    <definedName name="SAPRangeRITEM_Лист1_ФинансВложения" localSheetId="2">#REF!</definedName>
    <definedName name="SAPRangeRITEM_Лист1_ФинансВложения">#REF!</definedName>
    <definedName name="SAPRangeRITEM_Лист11_ПоГруппеПродуктов" localSheetId="2">#REF!</definedName>
    <definedName name="SAPRangeRITEM_Лист11_ПоГруппеПродуктов">#REF!</definedName>
    <definedName name="SAPRangeRITEM_Лист11_СтруктураОборачиваемостиЗапасов" localSheetId="2">#REF!</definedName>
    <definedName name="SAPRangeRITEM_Лист11_СтруктураОборачиваемостиЗапасов">#REF!</definedName>
    <definedName name="SAPRangeRITEM_Лист12_КредитЗадолж" localSheetId="2">#REF!</definedName>
    <definedName name="SAPRangeRITEM_Лист12_КредитЗадолж">#REF!</definedName>
    <definedName name="SAPRangeRITEM_Лист32_Форма3_3" localSheetId="2">#REF!</definedName>
    <definedName name="SAPRangeRITEM_Лист32_Форма3_3">#REF!</definedName>
    <definedName name="SAPRangeRITEM_Лист33_Резервы_1" localSheetId="2">#REF!</definedName>
    <definedName name="SAPRangeRITEM_Лист33_Резервы_1">#REF!</definedName>
    <definedName name="SAPRangeRITEM_Лист33_Справка_1" localSheetId="2">#REF!</definedName>
    <definedName name="SAPRangeRITEM_Лист33_Справка_1">#REF!</definedName>
    <definedName name="SAPRangeRITEM_Лист33_Форма3_1" localSheetId="2">#REF!</definedName>
    <definedName name="SAPRangeRITEM_Лист33_Форма3_1">#REF!</definedName>
    <definedName name="SAPRangeRUNIT_Лист11_ПоГруппеПродуктов" localSheetId="2">#REF!</definedName>
    <definedName name="SAPRangeRUNIT_Лист11_ПоГруппеПродуктов">#REF!</definedName>
    <definedName name="SAPRangeRUNIT_Лист11_СтруктураОборачиваемостиЗапасов" localSheetId="2">#REF!</definedName>
    <definedName name="SAPRangeRUNIT_Лист11_СтруктураОборачиваемостиЗапасов">#REF!</definedName>
    <definedName name="SAPRangeRYEAR_Tabelle1_Tabelle1D1" localSheetId="2">#REF!</definedName>
    <definedName name="SAPRangeRYEAR_Tabelle1_Tabelle1D1">#REF!</definedName>
    <definedName name="SAPRangeRYEAR_Tabelle3_Tabelle3D1">[10]Параметры!$B$10</definedName>
    <definedName name="SAPRangeRYEAR_Лист1_Амортизация" localSheetId="1">#REF!</definedName>
    <definedName name="SAPRangeRYEAR_Лист1_Амортизация" localSheetId="2">#REF!</definedName>
    <definedName name="SAPRangeRYEAR_Лист1_Амортизация" localSheetId="3">#REF!</definedName>
    <definedName name="SAPRangeRYEAR_Лист1_Амортизация" localSheetId="9">#REF!</definedName>
    <definedName name="SAPRangeRYEAR_Лист1_Амортизация">#REF!</definedName>
    <definedName name="SAPRangeRYEAR_Лист1_Затр1" localSheetId="2">#REF!</definedName>
    <definedName name="SAPRangeRYEAR_Лист1_Затр1" localSheetId="3">#REF!</definedName>
    <definedName name="SAPRangeRYEAR_Лист1_Затр1">#REF!</definedName>
    <definedName name="SAPRangeRYEAR_Лист1_Затраты" localSheetId="2">#REF!</definedName>
    <definedName name="SAPRangeRYEAR_Лист1_Затраты">#REF!</definedName>
    <definedName name="SAPRangeRYEAR_Лист1_НИОКР" localSheetId="2">#REF!</definedName>
    <definedName name="SAPRangeRYEAR_Лист1_НИОКР">#REF!</definedName>
    <definedName name="SAPRangeRYEAR_Лист1_Обеспеч" localSheetId="2">#REF!</definedName>
    <definedName name="SAPRangeRYEAR_Лист1_Обеспеч">#REF!</definedName>
    <definedName name="SAPRangeRYEAR_Лист32_Форма3_3" localSheetId="2">#REF!</definedName>
    <definedName name="SAPRangeRYEAR_Лист32_Форма3_3">#REF!</definedName>
    <definedName name="SAPRangeRYEAR_Лист33_Резервы_1" localSheetId="2">#REF!</definedName>
    <definedName name="SAPRangeRYEAR_Лист33_Резервы_1">#REF!</definedName>
    <definedName name="SAPRangeRYEAR_Лист33_Справка_1" localSheetId="2">#REF!</definedName>
    <definedName name="SAPRangeRYEAR_Лист33_Справка_1">#REF!</definedName>
    <definedName name="SAPRangeRYEAR_Лист33_Форма3_1" localSheetId="2">#REF!</definedName>
    <definedName name="SAPRangeRYEAR_Лист33_Форма3_1">#REF!</definedName>
    <definedName name="SAPRangeSITYP_Tabelle1_Tabelle1D1" localSheetId="2">#REF!</definedName>
    <definedName name="SAPRangeSITYP_Tabelle1_Tabelle1D1">#REF!</definedName>
    <definedName name="SAPRangeSITYP_Лист1_Амортизация" localSheetId="2">#REF!</definedName>
    <definedName name="SAPRangeSITYP_Лист1_Амортизация">#REF!</definedName>
    <definedName name="SAPRangeSITYP_Лист1_ДебКредЗадолж" localSheetId="2">#REF!</definedName>
    <definedName name="SAPRangeSITYP_Лист1_ДебКредЗадолж">#REF!</definedName>
    <definedName name="SAPRangeSITYP_Лист1_ДолгосрИнвестФинВлож" localSheetId="2">#REF!</definedName>
    <definedName name="SAPRangeSITYP_Лист1_ДолгосрИнвестФинВлож">#REF!</definedName>
    <definedName name="SAPRangeSITYP_Лист1_ДоходнВлож" localSheetId="2">#REF!</definedName>
    <definedName name="SAPRangeSITYP_Лист1_ДоходнВлож">#REF!</definedName>
    <definedName name="SAPRangeSITYP_Лист1_Затр1" localSheetId="2">#REF!</definedName>
    <definedName name="SAPRangeSITYP_Лист1_Затр1">#REF!</definedName>
    <definedName name="SAPRangeSITYP_Лист1_НИОКР" localSheetId="2">#REF!</definedName>
    <definedName name="SAPRangeSITYP_Лист1_НИОКР">#REF!</definedName>
    <definedName name="SAPRangeSITYP_Лист1_НМА" localSheetId="2">#REF!</definedName>
    <definedName name="SAPRangeSITYP_Лист1_НМА">#REF!</definedName>
    <definedName name="SAPRangeSITYP_Лист1_Обеспеч" localSheetId="2">#REF!</definedName>
    <definedName name="SAPRangeSITYP_Лист1_Обеспеч">#REF!</definedName>
    <definedName name="SAPRangeSITYP_Лист1_ФинансВложения" localSheetId="2">#REF!</definedName>
    <definedName name="SAPRangeSITYP_Лист1_ФинансВложения">#REF!</definedName>
    <definedName name="SAPRangeSITYP_Лист32_Форма3_3" localSheetId="2">#REF!</definedName>
    <definedName name="SAPRangeSITYP_Лист32_Форма3_3">#REF!</definedName>
    <definedName name="SAPRangeSITYP_Лист33_Резервы_1" localSheetId="2">#REF!</definedName>
    <definedName name="SAPRangeSITYP_Лист33_Резервы_1">#REF!</definedName>
    <definedName name="SAPRangeSITYP_Лист33_Форма3_1" localSheetId="2">#REF!</definedName>
    <definedName name="SAPRangeSITYP_Лист33_Форма3_1">#REF!</definedName>
    <definedName name="SAPRangeSUBIT_Tabelle1_Tabelle1D1" localSheetId="2">#REF!</definedName>
    <definedName name="SAPRangeSUBIT_Tabelle1_Tabelle1D1">#REF!</definedName>
    <definedName name="SAPRangeSUBIT_Лист1_Амортизация" localSheetId="2">#REF!</definedName>
    <definedName name="SAPRangeSUBIT_Лист1_Амортизация">#REF!</definedName>
    <definedName name="SAPRangeSUBIT_Лист1_ДебКредЗадолж" localSheetId="2">#REF!</definedName>
    <definedName name="SAPRangeSUBIT_Лист1_ДебКредЗадолж">#REF!</definedName>
    <definedName name="SAPRangeSUBIT_Лист1_ДолгосрИнвестФинВлож" localSheetId="2">#REF!</definedName>
    <definedName name="SAPRangeSUBIT_Лист1_ДолгосрИнвестФинВлож">#REF!</definedName>
    <definedName name="SAPRangeSUBIT_Лист1_ДоходнВлож" localSheetId="2">#REF!</definedName>
    <definedName name="SAPRangeSUBIT_Лист1_ДоходнВлож">#REF!</definedName>
    <definedName name="SAPRangeSUBIT_Лист1_Затр1" localSheetId="2">#REF!</definedName>
    <definedName name="SAPRangeSUBIT_Лист1_Затр1">#REF!</definedName>
    <definedName name="SAPRangeSUBIT_Лист1_НИОКР" localSheetId="2">#REF!</definedName>
    <definedName name="SAPRangeSUBIT_Лист1_НИОКР">#REF!</definedName>
    <definedName name="SAPRangeSUBIT_Лист1_НМА" localSheetId="2">#REF!</definedName>
    <definedName name="SAPRangeSUBIT_Лист1_НМА">#REF!</definedName>
    <definedName name="SAPRangeSUBIT_Лист1_Обеспеч" localSheetId="2">#REF!</definedName>
    <definedName name="SAPRangeSUBIT_Лист1_Обеспеч">#REF!</definedName>
    <definedName name="SAPRangeSUBIT_Лист1_ФинансВложения" localSheetId="2">#REF!</definedName>
    <definedName name="SAPRangeSUBIT_Лист1_ФинансВложения">#REF!</definedName>
    <definedName name="SAPRangeSUBIT_Лист11_ПоГруппеПродуктов" localSheetId="2">#REF!</definedName>
    <definedName name="SAPRangeSUBIT_Лист11_ПоГруппеПродуктов">#REF!</definedName>
    <definedName name="SAPRangeSUBIT_Лист11_СтруктураОборачиваемостиЗапасов" localSheetId="2">#REF!</definedName>
    <definedName name="SAPRangeSUBIT_Лист11_СтруктураОборачиваемостиЗапасов">#REF!</definedName>
    <definedName name="SAPRangeSUBIT_Лист12_КредитЗадолж" localSheetId="2">#REF!</definedName>
    <definedName name="SAPRangeSUBIT_Лист12_КредитЗадолж">#REF!</definedName>
    <definedName name="SAPRangeSUBIT_Лист32_Форма3_3" localSheetId="2">#REF!</definedName>
    <definedName name="SAPRangeSUBIT_Лист32_Форма3_3">#REF!</definedName>
    <definedName name="SAPRangeSUBIT_Лист33_Резервы_1" localSheetId="2">#REF!</definedName>
    <definedName name="SAPRangeSUBIT_Лист33_Резервы_1">#REF!</definedName>
    <definedName name="SAPRangeSUBIT_Лист33_Справка_1" localSheetId="2">#REF!</definedName>
    <definedName name="SAPRangeSUBIT_Лист33_Справка_1">#REF!</definedName>
    <definedName name="SAPRangeSUBIT_Лист33_Форма3_1" localSheetId="2">#REF!</definedName>
    <definedName name="SAPRangeSUBIT_Лист33_Форма3_1">#REF!</definedName>
    <definedName name="SAPRangeZZPRGRP_Лист11_ПоГруппеПродуктов" localSheetId="2">#REF!</definedName>
    <definedName name="SAPRangeZZPRGRP_Лист11_ПоГруппеПродуктов">#REF!</definedName>
    <definedName name="SAPRangeZZPRGRP_Лист24_СтруктураОборотЗапасов" localSheetId="2">'[11]СтрЗапасов (2)'!#REF!</definedName>
    <definedName name="SAPRangeZZPRGRP_Лист24_СтруктураОборотЗапасов">'[11]СтрЗапасов (2)'!#REF!</definedName>
    <definedName name="SAPTrigger_Лист1_Амортизация">[10]sapactivexlhiddensheet!$AJ$39</definedName>
    <definedName name="SAPTrigger_Лист1_ДебКредЗадолж">[10]sapactivexlhiddensheet!$AN$39</definedName>
    <definedName name="SAPTrigger_Лист1_ДолгосрИнвестФинВлож">[10]sapactivexlhiddensheet!$AR$39</definedName>
    <definedName name="SAPTrigger_Лист1_ДоходнВлож">[10]sapactivexlhiddensheet!$AK$39</definedName>
    <definedName name="SAPTrigger_Лист1_Затр1">[10]sapactivexlhiddensheet!$AP$39</definedName>
    <definedName name="SAPTrigger_Лист1_Затраты">[10]sapactivexlhiddensheet!$AO$39</definedName>
    <definedName name="SAPTrigger_Лист1_НИОКР">[10]sapactivexlhiddensheet!$AL$39</definedName>
    <definedName name="SAPTrigger_Лист1_НМА">[10]sapactivexlhiddensheet!$AI$39</definedName>
    <definedName name="SAPTrigger_Лист1_Обеспеч">[10]sapactivexlhiddensheet!$AQ$39</definedName>
    <definedName name="SAPTrigger_Лист1_ФинансВложения">[10]sapactivexlhiddensheet!$AM$39</definedName>
    <definedName name="SAPTrigger_Лист11_ПоГруппеПродуктов">[11]sapactivexlhiddensheet!$BB$39</definedName>
    <definedName name="SAPTrigger_Лист11_СтруктураОборачиваемостиЗапасов">[11]sapactivexlhiddensheet!$BA$39</definedName>
    <definedName name="SAPTrigger_Лист12_КредитЗадолж">[11]sapactivexlhiddensheet!$AV$39</definedName>
    <definedName name="SAPTrigger_Лист15_ПросроченнаяДЗ">[11]sapactivexlhiddensheet!$AW$39</definedName>
    <definedName name="SAPTrigger_Лист16_КредЗадолж">[11]sapactivexlhiddensheet!$AX$39</definedName>
    <definedName name="SAPTrigger_Лист33_Резервы_1">[10]sapactivexlhiddensheet!$AY$39</definedName>
    <definedName name="SAPTrigger_Лист33_Справка_1">[10]sapactivexlhiddensheet!$AZ$39</definedName>
    <definedName name="SAPTrigger_Лист33_Форма3_1">[10]sapactivexlhiddensheet!$AX$39</definedName>
    <definedName name="SAPTrigger_Лист5_ДебитЗадолж">[11]sapactivexlhiddensheet!$AU$39</definedName>
    <definedName name="Shifr" localSheetId="1">#REF!</definedName>
    <definedName name="Shifr" localSheetId="2">#REF!</definedName>
    <definedName name="Shifr" localSheetId="3">#REF!</definedName>
    <definedName name="Shifr" localSheetId="9">#REF!</definedName>
    <definedName name="Shifr">#REF!</definedName>
    <definedName name="SMADT" localSheetId="2">#REF!</definedName>
    <definedName name="SMADT" localSheetId="3">#REF!</definedName>
    <definedName name="SMADT">#REF!</definedName>
    <definedName name="Sor" localSheetId="2">#REF!</definedName>
    <definedName name="Sor">#REF!</definedName>
    <definedName name="SUName1" localSheetId="2">#REF!</definedName>
    <definedName name="SUName1">#REF!</definedName>
    <definedName name="Swc" localSheetId="2">#REF!</definedName>
    <definedName name="Swc">#REF!</definedName>
    <definedName name="textmonth" localSheetId="2">[1]Лист1!#REF!</definedName>
    <definedName name="textmonth">[2]Лист1!#REF!</definedName>
    <definedName name="textyear" localSheetId="2">[1]Лист1!#REF!</definedName>
    <definedName name="textyear">[2]Лист1!#REF!</definedName>
    <definedName name="Uprav">[8]lim!$A$2:$A$38</definedName>
    <definedName name="USL_NAME" localSheetId="1">'[3]Общая информация.'!$J$11</definedName>
    <definedName name="USL_NAME">'[3]Общая информация.'!$J$11</definedName>
    <definedName name="USL_PRD" localSheetId="1">'[3]Общая информация.'!$J$9</definedName>
    <definedName name="USL_PRD">'[3]Общая информация.'!$J$9</definedName>
    <definedName name="UUORE" localSheetId="1">#REF!</definedName>
    <definedName name="UUORE" localSheetId="2">#REF!</definedName>
    <definedName name="UUORE" localSheetId="3">#REF!</definedName>
    <definedName name="UUORE" localSheetId="9">#REF!</definedName>
    <definedName name="UUORE">#REF!</definedName>
    <definedName name="Vp" localSheetId="2">#REF!</definedName>
    <definedName name="Vp" localSheetId="3">#REF!</definedName>
    <definedName name="Vp">#REF!</definedName>
    <definedName name="wrn.Coded._.IAS._.FS." localSheetId="1" hidden="1">{"IASTrail",#N/A,FALSE,"IAS"}</definedName>
    <definedName name="wrn.Coded._.IAS._.FS." localSheetId="2" hidden="1">{"IASTrail",#N/A,FALSE,"IAS"}</definedName>
    <definedName name="wrn.Coded._.IAS._.FS." localSheetId="3" hidden="1">{"IASTrail",#N/A,FALSE,"IAS"}</definedName>
    <definedName name="wrn.Coded._.IAS._.FS." localSheetId="9"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2" hidden="1">{#N/A,#N/A,FALSE,"FA_1";#N/A,#N/A,FALSE,"Dep'n SE";#N/A,#N/A,FALSE,"Dep'n FC"}</definedName>
    <definedName name="wrn.Fixed._.Assets._.Note._.and._.Depreciation." localSheetId="3" hidden="1">{#N/A,#N/A,FALSE,"FA_1";#N/A,#N/A,FALSE,"Dep'n SE";#N/A,#N/A,FALSE,"Dep'n FC"}</definedName>
    <definedName name="wrn.Fixed._.Assets._.Note._.and._.Depreciation." localSheetId="9"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2"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9"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2"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9"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2" hidden="1">{#N/A,#N/A,TRUE,"MAP";#N/A,#N/A,TRUE,"STEPS";#N/A,#N/A,TRUE,"RULES"}</definedName>
    <definedName name="wrn.Help." localSheetId="3" hidden="1">{#N/A,#N/A,TRUE,"MAP";#N/A,#N/A,TRUE,"STEPS";#N/A,#N/A,TRUE,"RULES"}</definedName>
    <definedName name="wrn.Help." localSheetId="9"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2"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9"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2"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9"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2" hidden="1">{"IAS Mapping",#N/A,TRUE,"RSA_FS"}</definedName>
    <definedName name="wrn.IAS._.Mapping." localSheetId="3" hidden="1">{"IAS Mapping",#N/A,TRUE,"RSA_FS"}</definedName>
    <definedName name="wrn.IAS._.Mapping." localSheetId="9"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2" hidden="1">{#N/A,#N/A,FALSE,"Infl_fact"}</definedName>
    <definedName name="wrn.Inflation._.factors._.used." localSheetId="3" hidden="1">{#N/A,#N/A,FALSE,"Infl_fact"}</definedName>
    <definedName name="wrn.Inflation._.factors._.used." localSheetId="9"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2" hidden="1">{"AnalRSA",#N/A,TRUE,"PL-Anal";"AnalIAS",#N/A,TRUE,"PL-Anal"}</definedName>
    <definedName name="wrn.PL._.Analysis." localSheetId="3" hidden="1">{"AnalRSA",#N/A,TRUE,"PL-Anal";"AnalIAS",#N/A,TRUE,"PL-Anal"}</definedName>
    <definedName name="wrn.PL._.Analysis." localSheetId="9"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2" hidden="1">{"BS1",#N/A,TRUE,"RSA_FS";"BS2",#N/A,TRUE,"RSA_FS";"BS3",#N/A,TRUE,"RSA_FS"}</definedName>
    <definedName name="wrn.RSA._.BS._.and._.PL." localSheetId="3" hidden="1">{"BS1",#N/A,TRUE,"RSA_FS";"BS2",#N/A,TRUE,"RSA_FS";"BS3",#N/A,TRUE,"RSA_FS"}</definedName>
    <definedName name="wrn.RSA._.BS._.and._.PL." localSheetId="9"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 localSheetId="2">[1]Лист1!#REF!</definedName>
    <definedName name="year">[2]Лист1!#REF!</definedName>
    <definedName name="Year1" localSheetId="1">#REF!</definedName>
    <definedName name="Year1" localSheetId="2">#REF!</definedName>
    <definedName name="Year1" localSheetId="3">#REF!</definedName>
    <definedName name="Year1" localSheetId="9">#REF!</definedName>
    <definedName name="Year1">#REF!</definedName>
    <definedName name="YTNCD" localSheetId="2">#REF!</definedName>
    <definedName name="YTNCD" localSheetId="3">#REF!</definedName>
    <definedName name="YTNCD">#REF!</definedName>
    <definedName name="Z_01B9E34F_80F0_46B9_B861_74B2A43D41B8_.wvu.FilterData" localSheetId="2" hidden="1">#REF!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localSheetId="2" hidden="1">#REF!</definedName>
    <definedName name="Z_01C47C6E_73EE_40C4_8D09_6491185BFAFB_.wvu.FilterData" hidden="1">#REF!</definedName>
    <definedName name="Z_040DD8BD_D054_43F6_9140_DA543CBAAE85_.wvu.FilterData" localSheetId="2" hidden="1">#REF!</definedName>
    <definedName name="Z_040DD8BD_D054_43F6_9140_DA543CBAAE85_.wvu.FilterData" hidden="1">#REF!</definedName>
    <definedName name="Z_04F359AE_C2F8_4E6E_9445_639809E70C2B_.wvu.FilterData" localSheetId="2" hidden="1">#REF!</definedName>
    <definedName name="Z_04F359AE_C2F8_4E6E_9445_639809E70C2B_.wvu.FilterData" hidden="1">#REF!</definedName>
    <definedName name="Z_0547618D_99D3_445E_BB47_C926B9693DB3_.wvu.FilterData" localSheetId="2" hidden="1">#REF!</definedName>
    <definedName name="Z_0547618D_99D3_445E_BB47_C926B9693DB3_.wvu.FilterData" hidden="1">#REF!</definedName>
    <definedName name="Z_06CB3EB2_D4A3_4793_B407_9559F20FAAAE_.wvu.FilterData" localSheetId="2" hidden="1">#REF!</definedName>
    <definedName name="Z_06CB3EB2_D4A3_4793_B407_9559F20FAAAE_.wvu.FilterData" hidden="1">#REF!</definedName>
    <definedName name="Z_06F21C74_6BE8_4794_81F1_36C8305A2961_.wvu.FilterData" localSheetId="2" hidden="1">#REF!</definedName>
    <definedName name="Z_06F21C74_6BE8_4794_81F1_36C8305A2961_.wvu.FilterData" hidden="1">#REF!</definedName>
    <definedName name="Z_07830EC9_AADE_45ED_8B8D_20C0CE7C8B70_.wvu.FilterData" localSheetId="2" hidden="1">#REF!</definedName>
    <definedName name="Z_07830EC9_AADE_45ED_8B8D_20C0CE7C8B70_.wvu.FilterData" hidden="1">#REF!</definedName>
    <definedName name="Z_07868AE6_27AA_4310_BAAC_8AC06EAC052D_.wvu.FilterData" localSheetId="2" hidden="1">#REF!</definedName>
    <definedName name="Z_07868AE6_27AA_4310_BAAC_8AC06EAC052D_.wvu.FilterData" hidden="1">#REF!</definedName>
    <definedName name="Z_07BE7D07_EAEC_4901_80DE_3595577F308A_.wvu.FilterData" localSheetId="2" hidden="1">#REF!</definedName>
    <definedName name="Z_07BE7D07_EAEC_4901_80DE_3595577F308A_.wvu.FilterData" hidden="1">#REF!</definedName>
    <definedName name="Z_08020EC2_D5A6_490B_9239_7BF78C164E2C_.wvu.FilterData" localSheetId="2" hidden="1">#REF!</definedName>
    <definedName name="Z_08020EC2_D5A6_490B_9239_7BF78C164E2C_.wvu.FilterData" hidden="1">#REF!</definedName>
    <definedName name="Z_09462F94_2769_47EB_B3C3_3E74F510592A_.wvu.FilterData" localSheetId="2" hidden="1">#REF!</definedName>
    <definedName name="Z_09462F94_2769_47EB_B3C3_3E74F510592A_.wvu.FilterData" hidden="1">#REF!</definedName>
    <definedName name="Z_09F2EF98_EB70_4D7D_B098_01C0ABD72D72_.wvu.FilterData" localSheetId="2" hidden="1">#REF!</definedName>
    <definedName name="Z_09F2EF98_EB70_4D7D_B098_01C0ABD72D72_.wvu.FilterData" hidden="1">#REF!</definedName>
    <definedName name="Z_0AB68407_2AB6_4CA7_B142_4E81F8B0217A_.wvu.FilterData" localSheetId="2"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2"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9"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1" hidden="1">#REF!</definedName>
    <definedName name="Z_0B85430C_45DD_4286_ABA4_7FF797A27DCE_.wvu.FilterData" localSheetId="2" hidden="1">#REF!</definedName>
    <definedName name="Z_0B85430C_45DD_4286_ABA4_7FF797A27DCE_.wvu.FilterData" localSheetId="3" hidden="1">#REF!</definedName>
    <definedName name="Z_0B85430C_45DD_4286_ABA4_7FF797A27DCE_.wvu.FilterData" localSheetId="9" hidden="1">#REF!</definedName>
    <definedName name="Z_0B85430C_45DD_4286_ABA4_7FF797A27DCE_.wvu.FilterData" hidden="1">#REF!</definedName>
    <definedName name="Z_0B9BA97A_1378_477A_9505_9EC28EDDEBC6_.wvu.FilterData" localSheetId="2"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2"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localSheetId="2" hidden="1">#REF!</definedName>
    <definedName name="Z_0ED647E8_4EEC_4A0D_9BC3_E1B24058B5A7_.wvu.FilterData" hidden="1">#REF!</definedName>
    <definedName name="Z_0FEE6DF0_B6B1_409E_9012_941C2AD3D757_.wvu.FilterData" localSheetId="2" hidden="1">#REF!</definedName>
    <definedName name="Z_0FEE6DF0_B6B1_409E_9012_941C2AD3D757_.wvu.FilterData" hidden="1">#REF!</definedName>
    <definedName name="Z_123868D4_54BE_4BF2_BFE5_762F87CCFE6E_.wvu.FilterData" localSheetId="2" hidden="1">#REF!</definedName>
    <definedName name="Z_123868D4_54BE_4BF2_BFE5_762F87CCFE6E_.wvu.FilterData" hidden="1">#REF!</definedName>
    <definedName name="Z_149A251D_CD71_4A1A_A398_F9876C4B21F8_.wvu.FilterData" localSheetId="2" hidden="1">#REF!</definedName>
    <definedName name="Z_149A251D_CD71_4A1A_A398_F9876C4B21F8_.wvu.FilterData" hidden="1">#REF!</definedName>
    <definedName name="Z_15D77F25_0280_4EEF_B787_A334AC98CE0A_.wvu.FilterData" localSheetId="2" hidden="1">#REF!</definedName>
    <definedName name="Z_15D77F25_0280_4EEF_B787_A334AC98CE0A_.wvu.FilterData" hidden="1">#REF!</definedName>
    <definedName name="Z_15E363F5_6D89_4329_B525_F25B1BD44BFF_.wvu.FilterData" localSheetId="2" hidden="1">#REF!</definedName>
    <definedName name="Z_15E363F5_6D89_4329_B525_F25B1BD44BFF_.wvu.FilterData" hidden="1">#REF!</definedName>
    <definedName name="Z_1615E3F4_A531_4807_BF07_3B2E69772A77_.wvu.FilterData" localSheetId="2" hidden="1">#REF!</definedName>
    <definedName name="Z_1615E3F4_A531_4807_BF07_3B2E69772A77_.wvu.FilterData" hidden="1">#REF!</definedName>
    <definedName name="Z_17E084A6_F624_4F2A_A79B_8563FAB4AE96_.wvu.FilterData" localSheetId="2" hidden="1">#REF!</definedName>
    <definedName name="Z_17E084A6_F624_4F2A_A79B_8563FAB4AE96_.wvu.FilterData" hidden="1">#REF!</definedName>
    <definedName name="Z_184726B2_EF0C_425E_B815_4EC258A6C9DB_.wvu.FilterData" localSheetId="2" hidden="1">#REF!</definedName>
    <definedName name="Z_184726B2_EF0C_425E_B815_4EC258A6C9DB_.wvu.FilterData" hidden="1">#REF!</definedName>
    <definedName name="Z_18A8D7D5_DF9E_4A4D_8EFF_A9EE9DF60A27_.wvu.FilterData" localSheetId="2" hidden="1">#REF!</definedName>
    <definedName name="Z_18A8D7D5_DF9E_4A4D_8EFF_A9EE9DF60A27_.wvu.FilterData" hidden="1">#REF!</definedName>
    <definedName name="Z_19A53A0C_7ADB_4052_B347_0E4C8E111035_.wvu.FilterData" localSheetId="2" hidden="1">#REF!</definedName>
    <definedName name="Z_19A53A0C_7ADB_4052_B347_0E4C8E111035_.wvu.FilterData" hidden="1">#REF!</definedName>
    <definedName name="Z_1CE615D2_413C_43CB_8F33_9248DBCBF858_.wvu.FilterData" localSheetId="2" hidden="1">#REF!</definedName>
    <definedName name="Z_1CE615D2_413C_43CB_8F33_9248DBCBF858_.wvu.FilterData" hidden="1">#REF!</definedName>
    <definedName name="Z_1DB39D48_C794_493B_AA3A_1E828B55A91A_.wvu.FilterData" localSheetId="2" hidden="1">#REF!</definedName>
    <definedName name="Z_1DB39D48_C794_493B_AA3A_1E828B55A91A_.wvu.FilterData" hidden="1">#REF!</definedName>
    <definedName name="Z_1DE18FEB_0768_44AE_B506_5F73E524ACCA_.wvu.FilterData" localSheetId="2" hidden="1">#REF!</definedName>
    <definedName name="Z_1DE18FEB_0768_44AE_B506_5F73E524ACCA_.wvu.FilterData" hidden="1">#REF!</definedName>
    <definedName name="Z_1E6A9DD8_5B95_4131_B289_F29A975A49A6_.wvu.FilterData" localSheetId="2" hidden="1">#REF!</definedName>
    <definedName name="Z_1E6A9DD8_5B95_4131_B289_F29A975A49A6_.wvu.FilterData" hidden="1">#REF!</definedName>
    <definedName name="Z_1E6A9DD8_5B95_4131_B289_F29A975A49A6_.wvu.PrintTitles" localSheetId="2" hidden="1">#REF!</definedName>
    <definedName name="Z_1E6A9DD8_5B95_4131_B289_F29A975A49A6_.wvu.PrintTitles" hidden="1">#REF!</definedName>
    <definedName name="Z_1E798AD5_C1E3_4A7A_A5A8_2BD7D32A8590_.wvu.FilterData" localSheetId="2" hidden="1">#REF!</definedName>
    <definedName name="Z_1E798AD5_C1E3_4A7A_A5A8_2BD7D32A8590_.wvu.FilterData" hidden="1">#REF!</definedName>
    <definedName name="Z_1F446AC4_5836_4260_A19C_4DA439F4B49D_.wvu.FilterData" localSheetId="2" hidden="1">#REF!</definedName>
    <definedName name="Z_1F446AC4_5836_4260_A19C_4DA439F4B49D_.wvu.FilterData" hidden="1">#REF!</definedName>
    <definedName name="Z_1F8A7AB2_1A58_4E9F_9E30_61282D0795C4_.wvu.FilterData" localSheetId="2" hidden="1">#REF!</definedName>
    <definedName name="Z_1F8A7AB2_1A58_4E9F_9E30_61282D0795C4_.wvu.FilterData" hidden="1">#REF!</definedName>
    <definedName name="Z_1F972D8D_5BFF_4180_87FB_A67EE7518876_.wvu.FilterData" localSheetId="2" hidden="1">#REF!</definedName>
    <definedName name="Z_1F972D8D_5BFF_4180_87FB_A67EE7518876_.wvu.FilterData" hidden="1">#REF!</definedName>
    <definedName name="Z_20B88347_EA71_4B72_96F6_0430DD6CF683_.wvu.FilterData" localSheetId="2" hidden="1">#REF!</definedName>
    <definedName name="Z_20B88347_EA71_4B72_96F6_0430DD6CF683_.wvu.FilterData" hidden="1">#REF!</definedName>
    <definedName name="Z_2126CDAB_1156_4E6C_97E1_AA9A65DD6B1C_.wvu.FilterData" localSheetId="2" hidden="1">#REF!</definedName>
    <definedName name="Z_2126CDAB_1156_4E6C_97E1_AA9A65DD6B1C_.wvu.FilterData" hidden="1">#REF!</definedName>
    <definedName name="Z_2139F629_098E_4DBA_80EC_9CAE7B114E3D_.wvu.FilterData" localSheetId="2" hidden="1">#REF!</definedName>
    <definedName name="Z_2139F629_098E_4DBA_80EC_9CAE7B114E3D_.wvu.FilterData" hidden="1">#REF!</definedName>
    <definedName name="Z_233204EA_2E5C_465D_A673_CD1522792965_.wvu.FilterData" localSheetId="2" hidden="1">#REF!</definedName>
    <definedName name="Z_233204EA_2E5C_465D_A673_CD1522792965_.wvu.FilterData" hidden="1">#REF!</definedName>
    <definedName name="Z_23D4D87B_E328_42A4_850C_A5F5E38C0896_.wvu.FilterData" localSheetId="2" hidden="1">#REF!</definedName>
    <definedName name="Z_23D4D87B_E328_42A4_850C_A5F5E38C0896_.wvu.FilterData" hidden="1">#REF!</definedName>
    <definedName name="Z_24528680_959E_4550_936C_1982C9D5AD93_.wvu.FilterData" localSheetId="2" hidden="1">#REF!</definedName>
    <definedName name="Z_24528680_959E_4550_936C_1982C9D5AD93_.wvu.FilterData" hidden="1">#REF!</definedName>
    <definedName name="Z_260CB89E_3B5F_45AE_AEB4_D0CB957691B3_.wvu.FilterData" localSheetId="2" hidden="1">#REF!</definedName>
    <definedName name="Z_260CB89E_3B5F_45AE_AEB4_D0CB957691B3_.wvu.FilterData" hidden="1">#REF!</definedName>
    <definedName name="Z_264C1B79_36AB_4A2F_B216_0AAE38D9FCEE_.wvu.FilterData" localSheetId="2" hidden="1">#REF!</definedName>
    <definedName name="Z_264C1B79_36AB_4A2F_B216_0AAE38D9FCEE_.wvu.FilterData" hidden="1">#REF!</definedName>
    <definedName name="Z_281063A5_BE88_49B0_9AE6_06DB95A6574F_.wvu.FilterData" localSheetId="2" hidden="1">#REF!</definedName>
    <definedName name="Z_281063A5_BE88_49B0_9AE6_06DB95A6574F_.wvu.FilterData" hidden="1">#REF!</definedName>
    <definedName name="Z_29113478_A706_48CF_BCA7_D812794D724A_.wvu.FilterData" localSheetId="2" hidden="1">#REF!</definedName>
    <definedName name="Z_29113478_A706_48CF_BCA7_D812794D724A_.wvu.FilterData" hidden="1">#REF!</definedName>
    <definedName name="Z_2935D90A_C0D5_4AAC_9F3B_860FFE850CF8_.wvu.FilterData" localSheetId="2" hidden="1">#REF!</definedName>
    <definedName name="Z_2935D90A_C0D5_4AAC_9F3B_860FFE850CF8_.wvu.FilterData" hidden="1">#REF!</definedName>
    <definedName name="Z_2AB7915D_DACF_4EC4_BC32_ED6C7808E238_.wvu.FilterData" localSheetId="2" hidden="1">#REF!</definedName>
    <definedName name="Z_2AB7915D_DACF_4EC4_BC32_ED6C7808E238_.wvu.FilterData" hidden="1">#REF!</definedName>
    <definedName name="Z_2B1FB9BC_DA2A_4B49_B62E_C3814E35D3D6_.wvu.FilterData" localSheetId="2" hidden="1">#REF!</definedName>
    <definedName name="Z_2B1FB9BC_DA2A_4B49_B62E_C3814E35D3D6_.wvu.FilterData" hidden="1">#REF!</definedName>
    <definedName name="Z_2BB0C1CE_B092_4E45_8314_5AF04D1A5585_.wvu.FilterData" localSheetId="2" hidden="1">#REF!</definedName>
    <definedName name="Z_2BB0C1CE_B092_4E45_8314_5AF04D1A5585_.wvu.FilterData" hidden="1">#REF!</definedName>
    <definedName name="Z_2F70B19E_92D8_4B52_A9E0_5AA5E351B875_.wvu.FilterData" localSheetId="2" hidden="1">#REF!</definedName>
    <definedName name="Z_2F70B19E_92D8_4B52_A9E0_5AA5E351B875_.wvu.FilterData" hidden="1">#REF!</definedName>
    <definedName name="Z_2FDE9FB7_A9E4_4C59_BAF3_4B314E523113_.wvu.FilterData" localSheetId="2" hidden="1">#REF!</definedName>
    <definedName name="Z_2FDE9FB7_A9E4_4C59_BAF3_4B314E523113_.wvu.FilterData" hidden="1">#REF!</definedName>
    <definedName name="Z_3207F8D0_941B_4818_9EDF_0F0E6A8FB699_.wvu.FilterData" localSheetId="2" hidden="1">#REF!</definedName>
    <definedName name="Z_3207F8D0_941B_4818_9EDF_0F0E6A8FB699_.wvu.FilterData" hidden="1">#REF!</definedName>
    <definedName name="Z_326A8AD5_6F81_4722_AB32_2B8561C0B27F_.wvu.FilterData" localSheetId="2" hidden="1">#REF!</definedName>
    <definedName name="Z_326A8AD5_6F81_4722_AB32_2B8561C0B27F_.wvu.FilterData" hidden="1">#REF!</definedName>
    <definedName name="Z_338AA561_3E23_4683_8B84_5BDD13F5FB22_.wvu.FilterData" localSheetId="2" hidden="1">#REF!</definedName>
    <definedName name="Z_338AA561_3E23_4683_8B84_5BDD13F5FB22_.wvu.FilterData" hidden="1">#REF!</definedName>
    <definedName name="Z_33EFE1D4_1635_4E36_8971_B021BA5B94A3_.wvu.FilterData" localSheetId="2" hidden="1">#REF!</definedName>
    <definedName name="Z_33EFE1D4_1635_4E36_8971_B021BA5B94A3_.wvu.FilterData" hidden="1">#REF!</definedName>
    <definedName name="Z_344D8FDE_1BF2_4A0B_879A_F4B9D317F6C2_.wvu.FilterData" localSheetId="2" hidden="1">#REF!</definedName>
    <definedName name="Z_344D8FDE_1BF2_4A0B_879A_F4B9D317F6C2_.wvu.FilterData" hidden="1">#REF!</definedName>
    <definedName name="Z_34BB3CAB_4C66_4107_B4AC_9CC7E430216B_.wvu.FilterData" localSheetId="2" hidden="1">#REF!</definedName>
    <definedName name="Z_34BB3CAB_4C66_4107_B4AC_9CC7E430216B_.wvu.FilterData" hidden="1">#REF!</definedName>
    <definedName name="Z_36FF74A7_09C2_427F_B4E2_AFC58FD33E4E_.wvu.FilterData" localSheetId="2" hidden="1">#REF!</definedName>
    <definedName name="Z_36FF74A7_09C2_427F_B4E2_AFC58FD33E4E_.wvu.FilterData" hidden="1">#REF!</definedName>
    <definedName name="Z_3801DCB7_5391_4628_B86C_91331E33E863_.wvu.FilterData" localSheetId="2" hidden="1">#REF!</definedName>
    <definedName name="Z_3801DCB7_5391_4628_B86C_91331E33E863_.wvu.FilterData" hidden="1">#REF!</definedName>
    <definedName name="Z_39C6E7EB_35AE_4990_B01E_5CE29EE5C78D_.wvu.FilterData" localSheetId="2" hidden="1">#REF!</definedName>
    <definedName name="Z_39C6E7EB_35AE_4990_B01E_5CE29EE5C78D_.wvu.FilterData" hidden="1">#REF!</definedName>
    <definedName name="Z_39DCE38A_8BFC_42B0_BE58_05B2B8E3CF93_.wvu.FilterData" localSheetId="2" hidden="1">#REF!</definedName>
    <definedName name="Z_39DCE38A_8BFC_42B0_BE58_05B2B8E3CF93_.wvu.FilterData" hidden="1">#REF!</definedName>
    <definedName name="Z_3A160DE1_3AF2_4676_8E42_85B4E23450DD_.wvu.FilterData" localSheetId="2" hidden="1">#REF!</definedName>
    <definedName name="Z_3A160DE1_3AF2_4676_8E42_85B4E23450DD_.wvu.FilterData" hidden="1">#REF!</definedName>
    <definedName name="Z_3C62743D_BD70_48A9_935D_71359E3E6185_.wvu.FilterData" localSheetId="2" hidden="1">#REF!</definedName>
    <definedName name="Z_3C62743D_BD70_48A9_935D_71359E3E6185_.wvu.FilterData" hidden="1">#REF!</definedName>
    <definedName name="Z_3E0AC507_7D67_4827_9D1C_B08EEB845EEE_.wvu.FilterData" localSheetId="2" hidden="1">#REF!</definedName>
    <definedName name="Z_3E0AC507_7D67_4827_9D1C_B08EEB845EEE_.wvu.FilterData" hidden="1">#REF!</definedName>
    <definedName name="Z_3E55370D_CDBE_46FE_9787_E04F332531E6_.wvu.FilterData" localSheetId="2" hidden="1">#REF!</definedName>
    <definedName name="Z_3E55370D_CDBE_46FE_9787_E04F332531E6_.wvu.FilterData" hidden="1">#REF!</definedName>
    <definedName name="Z_3F84FB7B_8ACA_41F1_9D3E_880588F02BE6_.wvu.FilterData" localSheetId="2" hidden="1">#REF!</definedName>
    <definedName name="Z_3F84FB7B_8ACA_41F1_9D3E_880588F02BE6_.wvu.FilterData" hidden="1">#REF!</definedName>
    <definedName name="Z_41411E57_1B24_4F47_9532_3D6B371216B7_.wvu.FilterData" localSheetId="2" hidden="1">#REF!</definedName>
    <definedName name="Z_41411E57_1B24_4F47_9532_3D6B371216B7_.wvu.FilterData" hidden="1">#REF!</definedName>
    <definedName name="Z_43E54362_25E0_43EA_8D89_B59839049F13_.wvu.FilterData" localSheetId="2" hidden="1">#REF!</definedName>
    <definedName name="Z_43E54362_25E0_43EA_8D89_B59839049F13_.wvu.FilterData" hidden="1">#REF!</definedName>
    <definedName name="Z_465671FE_53E9_4F55_BC3A_126618F4D0C6_.wvu.FilterData" localSheetId="2" hidden="1">#REF!</definedName>
    <definedName name="Z_465671FE_53E9_4F55_BC3A_126618F4D0C6_.wvu.FilterData" hidden="1">#REF!</definedName>
    <definedName name="Z_47597DAC_F7F1_4549_8981_4D473E4A7ACC_.wvu.FilterData" localSheetId="2" hidden="1">#REF!</definedName>
    <definedName name="Z_47597DAC_F7F1_4549_8981_4D473E4A7ACC_.wvu.FilterData" hidden="1">#REF!</definedName>
    <definedName name="Z_487A38C1_073E_471A_9668_6284958D8DBA_.wvu.FilterData" localSheetId="2" hidden="1">#REF!</definedName>
    <definedName name="Z_487A38C1_073E_471A_9668_6284958D8DBA_.wvu.FilterData" hidden="1">#REF!</definedName>
    <definedName name="Z_4CF92307_2217_4DE3_996A_A3115CFB22C6_.wvu.FilterData" localSheetId="2" hidden="1">#REF!</definedName>
    <definedName name="Z_4CF92307_2217_4DE3_996A_A3115CFB22C6_.wvu.FilterData" hidden="1">#REF!</definedName>
    <definedName name="Z_4D3A3A50_1E5E_4ABD_B42A_A700F2D9FA9C_.wvu.FilterData" localSheetId="2" hidden="1">#REF!</definedName>
    <definedName name="Z_4D3A3A50_1E5E_4ABD_B42A_A700F2D9FA9C_.wvu.FilterData" hidden="1">#REF!</definedName>
    <definedName name="Z_4E5084C6_988E_4780_93B3_7C0275D06567_.wvu.FilterData" localSheetId="2" hidden="1">#REF!</definedName>
    <definedName name="Z_4E5084C6_988E_4780_93B3_7C0275D06567_.wvu.FilterData" hidden="1">#REF!</definedName>
    <definedName name="Z_4F345B1E_296C_4D08_A451_454D67258D24_.wvu.FilterData" localSheetId="2" hidden="1">#REF!</definedName>
    <definedName name="Z_4F345B1E_296C_4D08_A451_454D67258D24_.wvu.FilterData" hidden="1">#REF!</definedName>
    <definedName name="Z_52BC56C2_1006_4B41_A42A_6B40554CDA39_.wvu.FilterData" localSheetId="2" hidden="1">#REF!</definedName>
    <definedName name="Z_52BC56C2_1006_4B41_A42A_6B40554CDA39_.wvu.FilterData" hidden="1">#REF!</definedName>
    <definedName name="Z_5319CC99_822D_406F_9C12_25F47E472F3D_.wvu.FilterData" localSheetId="2" hidden="1">#REF!</definedName>
    <definedName name="Z_5319CC99_822D_406F_9C12_25F47E472F3D_.wvu.FilterData" hidden="1">#REF!</definedName>
    <definedName name="Z_531A2E4D_1988_4D59_B927_B7190C80EBAA_.wvu.FilterData" localSheetId="2" hidden="1">#REF!</definedName>
    <definedName name="Z_531A2E4D_1988_4D59_B927_B7190C80EBAA_.wvu.FilterData" hidden="1">#REF!</definedName>
    <definedName name="Z_540A29FC_6866_45E6_BCF1_3D779D34DD08_.wvu.FilterData" localSheetId="2" hidden="1">#REF!</definedName>
    <definedName name="Z_540A29FC_6866_45E6_BCF1_3D779D34DD08_.wvu.FilterData" hidden="1">#REF!</definedName>
    <definedName name="Z_5520ABA1_AA06_4713_8D35_BC0DC6F6E924_.wvu.FilterData" localSheetId="2" hidden="1">#REF!</definedName>
    <definedName name="Z_5520ABA1_AA06_4713_8D35_BC0DC6F6E924_.wvu.FilterData" hidden="1">#REF!</definedName>
    <definedName name="Z_55DB2FC2_4B03_4B29_9354_7D40FB3B7538_.wvu.FilterData" localSheetId="2" hidden="1">#REF!</definedName>
    <definedName name="Z_55DB2FC2_4B03_4B29_9354_7D40FB3B7538_.wvu.FilterData" hidden="1">#REF!</definedName>
    <definedName name="Z_56E2F2B5_BB44_431E_ACC1_F39B0DD4EA71_.wvu.FilterData" localSheetId="2" hidden="1">#REF!</definedName>
    <definedName name="Z_56E2F2B5_BB44_431E_ACC1_F39B0DD4EA71_.wvu.FilterData" hidden="1">#REF!</definedName>
    <definedName name="Z_5A5F47F0_2B02_425F_9509_902FEC6CB8D4_.wvu.FilterData" localSheetId="2" hidden="1">#REF!</definedName>
    <definedName name="Z_5A5F47F0_2B02_425F_9509_902FEC6CB8D4_.wvu.FilterData" hidden="1">#REF!</definedName>
    <definedName name="Z_5A706A12_B85E_41E2_8BDD_EC85C55902AB_.wvu.FilterData" localSheetId="2" hidden="1">#REF!</definedName>
    <definedName name="Z_5A706A12_B85E_41E2_8BDD_EC85C55902AB_.wvu.FilterData" hidden="1">#REF!</definedName>
    <definedName name="Z_5B398CB5_38BC_4CC3_9A0E_9513DC3E75AD_.wvu.FilterData" localSheetId="2" hidden="1">#REF!</definedName>
    <definedName name="Z_5B398CB5_38BC_4CC3_9A0E_9513DC3E75AD_.wvu.FilterData" hidden="1">#REF!</definedName>
    <definedName name="Z_5CA8EFA6_7E89_4616_928A_39059E3AA216_.wvu.FilterData" localSheetId="2" hidden="1">#REF!</definedName>
    <definedName name="Z_5CA8EFA6_7E89_4616_928A_39059E3AA216_.wvu.FilterData" hidden="1">#REF!</definedName>
    <definedName name="Z_60FDB94A_50AF_4E10_876B_D144A2E9568B_.wvu.FilterData" localSheetId="2" hidden="1">#REF!</definedName>
    <definedName name="Z_60FDB94A_50AF_4E10_876B_D144A2E9568B_.wvu.FilterData" hidden="1">#REF!</definedName>
    <definedName name="Z_63475192_9094_4BA2_9AFC_8536BC77489E_.wvu.FilterData" localSheetId="2" hidden="1">#REF!</definedName>
    <definedName name="Z_63475192_9094_4BA2_9AFC_8536BC77489E_.wvu.FilterData" hidden="1">#REF!</definedName>
    <definedName name="Z_6403545B_2A3B_4863_8819_F89E80114385_.wvu.FilterData" localSheetId="2" hidden="1">#REF!</definedName>
    <definedName name="Z_6403545B_2A3B_4863_8819_F89E80114385_.wvu.FilterData" hidden="1">#REF!</definedName>
    <definedName name="Z_66636C07_5702_4EF3_B655_CDBAF654F15A_.wvu.FilterData" localSheetId="2" hidden="1">#REF!</definedName>
    <definedName name="Z_66636C07_5702_4EF3_B655_CDBAF654F15A_.wvu.FilterData" hidden="1">#REF!</definedName>
    <definedName name="Z_6963484B_0282_48B8_8317_EBF3903C7746_.wvu.FilterData" localSheetId="2" hidden="1">#REF!</definedName>
    <definedName name="Z_6963484B_0282_48B8_8317_EBF3903C7746_.wvu.FilterData" hidden="1">#REF!</definedName>
    <definedName name="Z_69D06662_5693_4F4C_AFD2_A32734DE2B11_.wvu.FilterData" localSheetId="2" hidden="1">#REF!</definedName>
    <definedName name="Z_69D06662_5693_4F4C_AFD2_A32734DE2B11_.wvu.FilterData" hidden="1">#REF!</definedName>
    <definedName name="Z_6AE2FF41_261D_4F00_9D6D_F4804D21DDB3_.wvu.FilterData" localSheetId="2" hidden="1">#REF!</definedName>
    <definedName name="Z_6AE2FF41_261D_4F00_9D6D_F4804D21DDB3_.wvu.FilterData" hidden="1">#REF!</definedName>
    <definedName name="Z_6B67A6A0_1413_448D_98A5_D43F57DEC926_.wvu.FilterData" localSheetId="2" hidden="1">#REF!</definedName>
    <definedName name="Z_6B67A6A0_1413_448D_98A5_D43F57DEC926_.wvu.FilterData" hidden="1">#REF!</definedName>
    <definedName name="Z_6B73B95E_43C0_4085_B9FE_22A6F30869ED_.wvu.FilterData" localSheetId="2" hidden="1">#REF!</definedName>
    <definedName name="Z_6B73B95E_43C0_4085_B9FE_22A6F30869ED_.wvu.FilterData" hidden="1">#REF!</definedName>
    <definedName name="Z_6BCB3D0F_5DBD_48EF_9460_43FFCBBCD422_.wvu.FilterData" localSheetId="2" hidden="1">#REF!</definedName>
    <definedName name="Z_6BCB3D0F_5DBD_48EF_9460_43FFCBBCD422_.wvu.FilterData" hidden="1">#REF!</definedName>
    <definedName name="Z_6C3174E8_A2D4_4179_AA88_08CB5E7EA480_.wvu.FilterData" localSheetId="2" hidden="1">#REF!</definedName>
    <definedName name="Z_6C3174E8_A2D4_4179_AA88_08CB5E7EA480_.wvu.FilterData" hidden="1">#REF!</definedName>
    <definedName name="Z_6CA47E86_B3B9_49E0_9BB0_E98600830225_.wvu.FilterData" localSheetId="2" hidden="1">#REF!</definedName>
    <definedName name="Z_6CA47E86_B3B9_49E0_9BB0_E98600830225_.wvu.FilterData" hidden="1">#REF!</definedName>
    <definedName name="Z_6CF14753_FB4C_4C53_8AD7_D56F6E280083_.wvu.FilterData" localSheetId="2" hidden="1">#REF!</definedName>
    <definedName name="Z_6CF14753_FB4C_4C53_8AD7_D56F6E280083_.wvu.FilterData" hidden="1">#REF!</definedName>
    <definedName name="Z_6D917413_A3B5_4E5B_9004_56E0184D00F3_.wvu.FilterData" localSheetId="2" hidden="1">#REF!</definedName>
    <definedName name="Z_6D917413_A3B5_4E5B_9004_56E0184D00F3_.wvu.FilterData" hidden="1">#REF!</definedName>
    <definedName name="Z_6E299587_D8E0_4139_8A2F_67139875A814_.wvu.FilterData" localSheetId="2" hidden="1">#REF!</definedName>
    <definedName name="Z_6E299587_D8E0_4139_8A2F_67139875A814_.wvu.FilterData" hidden="1">#REF!</definedName>
    <definedName name="Z_6FD7247E_19B7_4029_9F3A_EE01E21A1B67_.wvu.FilterData" localSheetId="2" hidden="1">#REF!</definedName>
    <definedName name="Z_6FD7247E_19B7_4029_9F3A_EE01E21A1B67_.wvu.FilterData" hidden="1">#REF!</definedName>
    <definedName name="Z_70C94FA5_FE89_4042_B93F_6AAFC00B0B8D_.wvu.FilterData" localSheetId="2" hidden="1">#REF!</definedName>
    <definedName name="Z_70C94FA5_FE89_4042_B93F_6AAFC00B0B8D_.wvu.FilterData" hidden="1">#REF!</definedName>
    <definedName name="Z_735B96DC_7219_4D8B_ABAD_220D2B7947CB_.wvu.FilterData" localSheetId="2" hidden="1">#REF!</definedName>
    <definedName name="Z_735B96DC_7219_4D8B_ABAD_220D2B7947CB_.wvu.FilterData" hidden="1">#REF!</definedName>
    <definedName name="Z_7477AF3A_2BAF_4725_8909_5A723A8007EF_.wvu.FilterData" localSheetId="2" hidden="1">#REF!</definedName>
    <definedName name="Z_7477AF3A_2BAF_4725_8909_5A723A8007EF_.wvu.FilterData" hidden="1">#REF!</definedName>
    <definedName name="Z_769F22F0_2CE4_4330_85CB_1C9A68E8695A_.wvu.Cols" localSheetId="2" hidden="1">#REF!</definedName>
    <definedName name="Z_769F22F0_2CE4_4330_85CB_1C9A68E8695A_.wvu.Cols" hidden="1">#REF!</definedName>
    <definedName name="Z_779FC938_DF7A_4CF6_94B0_CDCDD6986FF7_.wvu.FilterData" localSheetId="2" hidden="1">#REF!</definedName>
    <definedName name="Z_779FC938_DF7A_4CF6_94B0_CDCDD6986FF7_.wvu.FilterData" hidden="1">#REF!</definedName>
    <definedName name="Z_77C15715_A4AB_4912_82E3_0F7DB54190C8_.wvu.FilterData" localSheetId="2" hidden="1">#REF!</definedName>
    <definedName name="Z_77C15715_A4AB_4912_82E3_0F7DB54190C8_.wvu.FilterData" hidden="1">#REF!</definedName>
    <definedName name="Z_78843FEE_592A_4684_AA75_B78B1EF9F038_.wvu.FilterData" localSheetId="2" hidden="1">#REF!</definedName>
    <definedName name="Z_78843FEE_592A_4684_AA75_B78B1EF9F038_.wvu.FilterData" hidden="1">#REF!</definedName>
    <definedName name="Z_7990C264_C2FA_4640_A803_28B1D360B5E8_.wvu.FilterData" localSheetId="2" hidden="1">#REF!</definedName>
    <definedName name="Z_7990C264_C2FA_4640_A803_28B1D360B5E8_.wvu.FilterData" hidden="1">#REF!</definedName>
    <definedName name="Z_7A398D2C_8D5C_43F0_ACD4_39BBBD17F460_.wvu.FilterData" localSheetId="2" hidden="1">#REF!</definedName>
    <definedName name="Z_7A398D2C_8D5C_43F0_ACD4_39BBBD17F460_.wvu.FilterData" hidden="1">#REF!</definedName>
    <definedName name="Z_7BCAD35B_48BA_4F56_9D13_DD526F9AC0B8_.wvu.FilterData" localSheetId="2" hidden="1">#REF!</definedName>
    <definedName name="Z_7BCAD35B_48BA_4F56_9D13_DD526F9AC0B8_.wvu.FilterData" hidden="1">#REF!</definedName>
    <definedName name="Z_7C4B07A8_2C5F_4DD5_99EB_9D4251FC0870_.wvu.FilterData" localSheetId="2" hidden="1">#REF!</definedName>
    <definedName name="Z_7C4B07A8_2C5F_4DD5_99EB_9D4251FC0870_.wvu.FilterData" hidden="1">#REF!</definedName>
    <definedName name="Z_7C5D64EB_B280_4DF7_8070_7F6FFC6C118D_.wvu.FilterData" localSheetId="2" hidden="1">#REF!</definedName>
    <definedName name="Z_7C5D64EB_B280_4DF7_8070_7F6FFC6C118D_.wvu.FilterData" hidden="1">#REF!</definedName>
    <definedName name="Z_7CB778C4_AF6E_4D70_BAFD_ACCBAF83FC37_.wvu.FilterData" localSheetId="2" hidden="1">#REF!</definedName>
    <definedName name="Z_7CB778C4_AF6E_4D70_BAFD_ACCBAF83FC37_.wvu.FilterData" hidden="1">#REF!</definedName>
    <definedName name="Z_7DCC4356_81CF_48CE_B7EB_F916460AE99C_.wvu.FilterData" localSheetId="2" hidden="1">#REF!</definedName>
    <definedName name="Z_7DCC4356_81CF_48CE_B7EB_F916460AE99C_.wvu.FilterData" hidden="1">#REF!</definedName>
    <definedName name="Z_80BB6A2B_9544_4672_8398_FF4DA23DF7E3_.wvu.FilterData" localSheetId="2" hidden="1">#REF!</definedName>
    <definedName name="Z_80BB6A2B_9544_4672_8398_FF4DA23DF7E3_.wvu.FilterData" hidden="1">#REF!</definedName>
    <definedName name="Z_82B9C43D_DB96_4397_AB1F_50E5A3A51795_.wvu.FilterData" localSheetId="2" hidden="1">#REF!</definedName>
    <definedName name="Z_82B9C43D_DB96_4397_AB1F_50E5A3A51795_.wvu.FilterData" hidden="1">#REF!</definedName>
    <definedName name="Z_82C8496E_E420_4D06_A8C1_E376CC09F820_.wvu.FilterData" localSheetId="2" hidden="1">#REF!</definedName>
    <definedName name="Z_82C8496E_E420_4D06_A8C1_E376CC09F820_.wvu.FilterData" hidden="1">#REF!</definedName>
    <definedName name="Z_837E5FC6_4281_4107_B0DC_A8F463497E55_.wvu.FilterData" localSheetId="2" hidden="1">#REF!</definedName>
    <definedName name="Z_837E5FC6_4281_4107_B0DC_A8F463497E55_.wvu.FilterData" hidden="1">#REF!</definedName>
    <definedName name="Z_83DCEEFF_4705_40AE_8072_0483B5743B5D_.wvu.FilterData" localSheetId="2" hidden="1">#REF!</definedName>
    <definedName name="Z_83DCEEFF_4705_40AE_8072_0483B5743B5D_.wvu.FilterData" hidden="1">#REF!</definedName>
    <definedName name="Z_847A5FFF_A89C_4897_906B_EE405B25B225_.wvu.FilterData" localSheetId="2" hidden="1">#REF!</definedName>
    <definedName name="Z_847A5FFF_A89C_4897_906B_EE405B25B225_.wvu.FilterData" hidden="1">#REF!</definedName>
    <definedName name="Z_854255C5_1077_459B_B647_AC8F4FD47D3A_.wvu.FilterData" localSheetId="2" hidden="1">#REF!</definedName>
    <definedName name="Z_854255C5_1077_459B_B647_AC8F4FD47D3A_.wvu.FilterData" hidden="1">#REF!</definedName>
    <definedName name="Z_85688AD2_A893_478E_9B2F_09B7C42482BA_.wvu.FilterData" localSheetId="2" hidden="1">#REF!</definedName>
    <definedName name="Z_85688AD2_A893_478E_9B2F_09B7C42482BA_.wvu.FilterData" hidden="1">#REF!</definedName>
    <definedName name="Z_86E9B424_197E_49CF_BFDA_2932BCEDD971_.wvu.FilterData" localSheetId="2" hidden="1">#REF!</definedName>
    <definedName name="Z_86E9B424_197E_49CF_BFDA_2932BCEDD971_.wvu.FilterData" hidden="1">#REF!</definedName>
    <definedName name="Z_87D15442_58BD_4F3C_94DE_531020BB2A9F_.wvu.FilterData" localSheetId="2" hidden="1">#REF!</definedName>
    <definedName name="Z_87D15442_58BD_4F3C_94DE_531020BB2A9F_.wvu.FilterData" hidden="1">#REF!</definedName>
    <definedName name="Z_87D52449_3B5E_4E8B_88A5_E300D9996EC7_.wvu.FilterData" localSheetId="2" hidden="1">#REF!</definedName>
    <definedName name="Z_87D52449_3B5E_4E8B_88A5_E300D9996EC7_.wvu.FilterData" hidden="1">#REF!</definedName>
    <definedName name="Z_889FE9FF_01D3_44AA_A47F_CD9BB14E2F74_.wvu.FilterData" localSheetId="2" hidden="1">#REF!</definedName>
    <definedName name="Z_889FE9FF_01D3_44AA_A47F_CD9BB14E2F74_.wvu.FilterData" hidden="1">#REF!</definedName>
    <definedName name="Z_8A11493B_31C6_480A_939B_94F8B46F7CAD_.wvu.FilterData" localSheetId="2" hidden="1">#REF!</definedName>
    <definedName name="Z_8A11493B_31C6_480A_939B_94F8B46F7CAD_.wvu.FilterData" hidden="1">#REF!</definedName>
    <definedName name="Z_8A3676BD_192D_4B28_9F15_641104F7EB84_.wvu.FilterData" localSheetId="2" hidden="1">#REF!</definedName>
    <definedName name="Z_8A3676BD_192D_4B28_9F15_641104F7EB84_.wvu.FilterData" hidden="1">#REF!</definedName>
    <definedName name="Z_8AC1FF86_8181_4D33_A09C_D9252642F43D_.wvu.FilterData" localSheetId="2" hidden="1">#REF!</definedName>
    <definedName name="Z_8AC1FF86_8181_4D33_A09C_D9252642F43D_.wvu.FilterData" hidden="1">#REF!</definedName>
    <definedName name="Z_8BCA58BD_70B7_40CE_A039_A616AAA9DF70_.wvu.FilterData" localSheetId="2" hidden="1">#REF!</definedName>
    <definedName name="Z_8BCA58BD_70B7_40CE_A039_A616AAA9DF70_.wvu.FilterData" hidden="1">#REF!</definedName>
    <definedName name="Z_8C04156B_ECE3_4BE6_AE81_B06AC9DDCBBD_.wvu.FilterData" localSheetId="2" hidden="1">#REF!</definedName>
    <definedName name="Z_8C04156B_ECE3_4BE6_AE81_B06AC9DDCBBD_.wvu.FilterData" hidden="1">#REF!</definedName>
    <definedName name="Z_8D3BBDE3_D029_48FA_A7B1_266CA3A2B214_.wvu.FilterData" localSheetId="2" hidden="1">#REF!</definedName>
    <definedName name="Z_8D3BBDE3_D029_48FA_A7B1_266CA3A2B214_.wvu.FilterData" hidden="1">#REF!</definedName>
    <definedName name="Z_8D4E2CE7_B4AE_4487_A6EA_D94B532EF301_.wvu.FilterData" localSheetId="2" hidden="1">#REF!</definedName>
    <definedName name="Z_8D4E2CE7_B4AE_4487_A6EA_D94B532EF301_.wvu.FilterData" hidden="1">#REF!</definedName>
    <definedName name="Z_8EF961B3_4699_4490_B556_B5887737954D_.wvu.FilterData" localSheetId="2" hidden="1">#REF!</definedName>
    <definedName name="Z_8EF961B3_4699_4490_B556_B5887737954D_.wvu.FilterData" hidden="1">#REF!</definedName>
    <definedName name="Z_8F73BF06_066B_4104_83FA_9338D9429A84_.wvu.FilterData" localSheetId="2" hidden="1">#REF!</definedName>
    <definedName name="Z_8F73BF06_066B_4104_83FA_9338D9429A84_.wvu.FilterData" hidden="1">#REF!</definedName>
    <definedName name="Z_91195996_3591_4989_AC51_1CC20C4DA8EA_.wvu.FilterData" localSheetId="2" hidden="1">#REF!</definedName>
    <definedName name="Z_91195996_3591_4989_AC51_1CC20C4DA8EA_.wvu.FilterData" hidden="1">#REF!</definedName>
    <definedName name="Z_9337D27C_F450_4E0F_A993_9FA6026031B4_.wvu.FilterData" localSheetId="2" hidden="1">#REF!</definedName>
    <definedName name="Z_9337D27C_F450_4E0F_A993_9FA6026031B4_.wvu.FilterData" hidden="1">#REF!</definedName>
    <definedName name="Z_941E78A0_DA15_4559_8D24_47E60F64B332_.wvu.FilterData" localSheetId="2" hidden="1">#REF!</definedName>
    <definedName name="Z_941E78A0_DA15_4559_8D24_47E60F64B332_.wvu.FilterData" hidden="1">#REF!</definedName>
    <definedName name="Z_96F2EE26_6561_4F4C_A5EB_5B153675D529_.wvu.FilterData" localSheetId="2" hidden="1">#REF!</definedName>
    <definedName name="Z_96F2EE26_6561_4F4C_A5EB_5B153675D529_.wvu.FilterData" hidden="1">#REF!</definedName>
    <definedName name="Z_97D4D5E5_43F4_446C_A651_11999CE73F0D_.wvu.FilterData" localSheetId="2" hidden="1">#REF!</definedName>
    <definedName name="Z_97D4D5E5_43F4_446C_A651_11999CE73F0D_.wvu.FilterData" hidden="1">#REF!</definedName>
    <definedName name="Z_9B9949C8_0BAA_4B11_A1CA_00EC9D2DC419_.wvu.FilterData" localSheetId="2" hidden="1">#REF!</definedName>
    <definedName name="Z_9B9949C8_0BAA_4B11_A1CA_00EC9D2DC419_.wvu.FilterData" hidden="1">#REF!</definedName>
    <definedName name="Z_9C3E33FF_6562_4D26_BDF3_B29555E64301_.wvu.FilterData" localSheetId="2" hidden="1">#REF!</definedName>
    <definedName name="Z_9C3E33FF_6562_4D26_BDF3_B29555E64301_.wvu.FilterData" hidden="1">#REF!</definedName>
    <definedName name="Z_9DFA07EB_C6E0_4532_9E8F_13C24B46A1AE_.wvu.FilterData" localSheetId="2" hidden="1">#REF!</definedName>
    <definedName name="Z_9DFA07EB_C6E0_4532_9E8F_13C24B46A1AE_.wvu.FilterData" hidden="1">#REF!</definedName>
    <definedName name="Z_A0DAD961_7197_404E_AC96_B0E615F9E830_.wvu.FilterData" localSheetId="2" hidden="1">#REF!</definedName>
    <definedName name="Z_A0DAD961_7197_404E_AC96_B0E615F9E830_.wvu.FilterData" hidden="1">#REF!</definedName>
    <definedName name="Z_A24ACA16_EB04_482F_BB9A_2599E185C3D3_.wvu.FilterData" localSheetId="2" hidden="1">#REF!</definedName>
    <definedName name="Z_A24ACA16_EB04_482F_BB9A_2599E185C3D3_.wvu.FilterData" hidden="1">#REF!</definedName>
    <definedName name="Z_A4633B85_467D_49EB_95E7_E7B11A609631_.wvu.Cols" localSheetId="2" hidden="1">#REF!,#REF!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2"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1" hidden="1">#REF!</definedName>
    <definedName name="Z_A4C45DF8_E6D8_4B06_84E7_81A5A9500D55_.wvu.FilterData" localSheetId="2" hidden="1">#REF!</definedName>
    <definedName name="Z_A4C45DF8_E6D8_4B06_84E7_81A5A9500D55_.wvu.FilterData" localSheetId="3" hidden="1">#REF!</definedName>
    <definedName name="Z_A4C45DF8_E6D8_4B06_84E7_81A5A9500D55_.wvu.FilterData" localSheetId="9" hidden="1">#REF!</definedName>
    <definedName name="Z_A4C45DF8_E6D8_4B06_84E7_81A5A9500D55_.wvu.FilterData" hidden="1">#REF!</definedName>
    <definedName name="Z_A52E95D2_430A_43EF_8C82_83878B555090_.wvu.FilterData" localSheetId="2"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2"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localSheetId="2" hidden="1">#REF!</definedName>
    <definedName name="Z_A781204A_C096_4FD9_8686_E749AD880175_.wvu.FilterData" hidden="1">#REF!</definedName>
    <definedName name="Z_A8794A83_181C_4122_B911_4BBD3A571DEC_.wvu.FilterData" localSheetId="2" hidden="1">#REF!</definedName>
    <definedName name="Z_A8794A83_181C_4122_B911_4BBD3A571DEC_.wvu.FilterData" hidden="1">#REF!</definedName>
    <definedName name="Z_AA3FC3D4_6E6E_4CE7_81E8_4A7B17AB1715_.wvu.FilterData" localSheetId="2" hidden="1">#REF!</definedName>
    <definedName name="Z_AA3FC3D4_6E6E_4CE7_81E8_4A7B17AB1715_.wvu.FilterData" hidden="1">#REF!</definedName>
    <definedName name="Z_AAB7394C_3FF8_4265_B8C2_66BBB8B1248C_.wvu.FilterData" localSheetId="2" hidden="1">#REF!</definedName>
    <definedName name="Z_AAB7394C_3FF8_4265_B8C2_66BBB8B1248C_.wvu.FilterData" hidden="1">#REF!</definedName>
    <definedName name="Z_ABFCADC3_4CF7_48CF_B39D_E5828A75D43E_.wvu.FilterData" localSheetId="2" hidden="1">#REF!</definedName>
    <definedName name="Z_ABFCADC3_4CF7_48CF_B39D_E5828A75D43E_.wvu.FilterData" hidden="1">#REF!</definedName>
    <definedName name="Z_AC4A34A8_23F5_4C09_A60F_7421B1C74590_.wvu.FilterData" localSheetId="2" hidden="1">#REF!</definedName>
    <definedName name="Z_AC4A34A8_23F5_4C09_A60F_7421B1C74590_.wvu.FilterData" hidden="1">#REF!</definedName>
    <definedName name="Z_AC584ACE_C266_4881_B354_E52E6427C1D4_.wvu.FilterData" localSheetId="2" hidden="1">#REF!</definedName>
    <definedName name="Z_AC584ACE_C266_4881_B354_E52E6427C1D4_.wvu.FilterData" hidden="1">#REF!</definedName>
    <definedName name="Z_AD28BEA7_74AD_4668_98DA_B02594AB4A9F_.wvu.FilterData" localSheetId="2" hidden="1">#REF!</definedName>
    <definedName name="Z_AD28BEA7_74AD_4668_98DA_B02594AB4A9F_.wvu.FilterData" hidden="1">#REF!</definedName>
    <definedName name="Z_ADDFEFC7_F8D4_4F51_8B45_4DF1B03C1D84_.wvu.FilterData" localSheetId="2" hidden="1">#REF!</definedName>
    <definedName name="Z_ADDFEFC7_F8D4_4F51_8B45_4DF1B03C1D84_.wvu.FilterData" hidden="1">#REF!</definedName>
    <definedName name="Z_AFC4E5D4_3A50_4BD7_8981_E00CA5601E99_.wvu.FilterData" localSheetId="2" hidden="1">#REF!</definedName>
    <definedName name="Z_AFC4E5D4_3A50_4BD7_8981_E00CA5601E99_.wvu.FilterData" hidden="1">#REF!</definedName>
    <definedName name="Z_B0364D3E_645F_4033_893D_29F2224BCCD7_.wvu.FilterData" localSheetId="2" hidden="1">#REF!</definedName>
    <definedName name="Z_B0364D3E_645F_4033_893D_29F2224BCCD7_.wvu.FilterData" hidden="1">#REF!</definedName>
    <definedName name="Z_B08CF5DC_76DD_45F7_8117_C9FE4CDFE13D_.wvu.FilterData" localSheetId="2" hidden="1">#REF!</definedName>
    <definedName name="Z_B08CF5DC_76DD_45F7_8117_C9FE4CDFE13D_.wvu.FilterData" hidden="1">#REF!</definedName>
    <definedName name="Z_B13DA151_EB04_4E46_A0CB_FABFF9C5DF72_.wvu.FilterData" localSheetId="2" hidden="1">#REF!</definedName>
    <definedName name="Z_B13DA151_EB04_4E46_A0CB_FABFF9C5DF72_.wvu.FilterData" hidden="1">#REF!</definedName>
    <definedName name="Z_B340090A_7121_4DF7_B8FD_E7BF8654F2EB_.wvu.FilterData" localSheetId="2" hidden="1">#REF!</definedName>
    <definedName name="Z_B340090A_7121_4DF7_B8FD_E7BF8654F2EB_.wvu.FilterData" hidden="1">#REF!</definedName>
    <definedName name="Z_B3790809_8402_4639_802D_68CB564D3CAD_.wvu.FilterData" localSheetId="2" hidden="1">#REF!</definedName>
    <definedName name="Z_B3790809_8402_4639_802D_68CB564D3CAD_.wvu.FilterData" hidden="1">#REF!</definedName>
    <definedName name="Z_B3C1D59A_903F_46DF_8DF2_31381BD91025_.wvu.FilterData" localSheetId="2" hidden="1">#REF!</definedName>
    <definedName name="Z_B3C1D59A_903F_46DF_8DF2_31381BD91025_.wvu.FilterData" hidden="1">#REF!</definedName>
    <definedName name="Z_B3CDBC94_37F5_4116_BD6E_D5B385C07413_.wvu.FilterData" localSheetId="2" hidden="1">#REF!</definedName>
    <definedName name="Z_B3CDBC94_37F5_4116_BD6E_D5B385C07413_.wvu.FilterData" hidden="1">#REF!</definedName>
    <definedName name="Z_B40719B5_6DD8_41F3_9C61_FA18B7BEC194_.wvu.FilterData" localSheetId="2" hidden="1">#REF!</definedName>
    <definedName name="Z_B40719B5_6DD8_41F3_9C61_FA18B7BEC194_.wvu.FilterData" hidden="1">#REF!</definedName>
    <definedName name="Z_B5FB1767_00F1_47E1_979A_38E2CFECCE4E_.wvu.FilterData" localSheetId="2" hidden="1">#REF!</definedName>
    <definedName name="Z_B5FB1767_00F1_47E1_979A_38E2CFECCE4E_.wvu.FilterData" hidden="1">#REF!</definedName>
    <definedName name="Z_B6D61CEC_479F_40D2_BFB7_830AFA48121C_.wvu.FilterData" localSheetId="2" hidden="1">#REF!</definedName>
    <definedName name="Z_B6D61CEC_479F_40D2_BFB7_830AFA48121C_.wvu.FilterData" hidden="1">#REF!</definedName>
    <definedName name="Z_B6EA8A04_6067_4CED_8676_4375FC6E4929_.wvu.FilterData" localSheetId="2" hidden="1">#REF!</definedName>
    <definedName name="Z_B6EA8A04_6067_4CED_8676_4375FC6E4929_.wvu.FilterData" hidden="1">#REF!</definedName>
    <definedName name="Z_B8515688_C072_49D4_80D4_1978E858526D_.wvu.FilterData" localSheetId="2" hidden="1">#REF!</definedName>
    <definedName name="Z_B8515688_C072_49D4_80D4_1978E858526D_.wvu.FilterData" hidden="1">#REF!</definedName>
    <definedName name="Z_BB0C7DED_1A2A_447D_AC53_8122CFF9D6F6_.wvu.FilterData" localSheetId="2" hidden="1">#REF!</definedName>
    <definedName name="Z_BB0C7DED_1A2A_447D_AC53_8122CFF9D6F6_.wvu.FilterData" hidden="1">#REF!</definedName>
    <definedName name="Z_BD047219_C723_45AF_B6CE_3194D750F96A_.wvu.FilterData" localSheetId="2" hidden="1">#REF!</definedName>
    <definedName name="Z_BD047219_C723_45AF_B6CE_3194D750F96A_.wvu.FilterData" hidden="1">#REF!</definedName>
    <definedName name="Z_BD9F2785_62CE_454B_8EC4_5B70580F1E90_.wvu.FilterData" localSheetId="2" hidden="1">#REF!</definedName>
    <definedName name="Z_BD9F2785_62CE_454B_8EC4_5B70580F1E90_.wvu.FilterData" hidden="1">#REF!</definedName>
    <definedName name="Z_BF9A441D_91C9_4CBB_A8C6_B1C8DDED0022_.wvu.FilterData" localSheetId="2" hidden="1">#REF!</definedName>
    <definedName name="Z_BF9A441D_91C9_4CBB_A8C6_B1C8DDED0022_.wvu.FilterData" hidden="1">#REF!</definedName>
    <definedName name="Z_BFC54781_86DE_4A03_8DE2_96245227F466_.wvu.FilterData" localSheetId="2" hidden="1">#REF!</definedName>
    <definedName name="Z_BFC54781_86DE_4A03_8DE2_96245227F466_.wvu.FilterData" hidden="1">#REF!</definedName>
    <definedName name="Z_BFD46250_AAC1_4A55_AF46_ED8E09898BF5_.wvu.FilterData" localSheetId="2" hidden="1">#REF!</definedName>
    <definedName name="Z_BFD46250_AAC1_4A55_AF46_ED8E09898BF5_.wvu.FilterData" hidden="1">#REF!</definedName>
    <definedName name="Z_C061817B_F471_4B81_90AE_E317DA2C9A58_.wvu.FilterData" localSheetId="2" hidden="1">#REF!</definedName>
    <definedName name="Z_C061817B_F471_4B81_90AE_E317DA2C9A58_.wvu.FilterData" hidden="1">#REF!</definedName>
    <definedName name="Z_C131E47D_3396_4B17_9E92_DB888AEA91D5_.wvu.FilterData" localSheetId="2" hidden="1">#REF!</definedName>
    <definedName name="Z_C131E47D_3396_4B17_9E92_DB888AEA91D5_.wvu.FilterData" hidden="1">#REF!</definedName>
    <definedName name="Z_C1802170_5495_42FB_B728_35CD980B19D6_.wvu.FilterData" localSheetId="2" hidden="1">#REF!</definedName>
    <definedName name="Z_C1802170_5495_42FB_B728_35CD980B19D6_.wvu.FilterData" hidden="1">#REF!</definedName>
    <definedName name="Z_C26D4D2E_294B_4D2B_871F_2EC8A4E760C7_.wvu.FilterData" localSheetId="2" hidden="1">#REF!</definedName>
    <definedName name="Z_C26D4D2E_294B_4D2B_871F_2EC8A4E760C7_.wvu.FilterData" hidden="1">#REF!</definedName>
    <definedName name="Z_C3063329_D0D0_4637_A72C_F328A5547CE7_.wvu.FilterData" localSheetId="2" hidden="1">#REF!</definedName>
    <definedName name="Z_C3063329_D0D0_4637_A72C_F328A5547CE7_.wvu.FilterData" hidden="1">#REF!</definedName>
    <definedName name="Z_C3D9BAF0_1C78_4CB5_AEF9_0EEE2A9DE669_.wvu.FilterData" localSheetId="2" hidden="1">#REF!</definedName>
    <definedName name="Z_C3D9BAF0_1C78_4CB5_AEF9_0EEE2A9DE669_.wvu.FilterData" hidden="1">#REF!</definedName>
    <definedName name="Z_C4068392_70E2_11D7_882C_000102B7EA93_.wvu.FilterData" localSheetId="2" hidden="1">#REF!</definedName>
    <definedName name="Z_C4068392_70E2_11D7_882C_000102B7EA93_.wvu.FilterData" hidden="1">#REF!</definedName>
    <definedName name="Z_C52FD69E_5B9C_4D82_B7ED_70C261BE0700_.wvu.FilterData" localSheetId="2" hidden="1">#REF!</definedName>
    <definedName name="Z_C52FD69E_5B9C_4D82_B7ED_70C261BE0700_.wvu.FilterData" hidden="1">#REF!</definedName>
    <definedName name="Z_C5C733EB_610D_427A_858C_C033BAAB9779_.wvu.FilterData" localSheetId="2" hidden="1">#REF!</definedName>
    <definedName name="Z_C5C733EB_610D_427A_858C_C033BAAB9779_.wvu.FilterData" hidden="1">#REF!</definedName>
    <definedName name="Z_C6A4B951_CE93_4890_83F3_C23448F2D1D7_.wvu.FilterData" localSheetId="2" hidden="1">#REF!</definedName>
    <definedName name="Z_C6A4B951_CE93_4890_83F3_C23448F2D1D7_.wvu.FilterData" hidden="1">#REF!</definedName>
    <definedName name="Z_C76CCD33_7C08_45FB_9AA2_FEC286E8C541_.wvu.FilterData" localSheetId="2" hidden="1">#REF!</definedName>
    <definedName name="Z_C76CCD33_7C08_45FB_9AA2_FEC286E8C541_.wvu.FilterData" hidden="1">#REF!</definedName>
    <definedName name="Z_C8B71C34_C314_4936_BB18_B6D11C7CA539_.wvu.FilterData" localSheetId="2" hidden="1">#REF!</definedName>
    <definedName name="Z_C8B71C34_C314_4936_BB18_B6D11C7CA539_.wvu.FilterData" hidden="1">#REF!</definedName>
    <definedName name="Z_C9C06A35_3B51_4DE2_AA97_F5650AC53897_.wvu.FilterData" localSheetId="2" hidden="1">#REF!</definedName>
    <definedName name="Z_C9C06A35_3B51_4DE2_AA97_F5650AC53897_.wvu.FilterData" hidden="1">#REF!</definedName>
    <definedName name="Z_CC9625CD_AAA3_4136_9705_36B82D07620E_.wvu.FilterData" localSheetId="2" hidden="1">#REF!</definedName>
    <definedName name="Z_CC9625CD_AAA3_4136_9705_36B82D07620E_.wvu.FilterData" hidden="1">#REF!</definedName>
    <definedName name="Z_CCACCE7A_EDA9_4FA4_88F6_AD6D5528E296_.wvu.FilterData" localSheetId="2" hidden="1">#REF!</definedName>
    <definedName name="Z_CCACCE7A_EDA9_4FA4_88F6_AD6D5528E296_.wvu.FilterData" hidden="1">#REF!</definedName>
    <definedName name="Z_CDBBB3DF_C053_4317_9584_CD4D6DEEA688_.wvu.FilterData" localSheetId="2" hidden="1">#REF!</definedName>
    <definedName name="Z_CDBBB3DF_C053_4317_9584_CD4D6DEEA688_.wvu.FilterData" hidden="1">#REF!</definedName>
    <definedName name="Z_CDFC9A88_B0BB_44E0_97F8_9097DD382BA5_.wvu.FilterData" localSheetId="2" hidden="1">#REF!</definedName>
    <definedName name="Z_CDFC9A88_B0BB_44E0_97F8_9097DD382BA5_.wvu.FilterData" hidden="1">#REF!</definedName>
    <definedName name="Z_CEDDC640_EE2A_4435_891D_2BDAE542CFD2_.wvu.FilterData" localSheetId="2" hidden="1">#REF!</definedName>
    <definedName name="Z_CEDDC640_EE2A_4435_891D_2BDAE542CFD2_.wvu.FilterData" hidden="1">#REF!</definedName>
    <definedName name="Z_D1A82D5E_68FD_4B68_9784_52B58E5636E7_.wvu.FilterData" localSheetId="2" hidden="1">#REF!</definedName>
    <definedName name="Z_D1A82D5E_68FD_4B68_9784_52B58E5636E7_.wvu.FilterData" hidden="1">#REF!</definedName>
    <definedName name="Z_D1FAB40C_1B34_4F9F_B37A_5127BD88BBAC_.wvu.FilterData" localSheetId="2" hidden="1">#REF!</definedName>
    <definedName name="Z_D1FAB40C_1B34_4F9F_B37A_5127BD88BBAC_.wvu.FilterData" hidden="1">#REF!</definedName>
    <definedName name="Z_D33463D8_B4A5_4DE4_B640_CAF7C4299D90_.wvu.FilterData" localSheetId="2" hidden="1">#REF!</definedName>
    <definedName name="Z_D33463D8_B4A5_4DE4_B640_CAF7C4299D90_.wvu.FilterData" hidden="1">#REF!</definedName>
    <definedName name="Z_D6830399_E8F9_4A93_AD4C_0F373575B429_.wvu.FilterData" localSheetId="2" hidden="1">#REF!</definedName>
    <definedName name="Z_D6830399_E8F9_4A93_AD4C_0F373575B429_.wvu.FilterData" hidden="1">#REF!</definedName>
    <definedName name="Z_D77BD545_7453_49A9_86C7_0D8CE7EAA505_.wvu.FilterData" localSheetId="2" hidden="1">#REF!</definedName>
    <definedName name="Z_D77BD545_7453_49A9_86C7_0D8CE7EAA505_.wvu.FilterData" hidden="1">#REF!</definedName>
    <definedName name="Z_D7F87DB1_1990_4C3B_B971_3A6FA5D118CD_.wvu.FilterData" localSheetId="2" hidden="1">#REF!</definedName>
    <definedName name="Z_D7F87DB1_1990_4C3B_B971_3A6FA5D118CD_.wvu.FilterData" hidden="1">#REF!</definedName>
    <definedName name="Z_D8642325_9460_4501_938F_B70C469BB94C_.wvu.FilterData" localSheetId="2" hidden="1">#REF!</definedName>
    <definedName name="Z_D8642325_9460_4501_938F_B70C469BB94C_.wvu.FilterData" hidden="1">#REF!</definedName>
    <definedName name="Z_DB5E2E10_5DC2_40A7_BA2F_BA4FCB2CBC8C_.wvu.FilterData" localSheetId="2" hidden="1">#REF!</definedName>
    <definedName name="Z_DB5E2E10_5DC2_40A7_BA2F_BA4FCB2CBC8C_.wvu.FilterData" hidden="1">#REF!</definedName>
    <definedName name="Z_DB6923EA_4BB0_4B7E_AA47_83C7BF949F2A_.wvu.FilterData" localSheetId="2" hidden="1">#REF!</definedName>
    <definedName name="Z_DB6923EA_4BB0_4B7E_AA47_83C7BF949F2A_.wvu.FilterData" hidden="1">#REF!</definedName>
    <definedName name="Z_DB98C602_A4A4_4B70_9ED4_358D78C2BD5B_.wvu.FilterData" localSheetId="2" hidden="1">#REF!</definedName>
    <definedName name="Z_DB98C602_A4A4_4B70_9ED4_358D78C2BD5B_.wvu.FilterData" hidden="1">#REF!</definedName>
    <definedName name="Z_DCEF54AB_2F3C_4138_9518_0AF912DE68F1_.wvu.FilterData" localSheetId="2" hidden="1">#REF!</definedName>
    <definedName name="Z_DCEF54AB_2F3C_4138_9518_0AF912DE68F1_.wvu.FilterData" hidden="1">#REF!</definedName>
    <definedName name="Z_DD0EE640_D13F_4234_9EE5_3AFCE632A5F2_.wvu.FilterData" localSheetId="2" hidden="1">#REF!</definedName>
    <definedName name="Z_DD0EE640_D13F_4234_9EE5_3AFCE632A5F2_.wvu.FilterData" hidden="1">#REF!</definedName>
    <definedName name="Z_DFA9743D_F3CE_4CF4_8864_78598D0D751C_.wvu.FilterData" localSheetId="2" hidden="1">#REF!</definedName>
    <definedName name="Z_DFA9743D_F3CE_4CF4_8864_78598D0D751C_.wvu.FilterData" hidden="1">#REF!</definedName>
    <definedName name="Z_DFE430D0_DD4E_4E40_B190_19BEE9AD0CBC_.wvu.FilterData" localSheetId="2" hidden="1">#REF!</definedName>
    <definedName name="Z_DFE430D0_DD4E_4E40_B190_19BEE9AD0CBC_.wvu.FilterData" hidden="1">#REF!</definedName>
    <definedName name="Z_E2547EDD_D29F_4DEE_98C5_A9AA79B5E613_.wvu.FilterData" localSheetId="2" hidden="1">#REF!</definedName>
    <definedName name="Z_E2547EDD_D29F_4DEE_98C5_A9AA79B5E613_.wvu.FilterData" hidden="1">#REF!</definedName>
    <definedName name="Z_E62B5FDD_E3DE_49E6_BA80_5948A7E0F370_.wvu.FilterData" localSheetId="2" hidden="1">#REF!</definedName>
    <definedName name="Z_E62B5FDD_E3DE_49E6_BA80_5948A7E0F370_.wvu.FilterData" hidden="1">#REF!</definedName>
    <definedName name="Z_E65CFA7E_41DA_408C_A2AF_C9D9D211D253_.wvu.FilterData" localSheetId="2" hidden="1">#REF!</definedName>
    <definedName name="Z_E65CFA7E_41DA_408C_A2AF_C9D9D211D253_.wvu.FilterData" hidden="1">#REF!</definedName>
    <definedName name="Z_E716EB83_6184_4934_AC9A_F207DFF8271C_.wvu.FilterData" localSheetId="2" hidden="1">#REF!</definedName>
    <definedName name="Z_E716EB83_6184_4934_AC9A_F207DFF8271C_.wvu.FilterData" hidden="1">#REF!</definedName>
    <definedName name="Z_E8DA1088_1B70_45BC_9580_AB21C9779799_.wvu.FilterData" localSheetId="2" hidden="1">#REF!</definedName>
    <definedName name="Z_E8DA1088_1B70_45BC_9580_AB21C9779799_.wvu.FilterData" hidden="1">#REF!</definedName>
    <definedName name="Z_EA132528_EA87_4E89_88E7_B910C8737820_.wvu.FilterData" localSheetId="2" hidden="1">#REF!</definedName>
    <definedName name="Z_EA132528_EA87_4E89_88E7_B910C8737820_.wvu.FilterData" hidden="1">#REF!</definedName>
    <definedName name="Z_EACA5552_6A11_454F_9370_90ABEB10D353_.wvu.FilterData" localSheetId="2" hidden="1">#REF!</definedName>
    <definedName name="Z_EACA5552_6A11_454F_9370_90ABEB10D353_.wvu.FilterData" hidden="1">#REF!</definedName>
    <definedName name="Z_EAD327E5_03D5_4FE6_B20C_6C8F8ED20FDA_.wvu.FilterData" localSheetId="2" hidden="1">#REF!</definedName>
    <definedName name="Z_EAD327E5_03D5_4FE6_B20C_6C8F8ED20FDA_.wvu.FilterData" hidden="1">#REF!</definedName>
    <definedName name="Z_EC0806A7_F8A5_4AB0_9843_BEFEA068EF84_.wvu.FilterData" localSheetId="2" hidden="1">#REF!</definedName>
    <definedName name="Z_EC0806A7_F8A5_4AB0_9843_BEFEA068EF84_.wvu.FilterData" hidden="1">#REF!</definedName>
    <definedName name="Z_EC3BDFDA_32DB_46B4_9DB8_447FB9651E99_.wvu.FilterData" localSheetId="2" hidden="1">#REF!</definedName>
    <definedName name="Z_EC3BDFDA_32DB_46B4_9DB8_447FB9651E99_.wvu.FilterData" hidden="1">#REF!</definedName>
    <definedName name="Z_EC73F126_448D_4348_A573_3BC24AC8795A_.wvu.FilterData" localSheetId="2" hidden="1">#REF!</definedName>
    <definedName name="Z_EC73F126_448D_4348_A573_3BC24AC8795A_.wvu.FilterData" hidden="1">#REF!</definedName>
    <definedName name="Z_EE2FF224_EB99_4F66_89A5_BA724EA24427_.wvu.FilterData" localSheetId="2" hidden="1">#REF!</definedName>
    <definedName name="Z_EE2FF224_EB99_4F66_89A5_BA724EA24427_.wvu.FilterData" hidden="1">#REF!</definedName>
    <definedName name="Z_EE59C669_DD06_4D54_A54F_AB6454CED5F7_.wvu.FilterData" localSheetId="2" hidden="1">#REF!</definedName>
    <definedName name="Z_EE59C669_DD06_4D54_A54F_AB6454CED5F7_.wvu.FilterData" hidden="1">#REF!</definedName>
    <definedName name="Z_EEB39A19_0FC3_44FD_AFD3_08049C71CA5C_.wvu.FilterData" localSheetId="2" hidden="1">#REF!</definedName>
    <definedName name="Z_EEB39A19_0FC3_44FD_AFD3_08049C71CA5C_.wvu.FilterData" hidden="1">#REF!</definedName>
    <definedName name="Z_EF0F7889_2C1E_4238_8B7B_8D0D4B99295B_.wvu.FilterData" localSheetId="2" hidden="1">#REF!</definedName>
    <definedName name="Z_EF0F7889_2C1E_4238_8B7B_8D0D4B99295B_.wvu.FilterData" hidden="1">#REF!</definedName>
    <definedName name="Z_F0BEE053_CC9E_4B75_A7ED_8354A3C87E6D_.wvu.FilterData" localSheetId="2" hidden="1">#REF!</definedName>
    <definedName name="Z_F0BEE053_CC9E_4B75_A7ED_8354A3C87E6D_.wvu.FilterData" hidden="1">#REF!</definedName>
    <definedName name="Z_F1763C82_6D53_4E59_B1FD_6E1B32681758_.wvu.FilterData" localSheetId="2" hidden="1">#REF!</definedName>
    <definedName name="Z_F1763C82_6D53_4E59_B1FD_6E1B32681758_.wvu.FilterData" hidden="1">#REF!</definedName>
    <definedName name="Z_F2091873_10D4_489F_B19B_F2EFD09E7524_.wvu.FilterData" localSheetId="2" hidden="1">#REF!</definedName>
    <definedName name="Z_F2091873_10D4_489F_B19B_F2EFD09E7524_.wvu.FilterData" hidden="1">#REF!</definedName>
    <definedName name="Z_F35BBA14_C940_4E05_8D2F_8EF2382BD8E9_.wvu.FilterData" localSheetId="2"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2"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2"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localSheetId="2" hidden="1">#REF!</definedName>
    <definedName name="Z_F9D42F6D_FBB8_4347_9609_09FB930659C7_.wvu.FilterData" hidden="1">#REF!</definedName>
    <definedName name="Z_FA249B36_5B5A_4A16_9895_DFF5A4371322_.wvu.FilterData" localSheetId="2" hidden="1">#REF!</definedName>
    <definedName name="Z_FA249B36_5B5A_4A16_9895_DFF5A4371322_.wvu.FilterData" hidden="1">#REF!</definedName>
    <definedName name="Z_FA2BA62A_D02C_47A4_B101_F560E4F5A890_.wvu.FilterData" localSheetId="2" hidden="1">#REF!</definedName>
    <definedName name="Z_FA2BA62A_D02C_47A4_B101_F560E4F5A890_.wvu.FilterData" hidden="1">#REF!</definedName>
    <definedName name="Z_FAE2F684_3BFD_4D9A_A781_817E0C770D03_.wvu.FilterData" localSheetId="2" hidden="1">#REF!</definedName>
    <definedName name="Z_FAE2F684_3BFD_4D9A_A781_817E0C770D03_.wvu.FilterData" hidden="1">#REF!</definedName>
    <definedName name="Z_FB4DC09B_2939_4303_BE5F_7A353FD7CA56_.wvu.FilterData" localSheetId="2" hidden="1">#REF!</definedName>
    <definedName name="Z_FB4DC09B_2939_4303_BE5F_7A353FD7CA56_.wvu.FilterData" hidden="1">#REF!</definedName>
    <definedName name="Z_FE91E8DA_1017_4CBC_AA5E_26CB5F0FC9EA_.wvu.FilterData" localSheetId="2" hidden="1">#REF!</definedName>
    <definedName name="Z_FE91E8DA_1017_4CBC_AA5E_26CB5F0FC9EA_.wvu.FilterData" hidden="1">#REF!</definedName>
    <definedName name="Z_FEC78678_1464_4166_9FC6_867AD5962476_.wvu.FilterData" localSheetId="2" hidden="1">#REF!</definedName>
    <definedName name="Z_FEC78678_1464_4166_9FC6_867AD5962476_.wvu.FilterData" hidden="1">#REF!</definedName>
    <definedName name="а" localSheetId="2">[1]Лист1!#REF!</definedName>
    <definedName name="а">[2]Лист1!#REF!</definedName>
    <definedName name="А51" localSheetId="1">#REF!</definedName>
    <definedName name="А51" localSheetId="2">#REF!</definedName>
    <definedName name="А51" localSheetId="3">#REF!</definedName>
    <definedName name="А51" localSheetId="9">#REF!</definedName>
    <definedName name="А51">#REF!</definedName>
    <definedName name="А51_10" localSheetId="2">#REF!</definedName>
    <definedName name="А51_10" localSheetId="3">#REF!</definedName>
    <definedName name="А51_10">#REF!</definedName>
    <definedName name="А51_11" localSheetId="2">#REF!</definedName>
    <definedName name="А51_11">#REF!</definedName>
    <definedName name="А51_12" localSheetId="2">#REF!</definedName>
    <definedName name="А51_12">#REF!</definedName>
    <definedName name="А51_13" localSheetId="2">#REF!</definedName>
    <definedName name="А51_13">#REF!</definedName>
    <definedName name="А51_14" localSheetId="2">#REF!</definedName>
    <definedName name="А51_14">#REF!</definedName>
    <definedName name="А51_16" localSheetId="2">#REF!</definedName>
    <definedName name="А51_16">#REF!</definedName>
    <definedName name="А51_17" localSheetId="2">#REF!</definedName>
    <definedName name="А51_17">#REF!</definedName>
    <definedName name="А51_18" localSheetId="2">#REF!</definedName>
    <definedName name="А51_18">#REF!</definedName>
    <definedName name="А51_19" localSheetId="2">#REF!</definedName>
    <definedName name="А51_19">#REF!</definedName>
    <definedName name="А51_2" localSheetId="2">#REF!</definedName>
    <definedName name="А51_2">#REF!</definedName>
    <definedName name="А51_20" localSheetId="2">#REF!</definedName>
    <definedName name="А51_20">#REF!</definedName>
    <definedName name="А51_21" localSheetId="2">#REF!</definedName>
    <definedName name="А51_21">#REF!</definedName>
    <definedName name="А51_22" localSheetId="2">#REF!</definedName>
    <definedName name="А51_22">#REF!</definedName>
    <definedName name="А51_23" localSheetId="2">#REF!</definedName>
    <definedName name="А51_23">#REF!</definedName>
    <definedName name="А51_24" localSheetId="2">#REF!</definedName>
    <definedName name="А51_24">#REF!</definedName>
    <definedName name="А51_25" localSheetId="2">#REF!</definedName>
    <definedName name="А51_25">#REF!</definedName>
    <definedName name="А51_26" localSheetId="2">#REF!</definedName>
    <definedName name="А51_26">#REF!</definedName>
    <definedName name="А51_27" localSheetId="2">#REF!</definedName>
    <definedName name="А51_27">#REF!</definedName>
    <definedName name="А51_3" localSheetId="2">#REF!</definedName>
    <definedName name="А51_3">#REF!</definedName>
    <definedName name="А51_4" localSheetId="2">#REF!</definedName>
    <definedName name="А51_4">#REF!</definedName>
    <definedName name="А51_5" localSheetId="2">#REF!</definedName>
    <definedName name="А51_5">#REF!</definedName>
    <definedName name="А51_6" localSheetId="2">#REF!</definedName>
    <definedName name="А51_6">#REF!</definedName>
    <definedName name="А51_7" localSheetId="2">#REF!</definedName>
    <definedName name="А51_7">#REF!</definedName>
    <definedName name="А51_8" localSheetId="2">#REF!</definedName>
    <definedName name="А51_8">#REF!</definedName>
    <definedName name="А51_9" localSheetId="2">#REF!</definedName>
    <definedName name="А51_9">#REF!</definedName>
    <definedName name="А95" localSheetId="2">'[12]Прибыль опл'!#REF!</definedName>
    <definedName name="А95">'[12]Прибыль опл'!#REF!</definedName>
    <definedName name="аа" localSheetId="2">[1]Лист1!#REF!</definedName>
    <definedName name="аа">[2]Лист1!#REF!</definedName>
    <definedName name="Акциз1" localSheetId="2">[13]Лист2!$E$6</definedName>
    <definedName name="Акциз1">[14]Лист2!$E$6</definedName>
    <definedName name="Анализ" localSheetId="1">#REF!</definedName>
    <definedName name="Анализ" localSheetId="2">#REF!</definedName>
    <definedName name="Анализ" localSheetId="3">#REF!</definedName>
    <definedName name="Анализ" localSheetId="9">#REF!</definedName>
    <definedName name="Анализ">#REF!</definedName>
    <definedName name="Б">[15]Насосы!$M$2:$M$38</definedName>
    <definedName name="БА">[15]Насосы!$E$2:$E$38</definedName>
    <definedName name="_xlnm.Database" localSheetId="1">#REF!</definedName>
    <definedName name="_xlnm.Database" localSheetId="2">#REF!</definedName>
    <definedName name="_xlnm.Database" localSheetId="3">#REF!</definedName>
    <definedName name="_xlnm.Database" localSheetId="9">#REF!</definedName>
    <definedName name="_xlnm.Database">#REF!</definedName>
    <definedName name="БВ">[15]Насосы!$A$2:$A$38</definedName>
    <definedName name="БД">[15]Насосы!$C$2:$C$38</definedName>
    <definedName name="Белоруссия">[16]Destination!$B$52</definedName>
    <definedName name="Белоруссия__Мозырь">[16]Destination!$B$53</definedName>
    <definedName name="Белоруссия__НАФТАН">[16]Destination!$B$54</definedName>
    <definedName name="Белоруссия__прочие">[16]Destination!$B$55</definedName>
    <definedName name="бл" localSheetId="2">[14]СУТТ!#REF!</definedName>
    <definedName name="бл">[17]СУТТ!#REF!</definedName>
    <definedName name="Босния">[16]Destination!$B$17</definedName>
    <definedName name="БС">[15]Насосы!$B$2:$B$38</definedName>
    <definedName name="Бутинге">[16]Destination!$B$10</definedName>
    <definedName name="Бутинге__Броды">[16]Destination!$B$36</definedName>
    <definedName name="Бутинге__комб.">[16]Destination!$B$35</definedName>
    <definedName name="Бутинге__Речица">[16]Destination!$B$37</definedName>
    <definedName name="в" localSheetId="2">[1]Лист1!#REF!</definedName>
    <definedName name="в">[2]Лист1!#REF!</definedName>
    <definedName name="Венгрия">[16]Destination!$B$13</definedName>
    <definedName name="Венгрия_контракт">[16]Destination!$B$14</definedName>
    <definedName name="Венгрия_спот">[16]Destination!$B$15</definedName>
    <definedName name="Венспилс__Херсон">[16]Destination!$B$48</definedName>
    <definedName name="Вентспилс">[16]Destination!$B$28</definedName>
    <definedName name="ву" localSheetId="2">[14]СУТТ!#REF!</definedName>
    <definedName name="ву">[17]СУТТ!#REF!</definedName>
    <definedName name="Высота1" localSheetId="2">'[18]исходные данные'!#REF!</definedName>
    <definedName name="Высота1">'[18]исходные данные'!#REF!</definedName>
    <definedName name="Высота2" localSheetId="2">'[18]исходные данные'!#REF!</definedName>
    <definedName name="Высота2">'[18]исходные данные'!#REF!</definedName>
    <definedName name="г" localSheetId="2">[1]Лист1!#REF!</definedName>
    <definedName name="г">[2]Лист1!#REF!</definedName>
    <definedName name="Гданьск">[16]Destination!$B$26</definedName>
    <definedName name="Германия">[16]Destination!$B$27</definedName>
    <definedName name="гн" localSheetId="2">[14]СУТТ!#REF!</definedName>
    <definedName name="гн">[17]СУТТ!#REF!</definedName>
    <definedName name="год" localSheetId="2">[19]SolE294!#REF!</definedName>
    <definedName name="год">[20]SolE294!#REF!</definedName>
    <definedName name="дж" localSheetId="2">[14]СУТТ!#REF!</definedName>
    <definedName name="дж">[17]СУТТ!#REF!</definedName>
    <definedName name="дъ" localSheetId="2">[14]СУТТ!#REF!</definedName>
    <definedName name="дъ">[17]СУТТ!#REF!</definedName>
    <definedName name="е" localSheetId="2">[1]Лист1!#REF!</definedName>
    <definedName name="е">[2]Лист1!#REF!</definedName>
    <definedName name="ж." localSheetId="2">[14]СУТТ!#REF!</definedName>
    <definedName name="ж.">[17]СУТТ!#REF!</definedName>
    <definedName name="з" localSheetId="2">[1]Лист1!#REF!</definedName>
    <definedName name="з">[2]Лист1!#REF!</definedName>
    <definedName name="ЗАО_ЮКОС__Юганск" localSheetId="1">#REF!</definedName>
    <definedName name="ЗАО_ЮКОС__Юганск" localSheetId="2">#REF!</definedName>
    <definedName name="ЗАО_ЮКОС__Юганск" localSheetId="3">#REF!</definedName>
    <definedName name="ЗАО_ЮКОС__Юганск" localSheetId="9">#REF!</definedName>
    <definedName name="ЗАО_ЮКОС__Юганск">#REF!</definedName>
    <definedName name="ЗМБ">[16]Destination!$C$84</definedName>
    <definedName name="и" localSheetId="2">[1]Лист1!#REF!</definedName>
    <definedName name="и">[2]Лист1!#REF!</definedName>
    <definedName name="ИТ" localSheetId="2">[21]мсн!#REF!</definedName>
    <definedName name="ИТ">[21]мсн!#REF!</definedName>
    <definedName name="й" localSheetId="2">[1]Лист1!#REF!</definedName>
    <definedName name="й">[2]Лист1!#REF!</definedName>
    <definedName name="ййй" localSheetId="1">#REF!</definedName>
    <definedName name="ййй" localSheetId="2">#REF!</definedName>
    <definedName name="ййй" localSheetId="3">#REF!</definedName>
    <definedName name="ййй" localSheetId="9">#REF!</definedName>
    <definedName name="ййй">#REF!</definedName>
    <definedName name="к" localSheetId="1">[2]Лист1!#REF!</definedName>
    <definedName name="к" localSheetId="2">[1]Лист1!#REF!</definedName>
    <definedName name="к" localSheetId="9">[2]Лист1!#REF!</definedName>
    <definedName name="к">[2]Лист1!#REF!</definedName>
    <definedName name="Кавказ">[16]Destination!$B$41</definedName>
    <definedName name="Кавказ__НПЗ">[16]Destination!$B$43</definedName>
    <definedName name="Кавказ__Танкер">[16]Destination!$B$42</definedName>
    <definedName name="Кавказ__Тихорецкая">[16]Destination!$B$44</definedName>
    <definedName name="Китай">[16]Destination!$B$49</definedName>
    <definedName name="Китай__Забайкальск">[16]Destination!$B$51</definedName>
    <definedName name="Китай__Наушки">[16]Destination!$B$50</definedName>
    <definedName name="ккк" localSheetId="2">[1]Лист1!#REF!</definedName>
    <definedName name="ккк">[2]Лист1!#REF!</definedName>
    <definedName name="Кнопка_Выход_Щелкнуть" localSheetId="2">'2. ПП'!Кнопка_Выход_Щелкнуть</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'[18]исходные данные'!#REF!</definedName>
    <definedName name="Код" localSheetId="2">'[18]исходные данные'!#REF!</definedName>
    <definedName name="Код" localSheetId="9">'[18]исходные данные'!#REF!</definedName>
    <definedName name="Код">'[18]исходные данные'!#REF!</definedName>
    <definedName name="Код1" localSheetId="1">'[18]исходные данные'!#REF!</definedName>
    <definedName name="Код1" localSheetId="2">'[18]исходные данные'!#REF!</definedName>
    <definedName name="Код1" localSheetId="9">'[18]исходные данные'!#REF!</definedName>
    <definedName name="Код1">'[18]исходные данные'!#REF!</definedName>
    <definedName name="кп" localSheetId="1">[17]СУТТ!#REF!</definedName>
    <definedName name="кп" localSheetId="2">[14]СУТТ!#REF!</definedName>
    <definedName name="кп" localSheetId="9">[17]СУТТ!#REF!</definedName>
    <definedName name="кп">[17]СУТТ!#REF!</definedName>
    <definedName name="л" localSheetId="1">[2]Лист1!#REF!</definedName>
    <definedName name="л" localSheetId="2">[1]Лист1!#REF!</definedName>
    <definedName name="л">[2]Лист1!#REF!</definedName>
    <definedName name="лддж" localSheetId="1">#REF!</definedName>
    <definedName name="лддж" localSheetId="2">#REF!</definedName>
    <definedName name="лддж" localSheetId="3">#REF!</definedName>
    <definedName name="лддж" localSheetId="9">#REF!</definedName>
    <definedName name="лддж">#REF!</definedName>
    <definedName name="лимит" localSheetId="1">[22]Параметры!#REF!</definedName>
    <definedName name="лимит" localSheetId="2">[22]Параметры!#REF!</definedName>
    <definedName name="лимит" localSheetId="9">[22]Параметры!#REF!</definedName>
    <definedName name="лимит">[22]Параметры!#REF!</definedName>
    <definedName name="лист" localSheetId="1">#REF!</definedName>
    <definedName name="лист" localSheetId="2">#REF!</definedName>
    <definedName name="лист" localSheetId="3">#REF!</definedName>
    <definedName name="лист" localSheetId="9">#REF!</definedName>
    <definedName name="лист">#REF!</definedName>
    <definedName name="лист10" localSheetId="2">#REF!</definedName>
    <definedName name="лист10" localSheetId="3">#REF!</definedName>
    <definedName name="лист10">#REF!</definedName>
    <definedName name="лист11" localSheetId="2">#REF!</definedName>
    <definedName name="лист11">#REF!</definedName>
    <definedName name="Лист12" localSheetId="2">#REF!</definedName>
    <definedName name="Лист12">#REF!</definedName>
    <definedName name="Лист5" localSheetId="1" hidden="1">Main.SAPF4Help()</definedName>
    <definedName name="Лист5" localSheetId="2" hidden="1">Main.SAPF4Help()</definedName>
    <definedName name="Лист5" localSheetId="3" hidden="1">Main.SAPF4Help()</definedName>
    <definedName name="Лист5" localSheetId="9" hidden="1">Main.SAPF4Help()</definedName>
    <definedName name="Лист5" localSheetId="0" hidden="1">Main.SAPF4Help()</definedName>
    <definedName name="Лист5" hidden="1">Main.SAPF4Help()</definedName>
    <definedName name="Литва__МН__контракт">[16]Destination!$B$24</definedName>
    <definedName name="Литва__МН__спот">[16]Destination!$B$25</definedName>
    <definedName name="Литва__МН_Броды">[16]Destination!$B$47</definedName>
    <definedName name="Литва__МН_комб.">[16]Destination!$B$45</definedName>
    <definedName name="Литва__МН_Речица">[16]Destination!$B$46</definedName>
    <definedName name="Литва__МН_труба">[16]Destination!$B$23</definedName>
    <definedName name="лллллл" localSheetId="1">#REF!</definedName>
    <definedName name="лллллл" localSheetId="2">#REF!</definedName>
    <definedName name="лллллл" localSheetId="3">#REF!</definedName>
    <definedName name="лллллл" localSheetId="9">#REF!</definedName>
    <definedName name="лллллл">#REF!</definedName>
    <definedName name="м" localSheetId="1">[2]Лист1!#REF!</definedName>
    <definedName name="м" localSheetId="2">[1]Лист1!#REF!</definedName>
    <definedName name="м" localSheetId="9">[2]Лист1!#REF!</definedName>
    <definedName name="м">[2]Лист1!#REF!</definedName>
    <definedName name="Мурманск">[16]Destination!$B$38</definedName>
    <definedName name="Мурманск__НПЗ">[16]Destination!$B$40</definedName>
    <definedName name="Мурманск__НПЗ_Витино">[16]Destination!$B$39</definedName>
    <definedName name="н" localSheetId="2">[1]Лист1!#REF!</definedName>
    <definedName name="н">[2]Лист1!#REF!</definedName>
    <definedName name="Наименование_ТП" localSheetId="1">#REF!</definedName>
    <definedName name="Наименование_ТП" localSheetId="2">#REF!</definedName>
    <definedName name="Наименование_ТП" localSheetId="3">#REF!</definedName>
    <definedName name="Наименование_ТП" localSheetId="9">#REF!</definedName>
    <definedName name="Наименование_ТП">#REF!</definedName>
    <definedName name="Наличие_УТТ" localSheetId="2">#REF!</definedName>
    <definedName name="Наличие_УТТ" localSheetId="3">#REF!</definedName>
    <definedName name="Наличие_УТТ">#REF!</definedName>
    <definedName name="НДС1" localSheetId="2">[13]Лист2!$E$5</definedName>
    <definedName name="НДС1">[14]Лист2!$E$5</definedName>
    <definedName name="Новороссийск">[16]Destination!$B$9</definedName>
    <definedName name="НПР" localSheetId="2">[20]СУТТ!#REF!</definedName>
    <definedName name="НПР">[23]СУТТ!#REF!</definedName>
    <definedName name="о" localSheetId="2">[1]Лист1!#REF!</definedName>
    <definedName name="о">[2]Лист1!#REF!</definedName>
    <definedName name="_xlnm.Print_Area" localSheetId="1">'1. Общая информация'!$A$1:$A$85</definedName>
    <definedName name="_xlnm.Print_Area" localSheetId="2">'2. ПП'!$A$1:$P$34</definedName>
    <definedName name="_xlnm.Print_Area" localSheetId="3">'3. акт аудита'!$A$1:$N$72</definedName>
    <definedName name="_xlnm.Print_Area" localSheetId="6">'4. Легковой автомобиль(пикап)'!$A$1:$C$38</definedName>
    <definedName name="_xlnm.Print_Area" localSheetId="4">'4. Седельный тягач с прицепом'!$A$1:$C$80</definedName>
    <definedName name="_xlnm.Print_Area" localSheetId="5">'4. Седельный тягач с тралом'!$A$1:$D$79</definedName>
    <definedName name="_xlnm.Print_Area" localSheetId="9">'4.Автоцистерна'!$A$1:$C$42</definedName>
    <definedName name="_xlnm.Print_Area" localSheetId="0">'ТЗ по лоту'!$A$1:$D$28</definedName>
    <definedName name="_xlnm.Print_Area">#REF!</definedName>
    <definedName name="Объем2" localSheetId="2">'[18]расчетные таблицы'!#REF!</definedName>
    <definedName name="Объем2">'[18]расчетные таблицы'!#REF!</definedName>
    <definedName name="Одесса_НПЗ">[16]Destination!$B$29</definedName>
    <definedName name="окно" localSheetId="2">[22]Параметры!#REF!</definedName>
    <definedName name="окно">[22]Параметры!#REF!</definedName>
    <definedName name="п" localSheetId="2">[1]Лист1!#REF!</definedName>
    <definedName name="п">[2]Лист1!#REF!</definedName>
    <definedName name="Параметры" localSheetId="2">[22]Параметры!#REF!</definedName>
    <definedName name="Параметры">[22]Параметры!#REF!</definedName>
    <definedName name="параметры1" localSheetId="2">[22]Параметры!#REF!</definedName>
    <definedName name="параметры1">[22]Параметры!#REF!</definedName>
    <definedName name="параметры2" localSheetId="2">[22]Параметры!#REF!</definedName>
    <definedName name="параметры2">[22]Параметры!#REF!</definedName>
    <definedName name="параметры3" localSheetId="2">[22]Параметры!#REF!</definedName>
    <definedName name="параметры3">[22]Параметры!#REF!</definedName>
    <definedName name="пароль" localSheetId="2">[22]Параметры!#REF!</definedName>
    <definedName name="пароль">[22]Параметры!#REF!</definedName>
    <definedName name="Польша">[16]Destination!$B$12</definedName>
    <definedName name="ппп" localSheetId="2">[1]Лист1!#REF!</definedName>
    <definedName name="ппп">[2]Лист1!#REF!</definedName>
    <definedName name="ппппппппппппп" localSheetId="1">#REF!</definedName>
    <definedName name="ппппппппппппп" localSheetId="2">#REF!</definedName>
    <definedName name="ппппппппппппп" localSheetId="3">#REF!</definedName>
    <definedName name="ппппппппппппп">#REF!</definedName>
    <definedName name="Приложение" localSheetId="2">'2. ПП'!Приложение</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2">'2. ПП'!Приложение2</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[16]Destination!$B$11</definedName>
    <definedName name="р" localSheetId="2">[1]Лист1!#REF!</definedName>
    <definedName name="р">[2]Лист1!#REF!</definedName>
    <definedName name="рп" localSheetId="2">[14]СУТТ!#REF!</definedName>
    <definedName name="рп">[17]СУТТ!#REF!</definedName>
    <definedName name="ррр" localSheetId="2">[1]Лист1!#REF!</definedName>
    <definedName name="ррр">[2]Лист1!#REF!</definedName>
    <definedName name="Рядность" localSheetId="2">'[18]исходные данные'!#REF!</definedName>
    <definedName name="Рядность">'[18]исходные данные'!#REF!</definedName>
    <definedName name="с" localSheetId="2">[1]Лист1!#REF!</definedName>
    <definedName name="с">[2]Лист1!#REF!</definedName>
    <definedName name="сентябрь" localSheetId="1" hidden="1">Main.SAPF4Help()</definedName>
    <definedName name="сентябрь" localSheetId="2" hidden="1">Main.SAPF4Help()</definedName>
    <definedName name="сентябрь" localSheetId="3" hidden="1">Main.SAPF4Help()</definedName>
    <definedName name="сентябрь" localSheetId="9" hidden="1">Main.SAPF4Help()</definedName>
    <definedName name="сентябрь" localSheetId="0" hidden="1">Main.SAPF4Help()</definedName>
    <definedName name="сентябрь" hidden="1">Main.SAPF4Help()</definedName>
    <definedName name="Сербия">[16]Destination!$B$18</definedName>
    <definedName name="Скорость" localSheetId="2">'[18]исходные данные'!#REF!</definedName>
    <definedName name="Скорость">'[18]исходные данные'!#REF!</definedName>
    <definedName name="Словакия">[16]Destination!$B$20</definedName>
    <definedName name="Словакия_контракт">[16]Destination!$B$21</definedName>
    <definedName name="Словакия_спот">[16]Destination!$B$22</definedName>
    <definedName name="СНГ">[16]Destination!$C$82</definedName>
    <definedName name="Список_Год_Изменение" localSheetId="2">'2. ПП'!Список_Год_Изменение</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2">'2. ПП'!Список_Месяц_Изменение</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2">'2. ПП'!Список_Отчетность_Изменение</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2">'2. ПП'!Список_Период_Изменение</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[16]Destination!$C$87</definedName>
    <definedName name="Схема" localSheetId="2">'[18]исходные данные'!#REF!</definedName>
    <definedName name="Схема">'[18]исходные данные'!#REF!</definedName>
    <definedName name="Т">[24]Насосы!$M$2:$M$73</definedName>
    <definedName name="ТА">[24]Насосы!$E$2:$E$73</definedName>
    <definedName name="ТВ">[24]Насосы!$A$2:$A$73</definedName>
    <definedName name="ТД">[24]Насосы!$C$2:$C$73</definedName>
    <definedName name="Текст1_Щелкнуть">[25]!Текст1_Щелкнуть</definedName>
    <definedName name="техн" localSheetId="1">#REF!</definedName>
    <definedName name="техн" localSheetId="2">#REF!</definedName>
    <definedName name="техн" localSheetId="3">#REF!</definedName>
    <definedName name="техн" localSheetId="9">#REF!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1">#REF!</definedName>
    <definedName name="технология" localSheetId="2">#REF!</definedName>
    <definedName name="технология" localSheetId="3">#REF!</definedName>
    <definedName name="технология" localSheetId="9">#REF!</definedName>
    <definedName name="технология">#REF!</definedName>
    <definedName name="ТК">[16]Destination!$C$86</definedName>
    <definedName name="ТН">[16]Destination!$C$83</definedName>
    <definedName name="ТС">[24]Насосы!$B$2:$B$73</definedName>
    <definedName name="ттт" localSheetId="2">[1]Лист1!#REF!</definedName>
    <definedName name="ттт">[2]Лист1!#REF!</definedName>
    <definedName name="у" localSheetId="2">[1]Лист1!#REF!</definedName>
    <definedName name="у">[2]Лист1!#REF!</definedName>
    <definedName name="ук" localSheetId="2">[14]СУТТ!#REF!</definedName>
    <definedName name="ук">[17]СУТТ!#REF!</definedName>
    <definedName name="Украина">[16]Destination!$B$56</definedName>
    <definedName name="Украина__Галичина">[16]Destination!$B$57</definedName>
    <definedName name="Украина__прочие">[16]Destination!$B$58</definedName>
    <definedName name="ф" localSheetId="2">[1]Лист1!#REF!</definedName>
    <definedName name="ф">[2]Лист1!#REF!</definedName>
    <definedName name="Феодосия__Броды">[16]Destination!$B$33</definedName>
    <definedName name="Феодосия__НПЗ">[16]Destination!$B$31</definedName>
    <definedName name="Феодосия__Тихорецкая">[16]Destination!$B$34</definedName>
    <definedName name="Феодосия__Херсон">[16]Destination!$B$32</definedName>
    <definedName name="Феодоссия">[16]Destination!$B$30</definedName>
    <definedName name="Форма5" localSheetId="2">'2. ПП'!Форма5</definedName>
    <definedName name="Форма5" localSheetId="3">'3. акт аудита'!Форма5</definedName>
    <definedName name="Форма5" localSheetId="0">'ТЗ по лоту'!Форма5</definedName>
    <definedName name="Форма5">#N/A</definedName>
    <definedName name="х" localSheetId="1">#REF!</definedName>
    <definedName name="х" localSheetId="2">#REF!</definedName>
    <definedName name="х" localSheetId="3">#REF!</definedName>
    <definedName name="х" localSheetId="9">#REF!</definedName>
    <definedName name="х">#REF!</definedName>
    <definedName name="Хорватия">[16]Destination!$B$16</definedName>
    <definedName name="ц" localSheetId="2">[1]Лист1!#REF!</definedName>
    <definedName name="ц">[2]Лист1!#REF!</definedName>
    <definedName name="цу" localSheetId="2">[14]СУТТ!#REF!</definedName>
    <definedName name="цу">[17]СУТТ!#REF!</definedName>
    <definedName name="цы" localSheetId="2">[23]ПиУсвод!#REF!</definedName>
    <definedName name="цы">[26]ПиУсвод!#REF!</definedName>
    <definedName name="ч" localSheetId="2">[1]Лист1!#REF!</definedName>
    <definedName name="ч">[2]Лист1!#REF!</definedName>
    <definedName name="Чехия">[16]Destination!$B$19</definedName>
    <definedName name="чч" localSheetId="2">[1]Лист1!#REF!</definedName>
    <definedName name="чч">[2]Лист1!#REF!</definedName>
    <definedName name="чы" localSheetId="2">[14]СУТТ!#REF!</definedName>
    <definedName name="чы">[17]СУТТ!#REF!</definedName>
    <definedName name="Ширина" localSheetId="2">'[18]исходные данные'!#REF!</definedName>
    <definedName name="Ширина">'[18]исходные данные'!#REF!</definedName>
    <definedName name="Ширина1" localSheetId="2">'[18]исходные данные'!#REF!</definedName>
    <definedName name="Ширина1">'[18]исходные данные'!#REF!</definedName>
    <definedName name="щз" localSheetId="2">[27]Лист1!#REF!</definedName>
    <definedName name="щз">[27]Лист1!#REF!</definedName>
    <definedName name="щщ" localSheetId="2">[1]Лист1!#REF!</definedName>
    <definedName name="щщ">[2]Лист1!#REF!</definedName>
    <definedName name="ы" localSheetId="2">[1]Лист1!#REF!</definedName>
    <definedName name="ы">[2]Лист1!#REF!</definedName>
    <definedName name="ь" localSheetId="2">[1]Лист1!#REF!</definedName>
    <definedName name="ь">[2]Лист1!#REF!</definedName>
    <definedName name="ьь" localSheetId="2">[1]Лист1!#REF!</definedName>
    <definedName name="ьь">[2]Лист1!#REF!</definedName>
    <definedName name="ЭкспортПошлина1" localSheetId="2">[13]Лист2!$E$11</definedName>
    <definedName name="ЭкспортПошлина1">[14]Лист2!$E$11</definedName>
    <definedName name="ю" localSheetId="2">[1]Лист1!#REF!</definedName>
    <definedName name="ю">[2]Лист1!#REF!</definedName>
    <definedName name="ЮКОС">[16]Destination!$C$85</definedName>
    <definedName name="ЮНГ">[16]Destination!$C$81</definedName>
    <definedName name="я" localSheetId="2">[1]Лист1!#REF!</definedName>
    <definedName name="я">[2]Лист1!#REF!</definedName>
    <definedName name="яя" localSheetId="2">[1]Лист1!#REF!</definedName>
    <definedName name="яя">[2]Лист1!#REF!</definedName>
  </definedNames>
  <calcPr calcId="191029"/>
</workbook>
</file>

<file path=xl/calcChain.xml><?xml version="1.0" encoding="utf-8"?>
<calcChain xmlns="http://schemas.openxmlformats.org/spreadsheetml/2006/main">
  <c r="G33" i="45" l="1"/>
  <c r="M33" i="45"/>
  <c r="N33" i="45"/>
  <c r="I33" i="45" l="1"/>
  <c r="H33" i="45"/>
  <c r="N32" i="45"/>
  <c r="M32" i="45"/>
  <c r="N31" i="45"/>
  <c r="M31" i="45"/>
  <c r="N30" i="45"/>
  <c r="M30" i="45"/>
  <c r="N29" i="45"/>
  <c r="M29" i="45"/>
  <c r="N28" i="45"/>
  <c r="M28" i="45"/>
  <c r="L27" i="45"/>
  <c r="N27" i="45" s="1"/>
  <c r="K27" i="45"/>
  <c r="M27" i="45" s="1"/>
  <c r="L26" i="45"/>
  <c r="N26" i="45" s="1"/>
  <c r="K26" i="45"/>
  <c r="M26" i="45" s="1"/>
  <c r="L25" i="45"/>
  <c r="N25" i="45" s="1"/>
  <c r="K25" i="45"/>
  <c r="M25" i="45" s="1"/>
  <c r="L24" i="45"/>
  <c r="N24" i="45" s="1"/>
  <c r="K24" i="45"/>
  <c r="M24" i="45" s="1"/>
  <c r="L23" i="45"/>
  <c r="N23" i="45" s="1"/>
  <c r="K23" i="45"/>
  <c r="M23" i="45" s="1"/>
  <c r="L22" i="45"/>
  <c r="P22" i="45" s="1"/>
  <c r="K22" i="45"/>
  <c r="O22" i="45" s="1"/>
  <c r="L21" i="45"/>
  <c r="P21" i="45" s="1"/>
  <c r="K21" i="45"/>
  <c r="O21" i="45" s="1"/>
  <c r="L20" i="45"/>
  <c r="P20" i="45" s="1"/>
  <c r="K20" i="45"/>
  <c r="O20" i="45" s="1"/>
  <c r="L19" i="45"/>
  <c r="P19" i="45" s="1"/>
  <c r="K19" i="45"/>
  <c r="O19" i="45" s="1"/>
  <c r="L18" i="45"/>
  <c r="P18" i="45" s="1"/>
  <c r="K18" i="45"/>
  <c r="O18" i="45" s="1"/>
  <c r="L17" i="45"/>
  <c r="P17" i="45" s="1"/>
  <c r="K17" i="45"/>
  <c r="O17" i="45" s="1"/>
  <c r="L16" i="45"/>
  <c r="P16" i="45" s="1"/>
  <c r="K16" i="45"/>
  <c r="O16" i="45" s="1"/>
  <c r="L15" i="45"/>
  <c r="P15" i="45" s="1"/>
  <c r="K15" i="45"/>
  <c r="O15" i="45" s="1"/>
  <c r="L14" i="45"/>
  <c r="P14" i="45" s="1"/>
  <c r="K14" i="45"/>
  <c r="O14" i="45" s="1"/>
  <c r="L13" i="45"/>
  <c r="P13" i="45" s="1"/>
  <c r="K13" i="45"/>
  <c r="O13" i="45" s="1"/>
  <c r="L12" i="45"/>
  <c r="P12" i="45" s="1"/>
  <c r="K12" i="45"/>
  <c r="O12" i="45" s="1"/>
  <c r="L11" i="45"/>
  <c r="P11" i="45" s="1"/>
  <c r="K11" i="45"/>
  <c r="O11" i="45" s="1"/>
  <c r="P10" i="45"/>
  <c r="P33" i="45" s="1"/>
  <c r="L10" i="45"/>
  <c r="K10" i="45"/>
  <c r="O10" i="45" s="1"/>
  <c r="O33" i="45" s="1"/>
  <c r="L33" i="45" l="1"/>
  <c r="K33" i="45"/>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<sst xmlns="http://schemas.openxmlformats.org/spreadsheetml/2006/main" count="789" uniqueCount="376">
  <si>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</si>
  <si>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</si>
  <si>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</si>
  <si>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</si>
  <si>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</si>
  <si>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</si>
  <si>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</si>
  <si>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</si>
  <si>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</si>
  <si>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</si>
  <si>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</si>
  <si>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</si>
  <si>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</si>
  <si>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</si>
  <si>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</si>
  <si>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</si>
  <si>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</si>
  <si>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</si>
  <si>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</si>
  <si>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</si>
  <si>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</si>
  <si>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</si>
  <si>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</si>
  <si>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</si>
  <si>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</si>
  <si>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</si>
  <si>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</si>
  <si>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</si>
  <si>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</si>
  <si>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</si>
  <si>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</si>
  <si>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</si>
  <si>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</si>
  <si>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</si>
  <si>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</si>
  <si>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</si>
  <si>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</si>
  <si>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</si>
  <si>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</si>
  <si>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</si>
  <si>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</si>
  <si>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</si>
  <si>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</si>
  <si>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</si>
  <si>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</si>
  <si>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</si>
  <si>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</si>
  <si>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</si>
  <si>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</si>
  <si>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</si>
  <si>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</si>
  <si>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</si>
  <si>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</si>
  <si>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</si>
  <si>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</si>
  <si>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</si>
  <si>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</si>
  <si>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</si>
  <si>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</si>
  <si>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</si>
  <si>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</si>
  <si>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 xml:space="preserve"> </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</si>
  <si>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</si>
  <si>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</si>
  <si>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</si>
  <si>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</si>
  <si>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</si>
  <si>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</si>
  <si>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</si>
  <si>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</si>
  <si>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</si>
  <si>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</si>
  <si>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</si>
  <si>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</si>
  <si>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</si>
  <si>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</si>
  <si>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</si>
  <si>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</si>
  <si>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</si>
  <si>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</si>
  <si>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</si>
  <si>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</si>
  <si>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</si>
  <si>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</si>
  <si>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</si>
  <si>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</si>
  <si>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</si>
  <si>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</si>
  <si>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</si>
  <si>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</si>
  <si>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</si>
  <si>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</si>
  <si>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</si>
  <si>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</si>
  <si>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</si>
  <si>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</si>
  <si>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</si>
  <si>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</si>
  <si>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r>
      <t xml:space="preserve">7.1. </t>
    </r>
    <r>
      <rPr>
        <b/>
        <sz val="12"/>
        <color indexed="8"/>
        <rFont val="Arial"/>
        <family val="2"/>
        <charset val="204"/>
      </rPr>
      <t xml:space="preserve">Полуприцепная  техника (площадки). </t>
    </r>
    <r>
      <rPr>
        <sz val="12"/>
        <color indexed="8"/>
        <rFont val="Arial"/>
        <family val="2"/>
        <charset val="204"/>
      </rPr>
      <t xml:space="preserve">
Седельный тягач с полуприцепом, грузоподъемность не менее 20 тн, длина площадки не менее 12 м, колесная формула тягача 6*6, со стойками для перевозки трубной продукции и бортами.</t>
    </r>
  </si>
  <si>
    <t xml:space="preserve">5. ТРАНСПОРТНАЯ СХЕМА И ОБЪЕМ ПЕРЕВОЗОК </t>
  </si>
  <si>
    <t>8. ОСНОВНЫЕ ТРЕБОВАНИЯ К ПЕРЕВОЗЧИКУ</t>
  </si>
  <si>
    <t>12. ИЗМЕНЕНИЕ ОБЪЕМОВ ПЕРЕВОЗОК ЗАКАЗЧИКОМ</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</si>
  <si>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</si>
  <si>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</si>
  <si>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</si>
  <si>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</si>
  <si>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Тягач с полуприцепом </t>
  </si>
  <si>
    <t>6*6, односкатная ошиновка, оборудованные бортами и раздвижными кониками, г/п не менее 20 тн.</t>
  </si>
  <si>
    <t>Тягач с тралом</t>
  </si>
  <si>
    <t>-</t>
  </si>
  <si>
    <t>Буровое оборудование, хим. реагенты, трубная продукция, спец. техника, вагон-дома, емкостной парк и различное ТМЦ</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</si>
  <si>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</si>
  <si>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</si>
  <si>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</si>
  <si>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Приложение №3 к Техническому заданию</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</si>
  <si>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</si>
  <si>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</si>
  <si>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r>
      <t xml:space="preserve">7.2. </t>
    </r>
    <r>
      <rPr>
        <b/>
        <sz val="12"/>
        <rFont val="Arial"/>
        <family val="2"/>
        <charset val="204"/>
      </rPr>
      <t xml:space="preserve">Траловая  техника. </t>
    </r>
    <r>
      <rPr>
        <sz val="12"/>
        <rFont val="Arial"/>
        <family val="2"/>
        <charset val="204"/>
      </rPr>
      <t xml:space="preserve">
Седельный тягач с трейлером, грузоподъемностью не менее 38 тн, длина площадки не менее 11 м, оборудованый сходнями для  загрузки и разгрузки бульдозерной  техники самоходом, колесная формула тягача 6*6.</t>
    </r>
  </si>
  <si>
    <t>Бортовой полноприводный автомобиль с манипулятором г.п. 5-10 тн.</t>
  </si>
  <si>
    <t>6.5. Обучение водителей  по курсам «Защитное вождение», «Специализированное обучение зимнему вождению».</t>
  </si>
  <si>
    <r>
      <t>7.5.</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</si>
  <si>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</si>
  <si>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</si>
  <si>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</si>
  <si>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</si>
  <si>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</si>
  <si>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</si>
  <si>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</si>
  <si>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</si>
  <si>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</si>
  <si>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</si>
  <si>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</si>
  <si>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</si>
  <si>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</si>
  <si>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</si>
  <si>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</si>
  <si>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</si>
  <si>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</si>
  <si>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</si>
  <si>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</si>
  <si>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</si>
  <si>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</si>
  <si>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</si>
  <si>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</si>
  <si>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</si>
  <si>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</si>
  <si>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</si>
  <si>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</si>
  <si>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Самосвал</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</si>
  <si>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</si>
  <si>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</si>
  <si>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</si>
  <si>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</si>
  <si>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</si>
  <si>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</si>
  <si>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</si>
  <si>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</si>
  <si>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</si>
  <si>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</si>
  <si>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</si>
  <si>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</si>
  <si>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</si>
  <si>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Требования к автотранспорту и специальной технике</t>
  </si>
  <si>
    <r>
      <rPr>
        <b/>
        <sz val="12"/>
        <rFont val="Times New Roman"/>
        <family val="1"/>
        <charset val="204"/>
      </rPr>
      <t>Наименование:</t>
    </r>
    <r>
      <rPr>
        <sz val="12"/>
        <rFont val="Times New Roman"/>
        <family val="1"/>
        <charset val="204"/>
      </rPr>
      <t xml:space="preserve"> седельный тягач с полуприцепом</t>
    </r>
  </si>
  <si>
    <t>Классификация</t>
  </si>
  <si>
    <t>Показатель</t>
  </si>
  <si>
    <t>Двигатель внутреннего сгорания</t>
  </si>
  <si>
    <t>Мощность</t>
  </si>
  <si>
    <t>Не менее 200 л.с.</t>
  </si>
  <si>
    <r>
      <t xml:space="preserve">Шасси </t>
    </r>
    <r>
      <rPr>
        <vertAlign val="superscript"/>
        <sz val="12"/>
        <rFont val="Times New Roman"/>
        <family val="1"/>
        <charset val="204"/>
      </rPr>
      <t>(1)</t>
    </r>
  </si>
  <si>
    <t>Колесная формула шасси</t>
  </si>
  <si>
    <t>Полный привод,  с возможностью производить перевозку, НКТ 89мм, 20тн контейнеров, других грузов, с загрузкой  20 тонн;</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</si>
  <si>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</si>
  <si>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</si>
  <si>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</si>
  <si>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</si>
  <si>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</si>
  <si>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</si>
  <si>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</si>
  <si>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</si>
  <si>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</si>
  <si>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</si>
  <si>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</si>
  <si>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</si>
  <si>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</si>
  <si>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объемом не менее 170 л.</t>
  </si>
  <si>
    <r>
      <t xml:space="preserve">Наименование установленного оборудования: </t>
    </r>
    <r>
      <rPr>
        <vertAlign val="superscript"/>
        <sz val="12"/>
        <rFont val="Times New Roman"/>
        <family val="1"/>
        <charset val="204"/>
      </rPr>
      <t>(1)</t>
    </r>
  </si>
  <si>
    <t>Тип кузова</t>
  </si>
  <si>
    <t>полуприцеп</t>
  </si>
  <si>
    <t>Назначение</t>
  </si>
  <si>
    <t>транспортировка грузов на бортовой платформе.</t>
  </si>
  <si>
    <r>
      <t xml:space="preserve">Грузоподъемность полуприцепа, кг </t>
    </r>
    <r>
      <rPr>
        <vertAlign val="superscript"/>
        <sz val="12"/>
        <rFont val="Times New Roman"/>
        <family val="1"/>
        <charset val="204"/>
      </rPr>
      <t>(1)</t>
    </r>
  </si>
  <si>
    <t>от 20 000</t>
  </si>
  <si>
    <t>Длина, м.</t>
  </si>
  <si>
    <t>не менее 12</t>
  </si>
  <si>
    <t>Ширина, м</t>
  </si>
  <si>
    <t>не менее 2,5</t>
  </si>
  <si>
    <t>нагрузка на ССУ (седельно-сцепное устройство), кг</t>
  </si>
  <si>
    <t>не менее 11 000</t>
  </si>
  <si>
    <t>Оснащение полуприцепа</t>
  </si>
  <si>
    <t>со съемными бортами, с раздвижными кониками</t>
  </si>
  <si>
    <t>Оснащение транспорта</t>
  </si>
  <si>
    <t>Оснащение огнетушителями</t>
  </si>
  <si>
    <t>наличие не менее 1-й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</si>
  <si>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</si>
  <si>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</si>
  <si>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</si>
  <si>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</si>
  <si>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</si>
  <si>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Перевозка грузов</t>
  </si>
  <si>
    <t>Наличие полуприцепов с длиной грузовой платформы не менее 12 метров, оборудованных  съемными бортами и изолированными (обрезиненными) кониками для перевозки трубной продукции в изоляции  оборудован стяжными лентами с разрывным усилием не менее 5 тонн (не менее 6 штук на АТС) и  иными приспособлениями для надежного крепления трубной и иной перевозимой продукции. В целях обеспечения безопасности водительского состава, установка передней защиты (щита) на полуприцепе. В случае необходимости защиты от атмосферных осадков предоставлять транспорт с тентом или пологом.</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</si>
  <si>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</si>
  <si>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</si>
  <si>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</si>
  <si>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</si>
  <si>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</si>
  <si>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</si>
  <si>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</si>
  <si>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r>
      <rPr>
        <b/>
        <sz val="12"/>
        <rFont val="Times New Roman"/>
        <family val="1"/>
        <charset val="204"/>
      </rPr>
      <t>Наименование:</t>
    </r>
    <r>
      <rPr>
        <sz val="12"/>
        <rFont val="Times New Roman"/>
        <family val="1"/>
        <charset val="204"/>
      </rPr>
      <t xml:space="preserve"> седельный тягач с тралом</t>
    </r>
  </si>
  <si>
    <t>трал</t>
  </si>
  <si>
    <t>от 38 000</t>
  </si>
  <si>
    <t>раздвижные конники в соответсвии модификации</t>
  </si>
  <si>
    <t>Наличие низкорамных тралов с длиной грузовой платформы не менее 12 метров, оборудованных съемными бортами с изолированными (обрезиненными) кониками для перевозки трубной продукции в изоляции. Специализированный автотранспорт седельные тягачи с низкорамным тралом грузоподъемностью 35-40 тонн (в зависимости от габаритов груза, категории маршрута, с автомобилем прикрытия, с повышенной грузоподъемностью, с низкорамной платформой, с оформлением дополнительных допусков, разрешений и т.п.).
Наличие лицензий и разрешений, в частности, лицензии на осуществление деятельности на перевозку негабаритных грузов с различной степенью негабаритности. Наличие сертификатов соответствия, сертификатов и иных документов, подтверждающих качество и безопасность, разрешения на использование техники, которые необходимы для оказания услуг в соответствии с применимым правом, за исключением тех случаев, когда вышеперечисленные документы могут быть получены на законном основании только Заказчиком. Для перевозки негабаритных, тяжеловесных грузов и на период закрытия дорог оформлять пропуски, разрешения, согласования на право проезда и перевозки, а также предоставление при необходимости машины сопровождения своими силами и средствами.</t>
  </si>
  <si>
    <r>
      <rPr>
        <b/>
        <sz val="11"/>
        <rFont val="Times New Roman"/>
        <family val="1"/>
        <charset val="204"/>
      </rPr>
      <t>Наименование:</t>
    </r>
    <r>
      <rPr>
        <sz val="11"/>
        <rFont val="Times New Roman"/>
        <family val="1"/>
        <charset val="204"/>
      </rPr>
      <t xml:space="preserve"> Легковой автомобиль (пикап)</t>
    </r>
  </si>
  <si>
    <t>Не менее 100 л.с.</t>
  </si>
  <si>
    <r>
      <t xml:space="preserve">Шасси </t>
    </r>
    <r>
      <rPr>
        <vertAlign val="superscript"/>
        <sz val="11"/>
        <rFont val="Times New Roman"/>
        <family val="1"/>
        <charset val="204"/>
      </rPr>
      <t>(1)</t>
    </r>
  </si>
  <si>
    <t>Колесная формула</t>
  </si>
  <si>
    <t xml:space="preserve">Полный привод </t>
  </si>
  <si>
    <t>В зимнее время шипованные</t>
  </si>
  <si>
    <t>В летнее время повышенной проходимости</t>
  </si>
  <si>
    <t>объемом не менее 50 л</t>
  </si>
  <si>
    <t>Багажное отделение закрытого типа, л.</t>
  </si>
  <si>
    <t>не менее 400</t>
  </si>
  <si>
    <t>грузовмесимость, кг.</t>
  </si>
  <si>
    <t>не менее 500</t>
  </si>
  <si>
    <t>наличие не менее 2-х шт. (типа ОП-2 или ОХ-2)</t>
  </si>
  <si>
    <t>не менее 5000</t>
  </si>
  <si>
    <t xml:space="preserve"> Приложение № 4</t>
  </si>
  <si>
    <t>Классификации</t>
  </si>
  <si>
    <r>
      <t>Шасси</t>
    </r>
    <r>
      <rPr>
        <vertAlign val="superscript"/>
        <sz val="10"/>
        <rFont val="Times New Roman"/>
        <family val="1"/>
        <charset val="204"/>
      </rPr>
      <t>(|)</t>
    </r>
  </si>
  <si>
    <t>4x4, 6x4,6x6</t>
  </si>
  <si>
    <t>Шины соответствующие типу транспортного средства:</t>
  </si>
  <si>
    <t>1) Рисунок протектора повышенной проходимости 2) Тип шины (одно-двухскатные). 3) Стальные штампованные диски.</t>
  </si>
  <si>
    <t>Тин тормозной системы</t>
  </si>
  <si>
    <t>1)Гидравлическая, 2) Пневматическая, 3) Комбинированная (пневмо-гидравлнческая) с наличием тормозных механизмов на всех колесах.</t>
  </si>
  <si>
    <t>Левосторонний рулевой механизм с гидро/электро усилителем</t>
  </si>
  <si>
    <t>Искрогаситель (встроенный/съемный)</t>
  </si>
  <si>
    <t>объемом не менее 100 л.</t>
  </si>
  <si>
    <r>
      <t>Наименование установки верхнего оборудовании:</t>
    </r>
    <r>
      <rPr>
        <vertAlign val="superscript"/>
        <sz val="10"/>
        <rFont val="Times New Roman"/>
        <family val="1"/>
        <charset val="204"/>
      </rPr>
      <t>(|)</t>
    </r>
  </si>
  <si>
    <t>бортовая платформа с установленным КМУ</t>
  </si>
  <si>
    <t>выполнение погрузочно-разгрузочных работ с транспортировкой грузов на бортовой платформе.</t>
  </si>
  <si>
    <t>Грузоподъемность, кг</t>
  </si>
  <si>
    <t>Платформа бортовая, с металлическими откидными бортами</t>
  </si>
  <si>
    <t>да</t>
  </si>
  <si>
    <t>Внутренние размеры платформы длинна, м</t>
  </si>
  <si>
    <t>не менее 5,0</t>
  </si>
  <si>
    <t>Внутренние размеры платформы ширина, м</t>
  </si>
  <si>
    <r>
      <t>Наименование КМУ:</t>
    </r>
    <r>
      <rPr>
        <vertAlign val="superscript"/>
        <sz val="10"/>
        <rFont val="Times New Roman"/>
        <family val="1"/>
        <charset val="204"/>
      </rPr>
      <t>(|)</t>
    </r>
  </si>
  <si>
    <t>Гидроманнпуля гор</t>
  </si>
  <si>
    <t>в соответствии модификации модели</t>
  </si>
  <si>
    <t>тип манипулятора</t>
  </si>
  <si>
    <t>ИМ-95, ИМ-180, или аналоги</t>
  </si>
  <si>
    <t>Грузовой момент, тм</t>
  </si>
  <si>
    <t>Максимальная грузоподъемность, кг</t>
  </si>
  <si>
    <t>не менее 5 000</t>
  </si>
  <si>
    <t>Грузоподъемность на максимальном вылете, кг</t>
  </si>
  <si>
    <t>от 300 - 1400</t>
  </si>
  <si>
    <t>Минимальный вылет стрелы, м</t>
  </si>
  <si>
    <t>не менее 2</t>
  </si>
  <si>
    <t>Максимальный вылет стрелы, м</t>
  </si>
  <si>
    <t>от 7,4 до 19</t>
  </si>
  <si>
    <t>Способ управления</t>
  </si>
  <si>
    <t>гидравлический</t>
  </si>
  <si>
    <t>Мотосчетчик учета времени работы верхнего оборудования</t>
  </si>
  <si>
    <t>Ремни безопасности для сидений водителя и пассажиров</t>
  </si>
  <si>
    <t>наличие не менее 1-й ел. (типа ОП-2 или ОХ-2)</t>
  </si>
  <si>
    <t>Противооткатные упоры.</t>
  </si>
  <si>
    <t>не менее двух.</t>
  </si>
  <si>
    <r>
      <rPr>
        <b/>
        <sz val="12"/>
        <rFont val="Times New Roman"/>
        <family val="1"/>
        <charset val="204"/>
      </rPr>
      <t>Наименование:</t>
    </r>
    <r>
      <rPr>
        <sz val="12"/>
        <rFont val="Times New Roman"/>
        <family val="1"/>
        <charset val="204"/>
      </rPr>
      <t xml:space="preserve"> Автомобиль г/п 5-10 тн с манипулятором</t>
    </r>
  </si>
  <si>
    <t>6*6, односкатная ошиновка, г/п не менее 38 тн., длина площадки не менее 12 м, оборудованый сходнями</t>
  </si>
  <si>
    <t>4.</t>
  </si>
  <si>
    <t>Приложение №4 - Требования к автотранспорту и специальной техники</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</si>
  <si>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</si>
  <si>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</si>
  <si>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</si>
  <si>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</si>
  <si>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</si>
  <si>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10, для перевозки нефти и дизельного топлива</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</si>
  <si>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</si>
  <si>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</si>
  <si>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</si>
  <si>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</si>
  <si>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</si>
  <si>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t>Приложение №3 - Акт аудита</t>
  </si>
  <si>
    <t>6*6, самосвал, г/п не менее 16 м3.</t>
  </si>
  <si>
    <r>
      <rPr>
        <b/>
        <sz val="11"/>
        <rFont val="Times New Roman"/>
        <family val="1"/>
        <charset val="204"/>
      </rPr>
      <t>Наименование:</t>
    </r>
    <r>
      <rPr>
        <sz val="11"/>
        <rFont val="Times New Roman"/>
        <family val="1"/>
        <charset val="204"/>
      </rPr>
      <t xml:space="preserve"> самосвал</t>
    </r>
  </si>
  <si>
    <t xml:space="preserve"> 6х6, </t>
  </si>
  <si>
    <r>
      <t xml:space="preserve">Наименование установленного оборудования: </t>
    </r>
    <r>
      <rPr>
        <vertAlign val="superscript"/>
        <sz val="11"/>
        <rFont val="Times New Roman"/>
        <family val="1"/>
        <charset val="204"/>
      </rPr>
      <t>(1)</t>
    </r>
  </si>
  <si>
    <t>транспортировка грузов</t>
  </si>
  <si>
    <r>
      <t xml:space="preserve">Грузоподъемность, кг </t>
    </r>
    <r>
      <rPr>
        <vertAlign val="superscript"/>
        <sz val="11"/>
        <rFont val="Times New Roman"/>
        <family val="1"/>
        <charset val="204"/>
      </rPr>
      <t>(1)</t>
    </r>
  </si>
  <si>
    <t>от 19 000</t>
  </si>
  <si>
    <t>Объем платформы, куб. м</t>
  </si>
  <si>
    <t>Направление разгрузки</t>
  </si>
  <si>
    <t>назад</t>
  </si>
  <si>
    <t>Тягово сцепное устройство (с возможностью буксировки вагон-домов, прицепов и возможности подключения к воздушной и электричесской системе буксируемых прицепов)</t>
  </si>
  <si>
    <t>Производственная программа ООО "БНГРЭ" на 2024-2025 г.</t>
  </si>
  <si>
    <t>Автокран</t>
  </si>
  <si>
    <t>Категория ТС (формат )</t>
  </si>
  <si>
    <t>Перевозка груза по маршруту: п Коротчаево/ Новый Уренгой / Уренгой- п Коротчаево/ Новый Уренгой / Уренгой</t>
  </si>
  <si>
    <t>01.07.2024 - 31.12.2025 (по заявке)</t>
  </si>
  <si>
    <t>Перевозка груза по маршруту: п Коротчаево/ Новый Уренгой / Уренгой- объекты Тагульского ЛУ, Лодочного ЛУ, Сузунского ЛУ, Ванкорского ПУ</t>
  </si>
  <si>
    <t>Перевозка груза по маршруту: объекты Тагульского ЛУ, Лодочного ЛУ, Сузунского ЛУ, Ванкорского ПУ - п Коротчаево/ Новый Уренгой / Уренгой</t>
  </si>
  <si>
    <t>Внутриплощадные перевозки груза между объектами Ичемминского ЛУ, Лодочного ЛУ, Тагульского ЛУ, Восточно-Сузунского ЛУ (расстояния 0-50км)</t>
  </si>
  <si>
    <t>Внутриплощадные перевозки груза между объектами Ичемминского ЛУ, Лодочного ЛУ, Тагульского ЛУ, Восточно-Сузунского ЛУ (расстояния 50-100км)</t>
  </si>
  <si>
    <t>Внутриплощадные перевозки груза между объектами Ичемминского ЛУ, Лодочного ЛУ, Тагульского ЛУ, Восточно-Сузунского ЛУ (расстояния свыше 100км)</t>
  </si>
  <si>
    <t>Наливные (ГСМ, нефть, дизельное топливо, вода)</t>
  </si>
  <si>
    <t>Внутриплощадные перевозки груза между объектами Ичемминского ЛУ, Лодочного ЛУ, Тагульского ЛУ, Восточно-Сузунского ЛУ (расстояния от 0 км свыше 100км)</t>
  </si>
  <si>
    <t>Автоцистерна</t>
  </si>
  <si>
    <t>Автоцистерна объемом не менее 10 м3., колесная формула 6*6</t>
  </si>
  <si>
    <t>Буровое оборудование, хим. реагенты, трубная продукция, и различное ТМЦ</t>
  </si>
  <si>
    <t>Автомобиль с манипулятором</t>
  </si>
  <si>
    <t>Внутри объекта Ичемминского месторождения, Лодочного ЛУ, Тагульского ЛУ, Восточно-Сузунского ЛУ ЯНАО</t>
  </si>
  <si>
    <t>Пассажиры, различное ТМЦ</t>
  </si>
  <si>
    <t>Грузовой пикап</t>
  </si>
  <si>
    <t>Грузовой пикап, грузоподъемность не менее 0,5 тн., пассажирских мест не менее 4.</t>
  </si>
  <si>
    <t>Простой на объекте работ по причине закрытия зимних автомобильных дорог и в связи с этим отсутствие возможности выезда с объектов работ на автодороги общего пользования для демобилизации техники
(СПРАВОЧНО)</t>
  </si>
  <si>
    <t>01.06.2025 - 30.11.2025</t>
  </si>
  <si>
    <t>ИТОГО:</t>
  </si>
  <si>
    <t>3. ПЕРИОД Оказания Услуг</t>
  </si>
  <si>
    <t>4. СВЕДЕНИЯ О РАЙОНЕ И МЕСТЕ ОКАЗАНИЯ УСЛУГ</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</si>
  <si>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</si>
  <si>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</si>
  <si>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</si>
  <si>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</si>
  <si>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</si>
  <si>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</si>
  <si>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Начальник отдела ОАиП                                   Леонов А.А.</t>
  </si>
  <si>
    <t>Сформировать требования на осуществление услуг для выполнния производственной программы ООО "БНГРЭ" в 2024-2025 году.</t>
  </si>
  <si>
    <t>Начало 01.07.2024 г., окончание 31.12.2025 г.</t>
  </si>
  <si>
    <t>6.6. Наличие не менее 1-го водителя  со свидетельством о подготовке водителей автотранспортных средств, перевозящих опасные грузы.</t>
  </si>
  <si>
    <r>
      <t xml:space="preserve">7.4. </t>
    </r>
    <r>
      <rPr>
        <b/>
        <sz val="12"/>
        <rFont val="Arial"/>
        <family val="2"/>
        <charset val="204"/>
      </rPr>
      <t xml:space="preserve">Автоцистерны 
</t>
    </r>
    <r>
      <rPr>
        <sz val="12"/>
        <rFont val="Arial"/>
        <family val="2"/>
        <charset val="204"/>
      </rPr>
      <t xml:space="preserve">Наличие полноприводных–вездеходных автоцистерн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</si>
  <si>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t>4.1.  Нефтяные месторождения: Ванкорская группа месторождений Тагульского ЛУ, Лодочного ЛУ, Сузунского ЛУ, Восточно-Сузунский ЛУ, Ичемминский ЛУ, Ванкорского ПУ.</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</si>
  <si>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 п. Коротчаеево/ Новый Уренгой/Уренгой - объекты Тагульского ЛУ, Лодочного ЛУ, Сузунского ЛУ, Восточно-Сузунский ЛУ, Ичемминский ЛУ, Ванкорского ПУ и в обратном направлении;
- Внутриплощадные перевозки груза между объектами Тагульского ЛУ, Лодочного ЛУ, Сузунского ЛУ, Восточно-Сузунский ЛУ, Ичемминский ЛУ, Ванкорского ПУ;
- п. Коротчаеево/ Новый Уренгой/Уренгой - п. Коротчаеево/ Новый Уренгой/Уренгой.</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</si>
  <si>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 дорожные плиты, буровое оборудование, МТР по ЛЗК,ТБО, 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</si>
  <si>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r>
      <t xml:space="preserve">7.3. </t>
    </r>
    <r>
      <rPr>
        <b/>
        <sz val="12"/>
        <rFont val="Arial"/>
        <family val="2"/>
        <charset val="204"/>
      </rPr>
      <t xml:space="preserve">Бортовой автомобиль </t>
    </r>
    <r>
      <rPr>
        <sz val="12"/>
        <rFont val="Arial"/>
        <family val="2"/>
        <charset val="204"/>
      </rPr>
      <t xml:space="preserve">
7.3.1. Грузовой автомобиль с манипулятором, полноприводный, грузоподъемность 5-10 тн.
7.3.2. Грузовой пикап , грузоподъемность  не менее 0,5 тн., пассажирских мест не менее 4.</t>
    </r>
  </si>
  <si>
    <t>10.3.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</si>
  <si>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10.4.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</si>
  <si>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10.5.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</si>
  <si>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10.6.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</si>
  <si>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10.7.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</si>
  <si>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</si>
  <si>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10.9.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</si>
  <si>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10.10. В случае необходимости защиты грузов  от атмосферных осадков предоставлять  транспорт с тентом или пологом.</t>
  </si>
  <si>
    <t>10.11. Седельный тягач с полуприцепом/тралом  должен  быть оснащен стяжными ремнями, крюками с разрывным усилием не менее 5 тонн (не менее 4 штук на полуприцеп/трал).</t>
  </si>
  <si>
    <t>10.12.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</si>
  <si>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10.13.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</si>
  <si>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не менее 3-х лет.</t>
  </si>
  <si>
    <t>9.2.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</si>
  <si>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на перевозки грузов/пассажиров из п. Коротчаево/Новый Уренгой/Уренгой на объекты ТЛУ, ЛЛУ, СЛУ, ВСЛУ, ИчЛУ, ВПУ и внутриобъектовые перевозки в 2024-2025 гг.</t>
  </si>
  <si>
    <t>Перевозка грузов/пассажиров из п. Коротчаево/Новый Уренгой/Уренгой на объекты ТЛУ, ЛЛУ, СЛУ, ВСЛУ, ИчЛУ, ВПУ и внутриобъектовые перевозки в 2024-2025 гг.</t>
  </si>
  <si>
    <t>5.1.  Внутриплощадные перевозки на Тагульском ЛУ, Лодочном ЛУ, Сузунском ЛУ, Восточно-Сузунском ЛУ, Ичемминском ЛУ,  Ванкорском ПУ. Расстояние: от  20 км до 169 км.</t>
  </si>
  <si>
    <t>9.3. До начала оказания услуг Исполнитель обязан предоставить в адрес Заказчика пакет документов для прохождения аккредитации/процедуры согласования субподряда у генерального заказчика ООО "РН-Ванкор".</t>
  </si>
  <si>
    <t>9.4. Грузовой пикап , грузоподъемность  не менее 0,5 тн. в п. п. Коротчаеево/ Новый Уренгой/Уренгой необходим как для перевозки грузов, так и для перевозок сотрудников .</t>
  </si>
  <si>
    <t>9.5. Готовность участника закупки незамедлительно представить технику взамен вышедшей из строя при оказании услуг</t>
  </si>
  <si>
    <t>9.6.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</si>
  <si>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9.7.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</si>
  <si>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9.8.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</si>
  <si>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Объем груза 2024, тн (м3)</t>
  </si>
  <si>
    <t>Объем груза 2025, тн (м3)</t>
  </si>
  <si>
    <t>Кол-во рейсов/суток 2024 (расчетное)</t>
  </si>
  <si>
    <t>Кол-во рейсов/суток 2025 (расчетное)</t>
  </si>
  <si>
    <t>Кол-во, м/ч 2024 (расчетное)</t>
  </si>
  <si>
    <t>Кол-во, м/ч 2025 (расчетное)</t>
  </si>
  <si>
    <t>Кол-во, т/км 2024 (расчетное)</t>
  </si>
  <si>
    <t>Кол-во, т/км 2025 (расчетное)</t>
  </si>
  <si>
    <t>Простой на объекте работ по причине закрытия зимних автомобильных дорог и в связи с этим отсутствие возможности выезда с объектов работ на автодороги общего пользования для демобилизации техники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</si>
</sst>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73">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sz val="11"/>
      <color theme="1"/>
      <name val="Times New Roman"/>
      <family val="1"/>
      <charset val="204"/>
    </font>
    <font>
      <vertAlign val="superscript"/>
      <sz val="12"/>
      <name val="Times New Roman"/>
      <family val="1"/>
      <charset val="204"/>
    </font>
    <font>
      <vertAlign val="superscript"/>
      <sz val="11"/>
      <name val="Times New Roman"/>
      <family val="1"/>
      <charset val="204"/>
    </font>
    <font>
      <vertAlign val="superscript"/>
      <sz val="10"/>
      <name val="Times New Roman"/>
      <family val="1"/>
      <charset val="204"/>
    </font>
    <font>
      <sz val="12"/>
      <color theme="1"/>
      <name val="Arial"/>
      <family val="2"/>
      <charset val="204"/>
    </font>
    <font>
      <sz val="11"/>
      <color indexed="12"/>
      <name val="Times New Roman"/>
      <family val="1"/>
      <charset val="204"/>
    </font>
    <font>
      <b/>
      <sz val="14"/>
      <color theme="1"/>
      <name val="Times New Roman"/>
      <family val="1"/>
      <charset val="204"/>
    </font>
    <font>
      <b/>
      <sz val="12"/>
      <color rgb="FF0070C0"/>
      <name val="Times New Roman"/>
      <family val="1"/>
      <charset val="204"/>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solid">
        <fgColor rgb="FF92D050"/>
        <bgColor indexed="64"/>
      </patternFill>
    </fill>
  </fills>
  <borders count="42">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334">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41" fillId="7" borderId="0" xfId="0" applyFont="1" applyFill="1" applyAlignment="1">
      <alignment horizontal="left" vertical="top" wrapText="1"/>
    </xf>
    <xf numFmtId="0" fontId="40" fillId="7" borderId="0" xfId="0" applyFont="1" applyFill="1" applyAlignment="1">
      <alignment horizontal="justify" vertical="center" wrapText="1"/>
    </xf>
    <xf numFmtId="0" fontId="45" fillId="6" borderId="0" xfId="0" applyFont="1" applyFill="1"/>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36" fillId="6" borderId="0" xfId="267" applyFont="1" applyFill="1" applyAlignment="1">
      <alignment horizontal="right" vertical="top" wrapText="1"/>
    </xf>
    <xf numFmtId="0" fontId="40" fillId="7" borderId="0" xfId="0" applyFont="1" applyFill="1" applyAlignment="1">
      <alignment horizontal="justify" vertical="top" wrapText="1"/>
    </xf>
    <xf numFmtId="0" fontId="40" fillId="7" borderId="0" xfId="0" applyFont="1" applyFill="1" applyAlignment="1">
      <alignment horizontal="left" vertical="center" wrapText="1"/>
    </xf>
    <xf numFmtId="2" fontId="40" fillId="7" borderId="0" xfId="0" applyNumberFormat="1" applyFont="1" applyFill="1" applyAlignment="1">
      <alignment horizontal="left" wrapText="1"/>
    </xf>
    <xf numFmtId="0" fontId="4" fillId="7" borderId="0" xfId="0" applyFont="1" applyFill="1" applyAlignment="1">
      <alignment vertical="center" wrapText="1"/>
    </xf>
    <xf numFmtId="0" fontId="41" fillId="7" borderId="0" xfId="0" applyFont="1" applyFill="1" applyAlignment="1">
      <alignment horizontal="justify" vertical="top" wrapText="1"/>
    </xf>
    <xf numFmtId="0" fontId="40" fillId="7" borderId="0" xfId="0" applyFont="1" applyFill="1" applyAlignment="1">
      <alignment horizontal="justify"/>
    </xf>
    <xf numFmtId="0" fontId="41" fillId="7" borderId="0" xfId="0" applyFont="1" applyFill="1" applyAlignment="1">
      <alignment horizontal="justify" vertical="center" wrapText="1"/>
    </xf>
    <xf numFmtId="0" fontId="40"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42" fillId="7" borderId="0" xfId="0" applyFont="1" applyFill="1" applyAlignment="1">
      <alignment horizontal="right"/>
    </xf>
    <xf numFmtId="0" fontId="43" fillId="7" borderId="0" xfId="263" applyNumberFormat="1" applyFont="1" applyFill="1" applyBorder="1" applyAlignment="1">
      <alignment horizontal="center" vertical="center" wrapText="1"/>
      <protection locked="0"/>
    </xf>
    <xf numFmtId="0" fontId="44" fillId="7" borderId="0" xfId="0" applyFont="1" applyFill="1" applyAlignment="1">
      <alignment horizontal="justify" vertical="center" wrapText="1"/>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62" fillId="7" borderId="33" xfId="0" applyFont="1" applyFill="1" applyBorder="1" applyAlignment="1">
      <alignment horizontal="center" vertical="center" wrapText="1"/>
    </xf>
    <xf numFmtId="0" fontId="0" fillId="0" borderId="9" xfId="0" applyBorder="1"/>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62"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63" fillId="7" borderId="0" xfId="0" applyFont="1" applyFill="1" applyAlignment="1">
      <alignment vertical="center"/>
    </xf>
    <xf numFmtId="0" fontId="0" fillId="7" borderId="0" xfId="0" applyFill="1"/>
    <xf numFmtId="0" fontId="12" fillId="7" borderId="0" xfId="0" applyFont="1" applyFill="1" applyAlignment="1">
      <alignment vertical="center"/>
    </xf>
    <xf numFmtId="0" fontId="16" fillId="7" borderId="0" xfId="0" applyFont="1" applyFill="1" applyAlignment="1">
      <alignment vertical="center"/>
    </xf>
    <xf numFmtId="0" fontId="63" fillId="0" borderId="0" xfId="0" applyFont="1" applyAlignment="1">
      <alignment vertical="center"/>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7"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65" fillId="0" borderId="0" xfId="0" applyFont="1"/>
    <xf numFmtId="0" fontId="16" fillId="0" borderId="0" xfId="0" applyFont="1" applyBorder="1" applyAlignment="1">
      <alignment horizontal="right" vertical="top"/>
    </xf>
    <xf numFmtId="0" fontId="12" fillId="0" borderId="0" xfId="0" applyFont="1" applyBorder="1" applyAlignment="1">
      <alignment horizontal="center" vertical="top" wrapText="1" shrinkToFit="1"/>
    </xf>
    <xf numFmtId="0" fontId="12" fillId="0" borderId="0" xfId="0" applyFont="1"/>
    <xf numFmtId="0" fontId="12" fillId="0" borderId="0" xfId="0" applyFont="1" applyAlignment="1">
      <alignment wrapText="1"/>
    </xf>
    <xf numFmtId="0" fontId="12" fillId="0" borderId="14" xfId="0" applyFont="1" applyBorder="1" applyAlignment="1">
      <alignment horizontal="left" vertical="top" indent="13"/>
    </xf>
    <xf numFmtId="0" fontId="12"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Fill="1" applyBorder="1" applyAlignment="1">
      <alignment horizontal="justify" vertical="top" wrapText="1"/>
    </xf>
    <xf numFmtId="0" fontId="12" fillId="0" borderId="14" xfId="0" applyFont="1" applyBorder="1" applyAlignment="1">
      <alignment horizontal="left" vertical="center" wrapText="1"/>
    </xf>
    <xf numFmtId="0" fontId="12" fillId="0" borderId="14" xfId="0" applyFont="1" applyBorder="1" applyAlignment="1">
      <alignment horizontal="justify" vertical="top" wrapText="1"/>
    </xf>
    <xf numFmtId="0" fontId="12" fillId="0" borderId="0" xfId="0" applyFont="1" applyBorder="1" applyAlignment="1">
      <alignment horizontal="left" vertical="top"/>
    </xf>
    <xf numFmtId="0" fontId="12" fillId="0" borderId="0" xfId="0" applyFont="1" applyBorder="1" applyAlignment="1">
      <alignment horizontal="left" vertical="top" wrapText="1"/>
    </xf>
    <xf numFmtId="0" fontId="16" fillId="0" borderId="0" xfId="0" applyFont="1"/>
    <xf numFmtId="0" fontId="16" fillId="0" borderId="0" xfId="0" applyFont="1" applyAlignment="1">
      <alignment wrapText="1"/>
    </xf>
    <xf numFmtId="0" fontId="12" fillId="0" borderId="0" xfId="0" applyFont="1" applyBorder="1" applyAlignment="1">
      <alignment vertical="top"/>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Border="1" applyAlignment="1">
      <alignment wrapText="1"/>
    </xf>
    <xf numFmtId="0" fontId="12" fillId="0" borderId="0" xfId="0" applyFont="1" applyBorder="1"/>
    <xf numFmtId="0" fontId="12" fillId="0" borderId="0" xfId="0" applyFont="1" applyBorder="1" applyAlignment="1">
      <alignment horizontal="left" vertical="top" indent="13"/>
    </xf>
    <xf numFmtId="0" fontId="12" fillId="0" borderId="0" xfId="0" applyFont="1" applyBorder="1" applyAlignment="1">
      <alignment horizontal="justify" vertical="top" wrapText="1"/>
    </xf>
    <xf numFmtId="0" fontId="16" fillId="0" borderId="0" xfId="0" applyFont="1" applyBorder="1"/>
    <xf numFmtId="0" fontId="16" fillId="0" borderId="0" xfId="0" applyFont="1" applyBorder="1" applyAlignment="1">
      <alignment wrapText="1"/>
    </xf>
    <xf numFmtId="0" fontId="16" fillId="0" borderId="0" xfId="0" applyFont="1" applyBorder="1" applyAlignment="1">
      <alignment vertical="top"/>
    </xf>
    <xf numFmtId="0" fontId="63" fillId="0" borderId="0" xfId="0" applyFont="1" applyBorder="1" applyAlignment="1">
      <alignment vertical="top"/>
    </xf>
    <xf numFmtId="0" fontId="63" fillId="0" borderId="0" xfId="0" applyFont="1" applyBorder="1" applyAlignment="1">
      <alignment horizontal="right" vertical="top"/>
    </xf>
    <xf numFmtId="0" fontId="63" fillId="0" borderId="0" xfId="0" applyFont="1" applyBorder="1" applyAlignment="1">
      <alignment horizontal="center" vertical="top" wrapText="1" shrinkToFit="1"/>
    </xf>
    <xf numFmtId="0" fontId="63" fillId="0" borderId="0" xfId="0" applyFont="1"/>
    <xf numFmtId="0" fontId="63" fillId="0" borderId="0" xfId="0" applyFont="1" applyAlignment="1">
      <alignment wrapText="1"/>
    </xf>
    <xf numFmtId="0" fontId="63" fillId="0" borderId="14" xfId="0" applyFont="1" applyBorder="1" applyAlignment="1">
      <alignment horizontal="left" vertical="top" indent="13"/>
    </xf>
    <xf numFmtId="0" fontId="63" fillId="0" borderId="14" xfId="0" applyFont="1" applyBorder="1" applyAlignment="1">
      <alignment horizontal="center" vertical="top" wrapText="1"/>
    </xf>
    <xf numFmtId="0" fontId="63" fillId="0" borderId="14" xfId="0" applyFont="1" applyBorder="1" applyAlignment="1">
      <alignment horizontal="left" vertical="top"/>
    </xf>
    <xf numFmtId="0" fontId="63" fillId="0" borderId="14" xfId="0" applyFont="1" applyBorder="1" applyAlignment="1">
      <alignment horizontal="left" vertical="top" wrapText="1"/>
    </xf>
    <xf numFmtId="0" fontId="63" fillId="0" borderId="14" xfId="0" applyFont="1" applyFill="1" applyBorder="1" applyAlignment="1">
      <alignment horizontal="justify" vertical="top" wrapText="1"/>
    </xf>
    <xf numFmtId="0" fontId="63" fillId="0" borderId="14" xfId="0" applyFont="1" applyBorder="1" applyAlignment="1">
      <alignment horizontal="left" vertical="center" wrapText="1"/>
    </xf>
    <xf numFmtId="0" fontId="16" fillId="0" borderId="14" xfId="0" applyFont="1" applyBorder="1" applyAlignment="1">
      <alignment horizontal="left" vertical="top" indent="13"/>
    </xf>
    <xf numFmtId="0" fontId="16" fillId="0" borderId="14" xfId="0" applyFont="1" applyBorder="1" applyAlignment="1">
      <alignment horizontal="left" vertical="top" wrapText="1"/>
    </xf>
    <xf numFmtId="0" fontId="16" fillId="0" borderId="14" xfId="0" applyFont="1" applyBorder="1" applyAlignment="1">
      <alignment horizontal="left" vertical="top"/>
    </xf>
    <xf numFmtId="0" fontId="16" fillId="0" borderId="14" xfId="0" applyFont="1" applyBorder="1" applyAlignment="1">
      <alignment horizontal="justify" vertical="top" wrapText="1"/>
    </xf>
    <xf numFmtId="49" fontId="69" fillId="7" borderId="0" xfId="0" applyNumberFormat="1" applyFont="1" applyFill="1" applyAlignment="1">
      <alignment horizontal="justify"/>
    </xf>
    <xf numFmtId="0" fontId="12" fillId="0" borderId="0" xfId="247" applyFont="1" applyFill="1" applyAlignment="1" applyProtection="1">
      <alignment horizontal="left" vertical="center"/>
    </xf>
    <xf numFmtId="0" fontId="63" fillId="0" borderId="0" xfId="247" applyFont="1" applyFill="1" applyAlignment="1" applyProtection="1">
      <alignment vertical="center"/>
    </xf>
    <xf numFmtId="0" fontId="63" fillId="6" borderId="0" xfId="263" applyFont="1" applyFill="1" applyAlignment="1">
      <alignment horizontal="left"/>
      <protection locked="0"/>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63" fillId="0" borderId="14" xfId="0" applyFont="1" applyBorder="1" applyAlignment="1">
      <alignment horizontal="left" vertical="top"/>
    </xf>
    <xf numFmtId="0" fontId="0" fillId="0" borderId="0" xfId="0" applyFont="1"/>
    <xf numFmtId="0" fontId="63" fillId="0" borderId="14" xfId="0" applyFont="1" applyBorder="1" applyAlignment="1">
      <alignment horizontal="justify" vertical="top" wrapText="1"/>
    </xf>
    <xf numFmtId="0" fontId="63" fillId="0" borderId="0" xfId="0" applyFont="1" applyBorder="1" applyAlignment="1">
      <alignment horizontal="left" vertical="top" wrapText="1"/>
    </xf>
    <xf numFmtId="0" fontId="63" fillId="6" borderId="0" xfId="263" applyFont="1" applyFill="1" applyAlignment="1">
      <protection locked="0"/>
    </xf>
    <xf numFmtId="0" fontId="63" fillId="0" borderId="0" xfId="263" applyFont="1">
      <protection locked="0"/>
    </xf>
    <xf numFmtId="0" fontId="63" fillId="6" borderId="0" xfId="247" applyFont="1" applyFill="1" applyAlignment="1" applyProtection="1">
      <alignment vertical="center"/>
    </xf>
    <xf numFmtId="0" fontId="70" fillId="6" borderId="0" xfId="263" applyFont="1" applyFill="1" applyAlignment="1">
      <protection locked="0"/>
    </xf>
    <xf numFmtId="0" fontId="70" fillId="6" borderId="0" xfId="263" applyFont="1" applyFill="1" applyAlignment="1">
      <alignment horizontal="left"/>
      <protection locked="0"/>
    </xf>
    <xf numFmtId="0" fontId="63" fillId="0" borderId="0" xfId="0" applyFont="1" applyBorder="1" applyAlignment="1">
      <alignment wrapText="1"/>
    </xf>
    <xf numFmtId="0" fontId="63" fillId="0" borderId="0" xfId="0" applyFont="1" applyBorder="1"/>
    <xf numFmtId="0" fontId="63" fillId="0" borderId="0" xfId="0" applyFont="1" applyBorder="1" applyAlignment="1">
      <alignment horizontal="left" vertical="top" indent="13"/>
    </xf>
    <xf numFmtId="0" fontId="63" fillId="0" borderId="0" xfId="0" applyFont="1" applyBorder="1" applyAlignment="1">
      <alignment horizontal="justify" vertical="top" wrapText="1"/>
    </xf>
    <xf numFmtId="0" fontId="12" fillId="0" borderId="0" xfId="0" applyFont="1" applyAlignment="1">
      <alignment vertical="center"/>
    </xf>
    <xf numFmtId="0" fontId="12" fillId="0" borderId="0" xfId="0" applyFont="1" applyAlignment="1">
      <alignment horizontal="left" vertical="center"/>
    </xf>
    <xf numFmtId="0" fontId="20" fillId="7" borderId="14" xfId="0" applyFont="1" applyFill="1" applyBorder="1" applyAlignment="1">
      <alignment horizontal="left" vertical="center" wrapText="1"/>
    </xf>
    <xf numFmtId="0" fontId="62" fillId="7" borderId="34" xfId="0" applyFont="1" applyFill="1" applyBorder="1" applyAlignment="1">
      <alignment horizontal="center" vertical="center" wrapText="1"/>
    </xf>
    <xf numFmtId="0" fontId="62" fillId="7" borderId="10"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63" fillId="7" borderId="0" xfId="0" applyFont="1" applyFill="1" applyAlignment="1">
      <alignment horizontal="left" vertical="center"/>
    </xf>
    <xf numFmtId="0" fontId="20" fillId="7" borderId="0" xfId="0" applyFont="1" applyFill="1" applyAlignment="1">
      <alignment horizontal="left" vertical="center"/>
    </xf>
    <xf numFmtId="0" fontId="11" fillId="0" borderId="14" xfId="254" applyFont="1" applyFill="1" applyBorder="1" applyAlignment="1">
      <alignment horizontal="center" vertical="center" wrapText="1"/>
    </xf>
    <xf numFmtId="0" fontId="38" fillId="0" borderId="0" xfId="254" applyFont="1" applyFill="1" applyAlignment="1">
      <alignment wrapText="1"/>
    </xf>
    <xf numFmtId="0" fontId="11" fillId="0" borderId="14" xfId="268" applyNumberFormat="1" applyFont="1" applyFill="1" applyBorder="1" applyAlignment="1" applyProtection="1">
      <alignment horizontal="center" vertical="center" wrapText="1"/>
      <protection locked="0"/>
    </xf>
    <xf numFmtId="0" fontId="39" fillId="0" borderId="0" xfId="254" applyFont="1" applyFill="1" applyAlignment="1">
      <alignment wrapText="1"/>
    </xf>
    <xf numFmtId="0" fontId="12" fillId="0" borderId="14" xfId="268" applyNumberFormat="1" applyFont="1" applyFill="1" applyBorder="1" applyAlignment="1" applyProtection="1">
      <alignment horizontal="center" vertical="center" wrapText="1"/>
      <protection locked="0"/>
    </xf>
    <xf numFmtId="173" fontId="12" fillId="0" borderId="14" xfId="268" applyNumberFormat="1" applyFont="1" applyFill="1" applyBorder="1" applyAlignment="1" applyProtection="1">
      <alignment horizontal="center" vertical="center" wrapText="1"/>
      <protection locked="0"/>
    </xf>
    <xf numFmtId="0" fontId="11" fillId="0" borderId="14" xfId="254" applyFont="1" applyFill="1" applyBorder="1" applyAlignment="1">
      <alignment horizontal="center" wrapText="1"/>
    </xf>
    <xf numFmtId="3" fontId="11" fillId="0" borderId="14" xfId="254" applyNumberFormat="1" applyFont="1" applyFill="1" applyBorder="1" applyAlignment="1">
      <alignment horizontal="center" wrapText="1"/>
    </xf>
    <xf numFmtId="0" fontId="12" fillId="0" borderId="0" xfId="254" applyFont="1" applyFill="1" applyAlignment="1">
      <alignment wrapText="1"/>
    </xf>
    <xf numFmtId="0" fontId="0" fillId="0" borderId="0" xfId="0" applyFill="1"/>
    <xf numFmtId="0" fontId="15" fillId="0" borderId="0" xfId="0" applyFont="1" applyFill="1" applyAlignment="1">
      <alignment horizontal="right"/>
    </xf>
    <xf numFmtId="0" fontId="65" fillId="0" borderId="0" xfId="0" applyFont="1" applyFill="1"/>
    <xf numFmtId="0" fontId="12" fillId="0" borderId="14" xfId="0" applyFont="1" applyFill="1" applyBorder="1" applyAlignment="1">
      <alignment horizontal="center" vertical="center" wrapText="1"/>
    </xf>
    <xf numFmtId="49" fontId="12" fillId="0" borderId="14" xfId="268" applyNumberFormat="1" applyFont="1" applyFill="1" applyBorder="1" applyAlignment="1" applyProtection="1">
      <alignment horizontal="center" vertical="center" wrapText="1"/>
      <protection locked="0"/>
    </xf>
    <xf numFmtId="3" fontId="12" fillId="0" borderId="14" xfId="268" applyNumberFormat="1" applyFont="1" applyFill="1" applyBorder="1" applyAlignment="1" applyProtection="1">
      <alignment horizontal="center" vertical="center" wrapText="1"/>
      <protection locked="0"/>
    </xf>
    <xf numFmtId="173" fontId="12" fillId="0" borderId="14" xfId="265" applyNumberFormat="1" applyFont="1" applyFill="1" applyBorder="1" applyAlignment="1">
      <alignment horizontal="center" vertical="center"/>
    </xf>
    <xf numFmtId="3" fontId="12" fillId="0" borderId="14" xfId="254" applyNumberFormat="1" applyFont="1" applyFill="1" applyBorder="1" applyAlignment="1">
      <alignment horizontal="center" vertical="center" wrapText="1"/>
    </xf>
    <xf numFmtId="0" fontId="12" fillId="0" borderId="30" xfId="0" applyFont="1" applyFill="1" applyBorder="1" applyAlignment="1">
      <alignment vertical="center" wrapText="1"/>
    </xf>
    <xf numFmtId="0" fontId="12" fillId="0" borderId="31" xfId="0" applyFont="1" applyFill="1" applyBorder="1" applyAlignment="1">
      <alignment horizontal="center" vertical="center" wrapText="1"/>
    </xf>
    <xf numFmtId="0" fontId="55" fillId="0" borderId="0" xfId="0" applyFont="1" applyFill="1"/>
    <xf numFmtId="0" fontId="12" fillId="0" borderId="0" xfId="254" applyFont="1" applyAlignment="1">
      <alignment horizontal="right" vertical="center" wrapText="1"/>
    </xf>
    <xf numFmtId="0" fontId="40" fillId="7" borderId="0" xfId="0" applyFont="1" applyFill="1" applyAlignment="1">
      <alignment wrapText="1"/>
    </xf>
    <xf numFmtId="0" fontId="4" fillId="0" borderId="0" xfId="0" applyFont="1" applyFill="1" applyAlignment="1">
      <alignment horizontal="left" vertical="top" wrapText="1"/>
    </xf>
    <xf numFmtId="49" fontId="52" fillId="6" borderId="0" xfId="0" applyNumberFormat="1" applyFont="1" applyFill="1" applyAlignment="1">
      <alignment horizontal="justify" vertical="top" wrapText="1"/>
    </xf>
    <xf numFmtId="0" fontId="13" fillId="8" borderId="0" xfId="0" applyFont="1" applyFill="1" applyAlignment="1">
      <alignment horizontal="justify" vertical="top" wrapText="1"/>
    </xf>
    <xf numFmtId="0" fontId="13" fillId="8" borderId="0" xfId="0" applyFont="1" applyFill="1" applyAlignment="1">
      <alignment wrapText="1"/>
    </xf>
    <xf numFmtId="0" fontId="12" fillId="0" borderId="30" xfId="0" applyFont="1" applyFill="1" applyBorder="1" applyAlignment="1">
      <alignment horizontal="center" vertical="center" wrapText="1"/>
    </xf>
    <xf numFmtId="0" fontId="71" fillId="0" borderId="0" xfId="0" applyFont="1" applyFill="1" applyAlignment="1">
      <alignment horizontal="center"/>
    </xf>
    <xf numFmtId="0" fontId="54" fillId="0" borderId="0" xfId="0" applyFont="1" applyFill="1" applyAlignment="1"/>
    <xf numFmtId="0" fontId="0" fillId="0" borderId="0" xfId="0" applyFill="1" applyAlignment="1"/>
    <xf numFmtId="0" fontId="72" fillId="0" borderId="14" xfId="254" applyFont="1" applyFill="1" applyBorder="1" applyAlignment="1">
      <alignment horizontal="center" wrapText="1"/>
    </xf>
    <xf numFmtId="0" fontId="11" fillId="0" borderId="0" xfId="254" applyFont="1" applyFill="1" applyAlignment="1">
      <alignment horizont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50" fillId="7" borderId="27" xfId="263" applyFont="1" applyFill="1" applyBorder="1" applyAlignment="1">
      <alignment horizontal="left" vertical="center"/>
      <protection locked="0"/>
    </xf>
    <xf numFmtId="0" fontId="50"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2" fillId="0" borderId="30" xfId="0" applyFont="1" applyFill="1" applyBorder="1" applyAlignment="1">
      <alignment horizontal="center" vertical="center" wrapText="1"/>
    </xf>
    <xf numFmtId="0" fontId="0" fillId="0" borderId="2" xfId="0" applyFill="1" applyBorder="1" applyAlignment="1">
      <alignment horizontal="center" vertical="center" wrapText="1"/>
    </xf>
    <xf numFmtId="0" fontId="0" fillId="0" borderId="31" xfId="0" applyFill="1" applyBorder="1" applyAlignment="1">
      <alignment horizontal="center" vertical="center" wrapText="1"/>
    </xf>
    <xf numFmtId="0" fontId="10" fillId="0" borderId="0" xfId="254" applyFont="1" applyAlignment="1">
      <alignment horizontal="left" vertical="center" wrapText="1"/>
    </xf>
    <xf numFmtId="0" fontId="0" fillId="0" borderId="0" xfId="0" applyAlignment="1">
      <alignment horizontal="left" vertical="center" wrapText="1"/>
    </xf>
    <xf numFmtId="0" fontId="71" fillId="0" borderId="0" xfId="0" applyFont="1" applyFill="1" applyAlignment="1">
      <alignment horizontal="center"/>
    </xf>
    <xf numFmtId="0" fontId="54" fillId="0" borderId="0" xfId="0" applyFont="1" applyFill="1" applyAlignment="1"/>
    <xf numFmtId="0" fontId="0" fillId="0" borderId="0" xfId="0" applyFill="1" applyAlignment="1"/>
    <xf numFmtId="0" fontId="12" fillId="0" borderId="2" xfId="0" applyFont="1" applyFill="1" applyBorder="1" applyAlignment="1">
      <alignment horizontal="center" vertical="center" wrapText="1"/>
    </xf>
    <xf numFmtId="0" fontId="64" fillId="0" borderId="0" xfId="0" applyFont="1" applyAlignment="1">
      <alignment horizontal="left" wrapText="1"/>
    </xf>
    <xf numFmtId="0" fontId="63" fillId="7" borderId="0" xfId="0" applyFont="1" applyFill="1" applyAlignment="1">
      <alignment horizontal="left" vertical="center"/>
    </xf>
    <xf numFmtId="0" fontId="12" fillId="7" borderId="0" xfId="0" applyFont="1" applyFill="1" applyAlignment="1">
      <alignment horizontal="left" vertical="center" wrapText="1"/>
    </xf>
    <xf numFmtId="0" fontId="16" fillId="7" borderId="0" xfId="0" applyFont="1" applyFill="1" applyAlignment="1">
      <alignment horizontal="left" vertical="center"/>
    </xf>
    <xf numFmtId="0" fontId="20" fillId="0" borderId="0" xfId="0" applyFont="1" applyAlignment="1">
      <alignment horizontal="left" vertical="center"/>
    </xf>
    <xf numFmtId="0" fontId="63" fillId="0" borderId="0" xfId="0" applyFont="1" applyAlignment="1">
      <alignment horizontal="left" vertical="center"/>
    </xf>
    <xf numFmtId="0" fontId="20" fillId="7" borderId="0" xfId="0" applyFont="1" applyFill="1" applyAlignment="1">
      <alignment horizontal="left" vertical="center"/>
    </xf>
    <xf numFmtId="0" fontId="20" fillId="7" borderId="18" xfId="0" applyFont="1" applyFill="1" applyBorder="1" applyAlignment="1">
      <alignment horizontal="left" vertical="center" wrapText="1"/>
    </xf>
    <xf numFmtId="0" fontId="61" fillId="7" borderId="36" xfId="0" applyFont="1" applyFill="1" applyBorder="1" applyAlignment="1">
      <alignment horizontal="left" vertical="center" wrapText="1"/>
    </xf>
    <xf numFmtId="0" fontId="63" fillId="7" borderId="0" xfId="0" applyFont="1" applyFill="1" applyAlignment="1">
      <alignment horizontal="left" vertical="center" wrapText="1"/>
    </xf>
    <xf numFmtId="0" fontId="20" fillId="7" borderId="14" xfId="0" applyFont="1" applyFill="1" applyBorder="1" applyAlignment="1">
      <alignment horizontal="left"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3" xfId="0" applyFont="1" applyFill="1" applyBorder="1" applyAlignment="1">
      <alignment horizontal="center" vertical="center" wrapText="1"/>
    </xf>
    <xf numFmtId="0" fontId="62" fillId="7" borderId="34" xfId="0" applyFont="1" applyFill="1" applyBorder="1" applyAlignment="1">
      <alignment horizontal="center" vertical="center" wrapText="1"/>
    </xf>
    <xf numFmtId="0" fontId="62" fillId="7" borderId="10" xfId="0" applyFont="1" applyFill="1" applyBorder="1" applyAlignment="1">
      <alignment horizontal="left" vertical="center" wrapText="1"/>
    </xf>
    <xf numFmtId="0" fontId="12" fillId="0" borderId="0" xfId="0" applyFont="1" applyAlignment="1">
      <alignment horizontal="left" vertical="center" wrapText="1"/>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Border="1" applyAlignment="1">
      <alignment horizontal="left" vertical="top"/>
    </xf>
    <xf numFmtId="0" fontId="12" fillId="0" borderId="14" xfId="0" applyFont="1" applyBorder="1" applyAlignment="1">
      <alignment horizontal="left" vertical="center"/>
    </xf>
    <xf numFmtId="0" fontId="12" fillId="0" borderId="0" xfId="247" applyFont="1" applyFill="1" applyAlignment="1" applyProtection="1">
      <alignment horizontal="left" vertical="center"/>
    </xf>
    <xf numFmtId="0" fontId="12" fillId="0" borderId="14" xfId="0" applyFont="1" applyBorder="1" applyAlignment="1">
      <alignment horizontal="center" vertical="top"/>
    </xf>
    <xf numFmtId="0" fontId="12" fillId="0" borderId="0" xfId="0" applyFont="1" applyAlignment="1">
      <alignment horizontal="center"/>
    </xf>
    <xf numFmtId="0" fontId="12" fillId="0" borderId="0" xfId="0" applyFont="1" applyBorder="1" applyAlignment="1">
      <alignment horizontal="center" vertical="top" wrapText="1" shrinkToFit="1"/>
    </xf>
    <xf numFmtId="0" fontId="12" fillId="0" borderId="30" xfId="0" applyFont="1" applyFill="1" applyBorder="1" applyAlignment="1">
      <alignment horizontal="left" vertical="top"/>
    </xf>
    <xf numFmtId="0" fontId="12" fillId="0" borderId="2" xfId="0" applyFont="1" applyFill="1" applyBorder="1" applyAlignment="1">
      <alignment horizontal="left" vertical="top"/>
    </xf>
    <xf numFmtId="0" fontId="12" fillId="0" borderId="31" xfId="0" applyFont="1" applyFill="1" applyBorder="1" applyAlignment="1">
      <alignment horizontal="left" vertical="top"/>
    </xf>
    <xf numFmtId="0" fontId="12" fillId="0" borderId="14" xfId="0" applyFont="1" applyFill="1" applyBorder="1" applyAlignment="1">
      <alignment horizontal="center" vertical="top"/>
    </xf>
    <xf numFmtId="0" fontId="63" fillId="0" borderId="14" xfId="0" applyFont="1" applyFill="1" applyBorder="1" applyAlignment="1">
      <alignment horizontal="center" vertical="top"/>
    </xf>
    <xf numFmtId="0" fontId="63" fillId="0" borderId="14" xfId="0" applyFont="1" applyBorder="1" applyAlignment="1">
      <alignment horizontal="center" vertical="top"/>
    </xf>
    <xf numFmtId="0" fontId="63" fillId="0" borderId="14" xfId="0" applyFont="1" applyBorder="1" applyAlignment="1">
      <alignment horizontal="left" vertical="center"/>
    </xf>
    <xf numFmtId="0" fontId="63" fillId="0" borderId="14" xfId="0" applyFont="1" applyFill="1" applyBorder="1" applyAlignment="1">
      <alignment horizontal="left" vertical="top"/>
    </xf>
    <xf numFmtId="0" fontId="63" fillId="0" borderId="0" xfId="0" applyFont="1" applyBorder="1" applyAlignment="1">
      <alignment horizontal="center" vertical="top"/>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16" fillId="0" borderId="4" xfId="0" applyFont="1" applyBorder="1" applyAlignment="1">
      <alignment horizontal="center" vertical="top"/>
    </xf>
    <xf numFmtId="0" fontId="16" fillId="0" borderId="5" xfId="0" applyFont="1" applyBorder="1" applyAlignment="1">
      <alignment horizontal="center" vertical="top"/>
    </xf>
    <xf numFmtId="0" fontId="16" fillId="0" borderId="14" xfId="0" applyFont="1" applyBorder="1" applyAlignment="1">
      <alignment horizontal="left" vertical="top"/>
    </xf>
    <xf numFmtId="3" fontId="18" fillId="0" borderId="28" xfId="266" applyNumberFormat="1" applyFont="1" applyFill="1" applyBorder="1" applyAlignment="1" applyProtection="1">
      <alignment horizontal="center" vertical="center" wrapText="1"/>
    </xf>
    <xf numFmtId="3" fontId="18" fillId="0" borderId="29" xfId="266" applyNumberFormat="1" applyFont="1" applyFill="1" applyBorder="1" applyAlignment="1" applyProtection="1">
      <alignment horizontal="center" vertical="center" wrapText="1"/>
    </xf>
    <xf numFmtId="0" fontId="63" fillId="0" borderId="14" xfId="0" applyFont="1" applyBorder="1" applyAlignment="1">
      <alignment horizontal="left" vertical="top"/>
    </xf>
    <xf numFmtId="0" fontId="63" fillId="0" borderId="4" xfId="0" applyFont="1" applyBorder="1" applyAlignment="1">
      <alignment horizontal="center" vertical="top"/>
    </xf>
    <xf numFmtId="0" fontId="63" fillId="0" borderId="5" xfId="0" applyFont="1" applyBorder="1" applyAlignment="1">
      <alignment horizontal="center" vertical="top"/>
    </xf>
    <xf numFmtId="0" fontId="63" fillId="0" borderId="0" xfId="247" applyFont="1" applyFill="1" applyAlignment="1" applyProtection="1">
      <alignment horizontal="left" vertical="center"/>
    </xf>
    <xf numFmtId="0" fontId="63" fillId="0" borderId="0" xfId="0" applyFont="1" applyAlignment="1">
      <alignment horizontal="center"/>
    </xf>
    <xf numFmtId="0" fontId="63" fillId="0" borderId="30" xfId="0" applyFont="1" applyFill="1" applyBorder="1" applyAlignment="1">
      <alignment horizontal="left" vertical="top"/>
    </xf>
    <xf numFmtId="0" fontId="63" fillId="0" borderId="2" xfId="0" applyFont="1" applyFill="1" applyBorder="1" applyAlignment="1">
      <alignment horizontal="left" vertical="top"/>
    </xf>
    <xf numFmtId="0" fontId="63" fillId="0" borderId="31" xfId="0" applyFont="1" applyFill="1" applyBorder="1" applyAlignment="1">
      <alignment horizontal="left" vertical="top"/>
    </xf>
  </cellXfs>
  <cellStyles count="285">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81"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1кв" xfId="265" xr:uid="{00000000-0005-0000-0000-00000A010000}"/>
    <cellStyle name="Обычный_Произ. программа на 1 кв ЮАТ-1 с ЮНГ 30.01.04" xfId="266" xr:uid="{00000000-0005-0000-0000-00000B010000}"/>
    <cellStyle name="Обычный_Техническое описание (заднание) НФ-НПУ12 Д10" xfId="267" xr:uid="{00000000-0005-0000-0000-00000C010000}"/>
    <cellStyle name="Обычный_ЮНГ_Экономика_2008_факт" xfId="268" xr:uid="{00000000-0005-0000-0000-00000D010000}"/>
    <cellStyle name="Процентный 2" xfId="269" xr:uid="{00000000-0005-0000-0000-00000E010000}"/>
    <cellStyle name="Процентный 2 2" xfId="270" xr:uid="{00000000-0005-0000-0000-00000F010000}"/>
    <cellStyle name="Процентный 2 3" xfId="271" xr:uid="{00000000-0005-0000-0000-000010010000}"/>
    <cellStyle name="Процентный 3" xfId="272" xr:uid="{00000000-0005-0000-0000-000011010000}"/>
    <cellStyle name="Процентный 4" xfId="273" xr:uid="{00000000-0005-0000-0000-000012010000}"/>
    <cellStyle name="Стиль 1" xfId="274" xr:uid="{00000000-0005-0000-0000-000013010000}"/>
    <cellStyle name="Стиль 1 2" xfId="275" xr:uid="{00000000-0005-0000-0000-000014010000}"/>
    <cellStyle name="Стиль 1 3" xfId="282" xr:uid="{00000000-0005-0000-0000-000015010000}"/>
    <cellStyle name="Тысячи [0]_&quot;АПАТИТ&quot;" xfId="276" xr:uid="{00000000-0005-0000-0000-000016010000}"/>
    <cellStyle name="Тысячи [а]" xfId="277" xr:uid="{00000000-0005-0000-0000-000017010000}"/>
    <cellStyle name="Тысячи_&quot;АПАТИТ&quot;" xfId="278" xr:uid="{00000000-0005-0000-0000-000018010000}"/>
    <cellStyle name="Финансовый 2" xfId="279" xr:uid="{00000000-0005-0000-0000-000019010000}"/>
    <cellStyle name="Финансовый 2 2" xfId="280" xr:uid="{00000000-0005-0000-0000-00001A010000}"/>
    <cellStyle name="Финансовый 3" xfId="283" xr:uid="{00000000-0005-0000-0000-00001B010000}"/>
    <cellStyle name="Финансовый 5" xfId="284" xr:uid="{00000000-0005-0000-0000-00001C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9" Type="http://schemas.openxmlformats.org/officeDocument/2006/relationships/theme" Target="theme/theme1.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ql\OBMEN\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453-2\&#1086;&#1073;&#1097;&#1072;&#1103;\453-2\D\&#1041;&#1048;&#1047;&#1053;&#1045;&#1057;%20&#1055;&#1051;&#1040;&#1053;&#1067;%20&#1050;%20&#1055;&#1056;&#1040;&#1042;&#1051;&#1045;&#1053;&#1048;&#1070;\&#1057;&#1090;&#1072;&#1074;&#1088;&#1086;&#1087;&#1086;&#1083;&#1100;&#1085;&#1077;&#1092;&#1090;&#1077;&#1075;&#1072;&#1079;%20&#1086;&#1090;%2005.12\&#1088;&#1072;&#1079;&#1076;&#1077;&#1083;%209\%209%202002%20%20%201.12.2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ql\OBMEN\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ql\OBMEN\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ормальный"/>
      <sheetName val="Лист2"/>
      <sheetName val="нормальный (2)"/>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Прибыль опл"/>
      <sheetName val="FES"/>
      <sheetName val="СУТТ"/>
      <sheetName val="начало"/>
      <sheetName val="Destination"/>
      <sheetName val="нормальный_(2)"/>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Пр. БС-11"/>
      <sheetName val="анализ 2003_2004исполнение МТО"/>
      <sheetName val="Настр"/>
      <sheetName val=" 9 2002   1.12.2001"/>
      <sheetName val="Смета"/>
      <sheetName val="Шкаф"/>
      <sheetName val="Коэфф1."/>
      <sheetName val="Прайс лист"/>
      <sheetName val="Перечень вариантов"/>
      <sheetName val="Основные показатели"/>
      <sheetName val="топография"/>
      <sheetName val="Лист3"/>
      <sheetName val="Данные для расчёта сметы"/>
      <sheetName val="История"/>
      <sheetName val="Input"/>
      <sheetName val="Calculation"/>
      <sheetName val="sapactivexlhiddensheet"/>
      <sheetName val="данные"/>
      <sheetName val="АУП"/>
      <sheetName val="СметаСводная Рыб"/>
      <sheetName val="Control"/>
      <sheetName val="ЭХЗ"/>
      <sheetName val="Смета доходов"/>
      <sheetName val="обзор"/>
      <sheetName val="DIF-6"/>
      <sheetName val="янв-март_2009"/>
      <sheetName val="база общ"/>
      <sheetName val="s"/>
      <sheetName val="нормальный_(2)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Прибыль_опл"/>
      <sheetName val="Пр__БС-11"/>
      <sheetName val="анализ_2003_2004исполнение_МТО"/>
      <sheetName val="_9_2002___1_12_2001"/>
      <sheetName val="Баланс (Ф1)"/>
      <sheetName val="Table"/>
      <sheetName val="Instructions"/>
      <sheetName val=""/>
      <sheetName val="_x0000__x0001__x0000__x0000__x0000_|2_x001b_0_x0019__x0004__x0000__x0000__x0019__x0004__x0000__x0000__x0001__x0000__x0000__x0000__x0000__x0000__x0000__x0000__x0000__x0000__x0000__x0000__x0000__x0000_"/>
      <sheetName val="?_x0001_???|2_x001b_0_x0019__x0004_??_x0019__x0004_??_x0001_?????????????"/>
      <sheetName val="Коэфф1_"/>
      <sheetName val="Прайс_лист"/>
      <sheetName val="Перечень_вариантов"/>
      <sheetName val="Основные_показатели"/>
      <sheetName val="Данные_для_расчёта_сметы"/>
    </sheetNames>
    <sheetDataSet>
      <sheetData sheetId="0" refreshError="1"/>
      <sheetData sheetId="1" refreshError="1">
        <row r="5">
          <cell r="E5">
            <v>20</v>
          </cell>
        </row>
        <row r="6">
          <cell r="E6">
            <v>0</v>
          </cell>
        </row>
        <row r="11">
          <cell r="E11">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zoomScale="80" zoomScaleNormal="55" zoomScaleSheetLayoutView="80" workbookViewId="0">
      <selection activeCell="C16" sqref="C16:D16"/>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6"/>
    </row>
    <row r="2" spans="1:10" ht="18.75">
      <c r="A2" s="61"/>
      <c r="B2" s="62"/>
      <c r="D2" s="76"/>
    </row>
    <row r="3" spans="1:10" ht="18.75">
      <c r="A3" s="61"/>
      <c r="B3" s="63"/>
      <c r="C3" s="261"/>
      <c r="D3" s="261"/>
    </row>
    <row r="4" spans="1:10" ht="18.75">
      <c r="A4" s="61"/>
      <c r="B4" s="63"/>
      <c r="C4" s="261"/>
      <c r="D4" s="261"/>
    </row>
    <row r="5" spans="1:10" ht="48.75" customHeight="1">
      <c r="A5" s="61"/>
      <c r="B5" s="64"/>
      <c r="D5" s="107"/>
    </row>
    <row r="6" spans="1:10" ht="23.25" customHeight="1">
      <c r="A6" s="61"/>
      <c r="B6" s="65"/>
      <c r="C6" s="262"/>
      <c r="D6" s="262"/>
    </row>
    <row r="7" spans="1:10" ht="18.75">
      <c r="A7" s="61"/>
      <c r="B7" s="65"/>
      <c r="C7" s="78"/>
      <c r="D7" s="78"/>
    </row>
    <row r="8" spans="1:10" ht="18.75">
      <c r="A8" s="61"/>
      <c r="B8" s="62"/>
      <c r="D8" s="78"/>
    </row>
    <row r="9" spans="1:10" ht="18.75">
      <c r="A9" s="49"/>
      <c r="B9" s="59"/>
      <c r="C9" s="48"/>
      <c r="D9" s="78"/>
    </row>
    <row r="10" spans="1:10" ht="18.75">
      <c r="A10" s="49"/>
      <c r="B10" s="59"/>
      <c r="C10" s="48"/>
      <c r="D10" s="50"/>
    </row>
    <row r="11" spans="1:10" ht="30" customHeight="1" thickBot="1">
      <c r="A11" s="32"/>
      <c r="B11" s="40"/>
      <c r="C11" s="58"/>
      <c r="D11" s="77"/>
    </row>
    <row r="12" spans="1:10" ht="27.6" customHeight="1" thickBot="1">
      <c r="A12" s="263" t="s">
        <v>55</v>
      </c>
      <c r="B12" s="264"/>
      <c r="C12" s="264"/>
      <c r="D12" s="265"/>
      <c r="E12" s="33"/>
      <c r="F12" s="33"/>
    </row>
    <row r="13" spans="1:10" ht="18.75">
      <c r="A13" s="32"/>
      <c r="B13" s="35"/>
      <c r="C13" s="36"/>
      <c r="D13" s="33"/>
      <c r="E13" s="33"/>
      <c r="F13" s="37"/>
      <c r="G13" s="37"/>
      <c r="H13" s="37"/>
      <c r="I13" s="37"/>
      <c r="J13" s="37"/>
    </row>
    <row r="14" spans="1:10" ht="20.25">
      <c r="A14" s="32"/>
      <c r="B14" s="38"/>
      <c r="C14" s="266"/>
      <c r="D14" s="266"/>
      <c r="E14" s="33"/>
      <c r="F14" s="33"/>
    </row>
    <row r="15" spans="1:10">
      <c r="A15" s="32"/>
      <c r="B15" s="35"/>
      <c r="C15" s="36"/>
      <c r="D15" s="33"/>
      <c r="E15" s="33"/>
      <c r="F15" s="33"/>
    </row>
    <row r="16" spans="1:10" ht="61.5" customHeight="1">
      <c r="A16" s="32"/>
      <c r="B16" s="39" t="s">
        <v>51</v>
      </c>
      <c r="C16" s="267" t="s">
        <v>359</v>
      </c>
      <c r="D16" s="267"/>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68" t="s">
        <v>52</v>
      </c>
      <c r="C20" s="268"/>
      <c r="D20" s="33"/>
      <c r="E20" s="33"/>
      <c r="F20" s="33"/>
    </row>
    <row r="21" spans="1:7" ht="24.95" customHeight="1">
      <c r="A21" s="43" t="s">
        <v>53</v>
      </c>
      <c r="B21" s="260" t="s">
        <v>59</v>
      </c>
      <c r="C21" s="260"/>
      <c r="D21" s="44"/>
      <c r="E21" s="46"/>
      <c r="F21" s="45"/>
    </row>
    <row r="22" spans="1:7" ht="24.95" customHeight="1">
      <c r="A22" s="43" t="s">
        <v>54</v>
      </c>
      <c r="B22" s="260" t="s">
        <v>94</v>
      </c>
      <c r="C22" s="260"/>
      <c r="D22" s="44"/>
      <c r="E22" s="46"/>
      <c r="F22" s="45"/>
    </row>
    <row r="23" spans="1:7" ht="24.95" customHeight="1">
      <c r="A23" s="74" t="s">
        <v>84</v>
      </c>
      <c r="B23" s="260" t="s">
        <v>293</v>
      </c>
      <c r="C23" s="260"/>
      <c r="D23" s="72"/>
      <c r="E23" s="46"/>
      <c r="F23" s="45"/>
    </row>
    <row r="24" spans="1:7" ht="24.95" customHeight="1">
      <c r="A24" s="74" t="s">
        <v>280</v>
      </c>
      <c r="B24" s="260" t="s">
        <v>281</v>
      </c>
      <c r="C24" s="260"/>
      <c r="D24" s="72"/>
      <c r="E24" s="46"/>
      <c r="F24" s="45"/>
    </row>
    <row r="25" spans="1:7" s="50" customFormat="1" ht="21.75" customHeight="1">
      <c r="A25" s="34"/>
      <c r="B25" s="75" t="s">
        <v>61</v>
      </c>
      <c r="C25" s="53"/>
      <c r="D25" s="54"/>
      <c r="E25" s="67"/>
      <c r="F25" s="67"/>
      <c r="G25" s="68"/>
    </row>
    <row r="26" spans="1:7" s="50" customFormat="1" ht="21.75" customHeight="1">
      <c r="A26" s="34"/>
      <c r="B26" s="75"/>
      <c r="C26" s="53"/>
      <c r="D26" s="54"/>
      <c r="E26" s="67"/>
      <c r="F26" s="67"/>
      <c r="G26" s="68"/>
    </row>
    <row r="27" spans="1:7" s="50" customFormat="1" ht="21.75" customHeight="1">
      <c r="A27" s="34"/>
      <c r="B27" s="75"/>
      <c r="C27" s="79"/>
      <c r="D27" s="73"/>
      <c r="E27" s="47"/>
      <c r="F27" s="47"/>
      <c r="G27" s="51"/>
    </row>
    <row r="28" spans="1:7" s="50" customFormat="1" ht="18.75">
      <c r="A28" s="34"/>
      <c r="B28" s="52"/>
      <c r="C28" s="53"/>
      <c r="D28" s="54"/>
      <c r="E28" s="67"/>
      <c r="F28" s="69"/>
      <c r="G28" s="68"/>
    </row>
    <row r="29" spans="1:7" ht="18.75">
      <c r="A29" s="67"/>
      <c r="B29" s="67"/>
      <c r="C29" s="67"/>
      <c r="D29" s="67"/>
      <c r="E29" s="33"/>
      <c r="F29" s="68"/>
    </row>
    <row r="30" spans="1:7">
      <c r="A30" s="32"/>
      <c r="B30" s="70"/>
      <c r="C30" s="71"/>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210FC8-6BE9-4454-B42C-3C7D685BCF63}">
  <dimension ref="A1:J85"/>
  <sheetViews>
    <sheetView view="pageBreakPreview" zoomScale="85" zoomScaleNormal="70" zoomScaleSheetLayoutView="85" workbookViewId="0">
      <selection activeCell="A82" sqref="A82"/>
    </sheetView>
  </sheetViews>
  <sheetFormatPr defaultRowHeight="15.75"/>
  <cols>
    <col min="1" max="1" width="159.140625" style="106" customWidth="1"/>
    <col min="2" max="2" width="124.140625" style="92" customWidth="1"/>
    <col min="3" max="16384" width="9.140625" style="92"/>
  </cols>
  <sheetData>
    <row r="1" spans="1:9">
      <c r="A1" s="118" t="s">
        <v>62</v>
      </c>
    </row>
    <row r="2" spans="1:9">
      <c r="A2" s="118" t="s">
        <v>63</v>
      </c>
    </row>
    <row r="3" spans="1:9" s="94" customFormat="1" ht="27.6" customHeight="1">
      <c r="A3" s="119" t="s">
        <v>60</v>
      </c>
      <c r="B3" s="93"/>
      <c r="D3" s="95"/>
      <c r="E3" s="95"/>
      <c r="F3" s="95"/>
      <c r="G3" s="95"/>
      <c r="H3" s="95"/>
      <c r="I3" s="95"/>
    </row>
    <row r="4" spans="1:9" s="95" customFormat="1">
      <c r="A4" s="112" t="s">
        <v>56</v>
      </c>
      <c r="B4" s="96"/>
    </row>
    <row r="5" spans="1:9" s="95" customFormat="1">
      <c r="A5" s="120" t="s">
        <v>57</v>
      </c>
      <c r="B5" s="97"/>
    </row>
    <row r="6" spans="1:9" s="95" customFormat="1" ht="33.75" customHeight="1">
      <c r="A6" s="117" t="s">
        <v>337</v>
      </c>
      <c r="B6" s="98"/>
    </row>
    <row r="7" spans="1:9" s="95" customFormat="1">
      <c r="A7" s="112" t="s">
        <v>58</v>
      </c>
      <c r="B7" s="97"/>
    </row>
    <row r="8" spans="1:9" s="95" customFormat="1">
      <c r="A8" s="108" t="s">
        <v>305</v>
      </c>
      <c r="B8" s="98"/>
    </row>
    <row r="9" spans="1:9" s="95" customFormat="1">
      <c r="A9" s="112" t="s">
        <v>328</v>
      </c>
      <c r="B9" s="97"/>
    </row>
    <row r="10" spans="1:9" s="95" customFormat="1" ht="21" customHeight="1">
      <c r="A10" s="108" t="s">
        <v>338</v>
      </c>
      <c r="B10" s="98"/>
    </row>
    <row r="11" spans="1:9" s="95" customFormat="1">
      <c r="A11" s="112" t="s">
        <v>329</v>
      </c>
      <c r="B11" s="97"/>
    </row>
    <row r="12" spans="1:9" s="84" customFormat="1" ht="27.75" customHeight="1">
      <c r="A12" s="113" t="s">
        <v>341</v>
      </c>
      <c r="B12" s="83"/>
    </row>
    <row r="13" spans="1:9" s="84" customFormat="1" ht="21.75" customHeight="1">
      <c r="A13" s="113" t="s">
        <v>330</v>
      </c>
      <c r="B13" s="83"/>
    </row>
    <row r="14" spans="1:9" s="84" customFormat="1" ht="37.5" customHeight="1">
      <c r="A14" s="249" t="s">
        <v>331</v>
      </c>
      <c r="B14" s="83"/>
    </row>
    <row r="15" spans="1:9" s="84" customFormat="1" ht="19.5" customHeight="1">
      <c r="A15" s="249" t="s">
        <v>332</v>
      </c>
      <c r="B15" s="83"/>
    </row>
    <row r="16" spans="1:9" s="84" customFormat="1" ht="23.25" customHeight="1">
      <c r="A16" s="249" t="s">
        <v>333</v>
      </c>
      <c r="B16" s="83"/>
    </row>
    <row r="17" spans="1:2" s="95" customFormat="1" ht="19.5" customHeight="1">
      <c r="A17" s="89" t="s">
        <v>99</v>
      </c>
      <c r="B17" s="98"/>
    </row>
    <row r="18" spans="1:2" s="86" customFormat="1" ht="30">
      <c r="A18" s="90" t="s">
        <v>360</v>
      </c>
      <c r="B18" s="85"/>
    </row>
    <row r="19" spans="1:2" s="86" customFormat="1" ht="144.75" customHeight="1">
      <c r="A19" s="109" t="s">
        <v>342</v>
      </c>
      <c r="B19" s="85"/>
    </row>
    <row r="20" spans="1:2" s="100" customFormat="1" ht="50.25" customHeight="1">
      <c r="A20" s="109" t="s">
        <v>115</v>
      </c>
      <c r="B20" s="99"/>
    </row>
    <row r="21" spans="1:2" s="100" customFormat="1" ht="33.75" customHeight="1">
      <c r="A21" s="90" t="s">
        <v>111</v>
      </c>
      <c r="B21" s="99"/>
    </row>
    <row r="22" spans="1:2" s="100" customFormat="1" ht="47.25" customHeight="1">
      <c r="A22" s="109" t="s">
        <v>112</v>
      </c>
      <c r="B22" s="99"/>
    </row>
    <row r="23" spans="1:2" s="100" customFormat="1" ht="76.5" customHeight="1">
      <c r="A23" s="109" t="s">
        <v>343</v>
      </c>
      <c r="B23" s="99"/>
    </row>
    <row r="24" spans="1:2" s="100" customFormat="1" ht="52.5" customHeight="1">
      <c r="A24" s="109" t="s">
        <v>113</v>
      </c>
      <c r="B24" s="99"/>
    </row>
    <row r="25" spans="1:2" s="95" customFormat="1" ht="34.5" customHeight="1">
      <c r="A25" s="89" t="s">
        <v>64</v>
      </c>
      <c r="B25" s="98"/>
    </row>
    <row r="26" spans="1:2" s="253" customFormat="1" ht="39.75" customHeight="1">
      <c r="A26" s="250" t="s">
        <v>356</v>
      </c>
      <c r="B26" s="252"/>
    </row>
    <row r="27" spans="1:2" s="95" customFormat="1" ht="41.25" customHeight="1">
      <c r="A27" s="87" t="s">
        <v>95</v>
      </c>
      <c r="B27" s="98"/>
    </row>
    <row r="28" spans="1:2" s="95" customFormat="1" ht="39.75" customHeight="1">
      <c r="A28" s="87" t="s">
        <v>96</v>
      </c>
      <c r="B28" s="98"/>
    </row>
    <row r="29" spans="1:2" s="95" customFormat="1" ht="17.25" customHeight="1">
      <c r="A29" s="87" t="s">
        <v>97</v>
      </c>
      <c r="B29" s="98"/>
    </row>
    <row r="30" spans="1:2" s="95" customFormat="1" ht="17.25" customHeight="1">
      <c r="A30" s="87" t="s">
        <v>65</v>
      </c>
      <c r="B30" s="98"/>
    </row>
    <row r="31" spans="1:2" s="95" customFormat="1" ht="17.25" customHeight="1">
      <c r="A31" s="87" t="s">
        <v>66</v>
      </c>
      <c r="B31" s="98"/>
    </row>
    <row r="32" spans="1:2" s="95" customFormat="1" ht="17.25" customHeight="1">
      <c r="A32" s="87" t="s">
        <v>67</v>
      </c>
      <c r="B32" s="98"/>
    </row>
    <row r="33" spans="1:2" s="95" customFormat="1" ht="17.25" customHeight="1">
      <c r="A33" s="87" t="s">
        <v>119</v>
      </c>
      <c r="B33" s="98"/>
    </row>
    <row r="34" spans="1:2" s="95" customFormat="1" ht="17.25" customHeight="1">
      <c r="A34" s="87" t="s">
        <v>339</v>
      </c>
      <c r="B34" s="98"/>
    </row>
    <row r="35" spans="1:2" s="95" customFormat="1" ht="27" customHeight="1">
      <c r="A35" s="114" t="s">
        <v>68</v>
      </c>
      <c r="B35" s="98"/>
    </row>
    <row r="36" spans="1:2" s="100" customFormat="1" ht="48.75" customHeight="1">
      <c r="A36" s="110" t="s">
        <v>98</v>
      </c>
      <c r="B36" s="99"/>
    </row>
    <row r="37" spans="1:2" s="100" customFormat="1" ht="63" customHeight="1">
      <c r="A37" s="111" t="s">
        <v>117</v>
      </c>
      <c r="B37" s="101"/>
    </row>
    <row r="38" spans="1:2" s="100" customFormat="1" ht="65.25" customHeight="1">
      <c r="A38" s="111" t="s">
        <v>344</v>
      </c>
      <c r="B38" s="101"/>
    </row>
    <row r="39" spans="1:2" s="100" customFormat="1" ht="167.25" customHeight="1">
      <c r="A39" s="111" t="s">
        <v>340</v>
      </c>
      <c r="B39" s="101"/>
    </row>
    <row r="40" spans="1:2" s="100" customFormat="1" ht="59.25" customHeight="1">
      <c r="A40" s="111" t="s">
        <v>120</v>
      </c>
      <c r="B40" s="101"/>
    </row>
    <row r="41" spans="1:2" s="95" customFormat="1" ht="21.75" customHeight="1">
      <c r="A41" s="112" t="s">
        <v>100</v>
      </c>
      <c r="B41" s="98"/>
    </row>
    <row r="42" spans="1:2" s="84" customFormat="1" ht="21.75" customHeight="1">
      <c r="A42" s="115" t="s">
        <v>92</v>
      </c>
      <c r="B42" s="83"/>
    </row>
    <row r="43" spans="1:2" s="84" customFormat="1" ht="20.25" customHeight="1">
      <c r="A43" s="115" t="s">
        <v>93</v>
      </c>
      <c r="B43" s="83"/>
    </row>
    <row r="44" spans="1:2" s="84" customFormat="1" ht="30.75" customHeight="1">
      <c r="A44" s="115" t="s">
        <v>69</v>
      </c>
      <c r="B44" s="83"/>
    </row>
    <row r="45" spans="1:2" s="84" customFormat="1" ht="58.5" customHeight="1">
      <c r="A45" s="115" t="s">
        <v>70</v>
      </c>
      <c r="B45" s="83"/>
    </row>
    <row r="46" spans="1:2" s="84" customFormat="1" ht="70.5" customHeight="1">
      <c r="A46" s="108" t="s">
        <v>71</v>
      </c>
      <c r="B46" s="83"/>
    </row>
    <row r="47" spans="1:2" s="84" customFormat="1" ht="53.25" customHeight="1">
      <c r="A47" s="108" t="s">
        <v>116</v>
      </c>
      <c r="B47" s="83"/>
    </row>
    <row r="48" spans="1:2" s="84" customFormat="1" ht="88.5" customHeight="1">
      <c r="A48" s="108" t="s">
        <v>334</v>
      </c>
      <c r="B48" s="83"/>
    </row>
    <row r="49" spans="1:2" s="84" customFormat="1" ht="27" customHeight="1">
      <c r="A49" s="87" t="s">
        <v>72</v>
      </c>
      <c r="B49" s="83"/>
    </row>
    <row r="50" spans="1:2" s="95" customFormat="1" ht="21.75" customHeight="1">
      <c r="A50" s="112" t="s">
        <v>73</v>
      </c>
      <c r="B50" s="98"/>
    </row>
    <row r="51" spans="1:2" s="95" customFormat="1" ht="25.5" customHeight="1">
      <c r="A51" s="115" t="s">
        <v>74</v>
      </c>
      <c r="B51" s="98"/>
    </row>
    <row r="52" spans="1:2" s="95" customFormat="1" ht="68.25" customHeight="1">
      <c r="A52" s="115" t="s">
        <v>357</v>
      </c>
      <c r="B52" s="98"/>
    </row>
    <row r="53" spans="1:2" s="95" customFormat="1" ht="47.25" customHeight="1">
      <c r="A53" s="115" t="s">
        <v>361</v>
      </c>
      <c r="B53" s="98"/>
    </row>
    <row r="54" spans="1:2" s="95" customFormat="1" ht="42" customHeight="1">
      <c r="A54" s="115" t="s">
        <v>362</v>
      </c>
      <c r="B54" s="98"/>
    </row>
    <row r="55" spans="1:2" s="95" customFormat="1" ht="35.25" customHeight="1">
      <c r="A55" s="201" t="s">
        <v>363</v>
      </c>
      <c r="B55" s="98"/>
    </row>
    <row r="56" spans="1:2" s="95" customFormat="1" ht="55.5" customHeight="1">
      <c r="A56" s="115" t="s">
        <v>364</v>
      </c>
      <c r="B56" s="98"/>
    </row>
    <row r="57" spans="1:2" s="95" customFormat="1" ht="36" customHeight="1">
      <c r="A57" s="115" t="s">
        <v>365</v>
      </c>
      <c r="B57" s="98"/>
    </row>
    <row r="58" spans="1:2" s="95" customFormat="1" ht="55.5" customHeight="1">
      <c r="A58" s="115" t="s">
        <v>366</v>
      </c>
      <c r="B58" s="98"/>
    </row>
    <row r="59" spans="1:2" s="95" customFormat="1" ht="30.75" customHeight="1">
      <c r="A59" s="114" t="s">
        <v>75</v>
      </c>
      <c r="B59" s="98"/>
    </row>
    <row r="60" spans="1:2" s="95" customFormat="1" ht="30">
      <c r="A60" s="154" t="s">
        <v>160</v>
      </c>
      <c r="B60" s="251"/>
    </row>
    <row r="61" spans="1:2" s="95" customFormat="1">
      <c r="A61" s="154" t="s">
        <v>161</v>
      </c>
      <c r="B61" s="98"/>
    </row>
    <row r="62" spans="1:2" s="95" customFormat="1" ht="81.75" customHeight="1">
      <c r="A62" s="155" t="s">
        <v>345</v>
      </c>
      <c r="B62" s="98"/>
    </row>
    <row r="63" spans="1:2" s="95" customFormat="1" ht="171.75" customHeight="1">
      <c r="A63" s="156" t="s">
        <v>346</v>
      </c>
      <c r="B63" s="98"/>
    </row>
    <row r="64" spans="1:2" s="95" customFormat="1" ht="30">
      <c r="A64" s="154" t="s">
        <v>347</v>
      </c>
      <c r="B64" s="98"/>
    </row>
    <row r="65" spans="1:2" s="95" customFormat="1" ht="30">
      <c r="A65" s="154" t="s">
        <v>348</v>
      </c>
      <c r="B65" s="98"/>
    </row>
    <row r="66" spans="1:2" s="95" customFormat="1" ht="75">
      <c r="A66" s="155" t="s">
        <v>349</v>
      </c>
      <c r="B66" s="98"/>
    </row>
    <row r="67" spans="1:2" s="95" customFormat="1" ht="105">
      <c r="A67" s="157" t="s">
        <v>350</v>
      </c>
      <c r="B67" s="98"/>
    </row>
    <row r="68" spans="1:2" s="95" customFormat="1" ht="30">
      <c r="A68" s="158" t="s">
        <v>351</v>
      </c>
      <c r="B68" s="98"/>
    </row>
    <row r="69" spans="1:2" s="95" customFormat="1">
      <c r="A69" s="116" t="s">
        <v>352</v>
      </c>
      <c r="B69" s="98"/>
    </row>
    <row r="70" spans="1:2" s="95" customFormat="1" ht="30">
      <c r="A70" s="116" t="s">
        <v>353</v>
      </c>
      <c r="B70" s="98"/>
    </row>
    <row r="71" spans="1:2" s="95" customFormat="1" ht="75">
      <c r="A71" s="116" t="s">
        <v>354</v>
      </c>
      <c r="B71" s="98"/>
    </row>
    <row r="72" spans="1:2" s="95" customFormat="1" ht="105">
      <c r="A72" s="88" t="s">
        <v>355</v>
      </c>
      <c r="B72" s="98"/>
    </row>
    <row r="73" spans="1:2" s="95" customFormat="1">
      <c r="A73" s="112" t="s">
        <v>76</v>
      </c>
      <c r="B73" s="97"/>
    </row>
    <row r="74" spans="1:2" s="95" customFormat="1" ht="49.5" customHeight="1">
      <c r="A74" s="109" t="s">
        <v>335</v>
      </c>
      <c r="B74" s="102"/>
    </row>
    <row r="75" spans="1:2" s="95" customFormat="1" ht="44.25" customHeight="1">
      <c r="A75" s="90" t="s">
        <v>77</v>
      </c>
      <c r="B75" s="102"/>
    </row>
    <row r="76" spans="1:2" s="95" customFormat="1" ht="21" customHeight="1">
      <c r="A76" s="112" t="s">
        <v>101</v>
      </c>
      <c r="B76" s="102"/>
    </row>
    <row r="77" spans="1:2" s="95" customFormat="1" ht="18.75" customHeight="1">
      <c r="A77" s="108" t="s">
        <v>78</v>
      </c>
      <c r="B77" s="102"/>
    </row>
    <row r="78" spans="1:2" s="95" customFormat="1">
      <c r="A78" s="112" t="s">
        <v>79</v>
      </c>
      <c r="B78" s="98"/>
    </row>
    <row r="79" spans="1:2" s="95" customFormat="1" ht="45.75" customHeight="1">
      <c r="A79" s="117" t="s">
        <v>80</v>
      </c>
      <c r="B79" s="98"/>
    </row>
    <row r="80" spans="1:2" s="95" customFormat="1">
      <c r="A80" s="112" t="s">
        <v>81</v>
      </c>
      <c r="B80" s="98"/>
    </row>
    <row r="81" spans="1:10" s="95" customFormat="1" ht="21" customHeight="1">
      <c r="A81" s="117" t="s">
        <v>82</v>
      </c>
      <c r="B81" s="98"/>
    </row>
    <row r="82" spans="1:10" s="95" customFormat="1" ht="36.75" customHeight="1">
      <c r="A82" s="117" t="s">
        <v>83</v>
      </c>
      <c r="B82" s="98"/>
    </row>
    <row r="83" spans="1:10" s="95" customFormat="1" ht="36.75" customHeight="1">
      <c r="A83" s="117"/>
      <c r="B83" s="98"/>
    </row>
    <row r="84" spans="1:10" s="95" customFormat="1" ht="18" customHeight="1">
      <c r="A84" s="91" t="s">
        <v>336</v>
      </c>
      <c r="B84" s="103"/>
      <c r="C84" s="103"/>
      <c r="D84" s="104"/>
      <c r="E84" s="104"/>
      <c r="F84" s="104"/>
      <c r="G84" s="104"/>
      <c r="H84" s="105"/>
      <c r="I84" s="103"/>
      <c r="J84" s="103"/>
    </row>
    <row r="85" spans="1:10" s="81" customFormat="1" ht="12.75">
      <c r="A85" s="269" t="s">
        <v>61</v>
      </c>
      <c r="B85" s="269"/>
      <c r="C85" s="269"/>
      <c r="D85" s="269"/>
      <c r="E85" s="269"/>
      <c r="F85" s="269"/>
      <c r="G85" s="269"/>
      <c r="H85" s="269"/>
      <c r="I85" s="269"/>
    </row>
  </sheetData>
  <mergeCells count="1">
    <mergeCell ref="A85:I85"/>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47CB7-12DD-47D6-9A74-3635E70B2D57}">
  <sheetPr>
    <pageSetUpPr fitToPage="1"/>
  </sheetPr>
  <dimension ref="A1:P35"/>
  <sheetViews>
    <sheetView tabSelected="1" view="pageBreakPreview" topLeftCell="A22" zoomScale="70" zoomScaleNormal="100" zoomScaleSheetLayoutView="70" workbookViewId="0">
      <selection activeCell="B33" sqref="B33"/>
    </sheetView>
  </sheetViews>
  <sheetFormatPr defaultRowHeight="15"/>
  <cols>
    <col min="1" max="1" width="5.140625" style="237" customWidth="1"/>
    <col min="2" max="2" width="45.85546875" style="237" customWidth="1"/>
    <col min="3" max="3" width="40.28515625" style="237" customWidth="1"/>
    <col min="4" max="4" width="26.5703125" style="237" customWidth="1"/>
    <col min="5" max="5" width="32.5703125" style="237" customWidth="1"/>
    <col min="6" max="6" width="57.85546875" style="237" customWidth="1"/>
    <col min="7" max="7" width="17.28515625" style="237" customWidth="1"/>
    <col min="8" max="8" width="16" style="237" customWidth="1"/>
    <col min="9" max="9" width="14.42578125" style="237" customWidth="1"/>
    <col min="10" max="10" width="18.7109375" style="237" customWidth="1"/>
    <col min="11" max="11" width="16.5703125" style="237" customWidth="1"/>
    <col min="12" max="12" width="16.7109375" style="237" customWidth="1"/>
    <col min="13" max="16" width="16" style="237" customWidth="1"/>
    <col min="17" max="16384" width="9.140625" style="237"/>
  </cols>
  <sheetData>
    <row r="1" spans="1:16" ht="15.75">
      <c r="P1" s="238" t="s">
        <v>91</v>
      </c>
    </row>
    <row r="2" spans="1:16" ht="15.75">
      <c r="P2" s="238" t="s">
        <v>90</v>
      </c>
    </row>
    <row r="4" spans="1:16" s="239" customFormat="1">
      <c r="A4" s="237"/>
      <c r="B4" s="237"/>
      <c r="C4" s="237"/>
      <c r="D4" s="237"/>
      <c r="E4" s="237"/>
      <c r="F4" s="237"/>
      <c r="G4" s="237"/>
      <c r="H4" s="237"/>
      <c r="I4" s="237"/>
      <c r="J4" s="237"/>
      <c r="K4" s="237"/>
      <c r="L4" s="237"/>
    </row>
    <row r="5" spans="1:16" s="239" customFormat="1" ht="18.75">
      <c r="A5" s="275" t="s">
        <v>103</v>
      </c>
      <c r="B5" s="275"/>
      <c r="C5" s="275"/>
      <c r="D5" s="275"/>
      <c r="E5" s="275"/>
      <c r="F5" s="275"/>
      <c r="G5" s="275"/>
      <c r="H5" s="276"/>
      <c r="I5" s="276"/>
      <c r="J5" s="277"/>
      <c r="K5" s="277"/>
      <c r="L5" s="277"/>
    </row>
    <row r="6" spans="1:16" s="239" customFormat="1" ht="18.75">
      <c r="A6" s="275" t="s">
        <v>358</v>
      </c>
      <c r="B6" s="275"/>
      <c r="C6" s="275"/>
      <c r="D6" s="275"/>
      <c r="E6" s="275"/>
      <c r="F6" s="275"/>
      <c r="G6" s="275"/>
      <c r="H6" s="276"/>
      <c r="I6" s="276"/>
      <c r="J6" s="277"/>
      <c r="K6" s="277"/>
      <c r="L6" s="277"/>
    </row>
    <row r="7" spans="1:16" s="239" customFormat="1" ht="18.75">
      <c r="A7" s="255"/>
      <c r="B7" s="255"/>
      <c r="C7" s="255"/>
      <c r="D7" s="255"/>
      <c r="E7" s="255"/>
      <c r="F7" s="255"/>
      <c r="G7" s="255"/>
      <c r="H7" s="256"/>
      <c r="I7" s="256"/>
      <c r="J7" s="257"/>
      <c r="K7" s="257"/>
      <c r="L7" s="257"/>
    </row>
    <row r="8" spans="1:16" s="229" customFormat="1" ht="63">
      <c r="A8" s="228" t="s">
        <v>136</v>
      </c>
      <c r="B8" s="228" t="s">
        <v>85</v>
      </c>
      <c r="C8" s="228" t="s">
        <v>86</v>
      </c>
      <c r="D8" s="228" t="s">
        <v>89</v>
      </c>
      <c r="E8" s="228" t="s">
        <v>307</v>
      </c>
      <c r="F8" s="228" t="s">
        <v>87</v>
      </c>
      <c r="G8" s="228" t="s">
        <v>88</v>
      </c>
      <c r="H8" s="228" t="s">
        <v>367</v>
      </c>
      <c r="I8" s="228" t="s">
        <v>368</v>
      </c>
      <c r="J8" s="228" t="s">
        <v>104</v>
      </c>
      <c r="K8" s="228" t="s">
        <v>369</v>
      </c>
      <c r="L8" s="228" t="s">
        <v>370</v>
      </c>
      <c r="M8" s="228" t="s">
        <v>371</v>
      </c>
      <c r="N8" s="228" t="s">
        <v>372</v>
      </c>
      <c r="O8" s="228" t="s">
        <v>373</v>
      </c>
      <c r="P8" s="228" t="s">
        <v>374</v>
      </c>
    </row>
    <row r="9" spans="1:16" s="231" customFormat="1" ht="16.5">
      <c r="A9" s="230">
        <v>1</v>
      </c>
      <c r="B9" s="230">
        <v>2</v>
      </c>
      <c r="C9" s="230">
        <v>3</v>
      </c>
      <c r="D9" s="230">
        <v>4</v>
      </c>
      <c r="E9" s="230">
        <v>5</v>
      </c>
      <c r="F9" s="230">
        <v>6</v>
      </c>
      <c r="G9" s="230">
        <v>7</v>
      </c>
      <c r="H9" s="230">
        <v>8</v>
      </c>
      <c r="I9" s="230">
        <v>9</v>
      </c>
      <c r="J9" s="230">
        <v>10</v>
      </c>
      <c r="K9" s="230">
        <v>11</v>
      </c>
      <c r="L9" s="230">
        <v>12</v>
      </c>
      <c r="M9" s="230">
        <v>13</v>
      </c>
      <c r="N9" s="230">
        <v>14</v>
      </c>
      <c r="O9" s="230">
        <v>15</v>
      </c>
      <c r="P9" s="230">
        <v>16</v>
      </c>
    </row>
    <row r="10" spans="1:16" s="236" customFormat="1" ht="31.5">
      <c r="A10" s="232">
        <v>1</v>
      </c>
      <c r="B10" s="270" t="s">
        <v>110</v>
      </c>
      <c r="C10" s="270" t="s">
        <v>308</v>
      </c>
      <c r="D10" s="240" t="s">
        <v>309</v>
      </c>
      <c r="E10" s="241" t="s">
        <v>106</v>
      </c>
      <c r="F10" s="241" t="s">
        <v>107</v>
      </c>
      <c r="G10" s="242">
        <v>1</v>
      </c>
      <c r="H10" s="233">
        <v>30</v>
      </c>
      <c r="I10" s="233">
        <v>70</v>
      </c>
      <c r="J10" s="243">
        <v>80</v>
      </c>
      <c r="K10" s="244">
        <f>H10/20</f>
        <v>1.5</v>
      </c>
      <c r="L10" s="244">
        <f>I10/20</f>
        <v>3.5</v>
      </c>
      <c r="M10" s="244" t="s">
        <v>109</v>
      </c>
      <c r="N10" s="244" t="s">
        <v>109</v>
      </c>
      <c r="O10" s="244">
        <f>J10*K10*20</f>
        <v>2400</v>
      </c>
      <c r="P10" s="244">
        <f>J10*L10*20</f>
        <v>5600</v>
      </c>
    </row>
    <row r="11" spans="1:16" s="236" customFormat="1" ht="31.5">
      <c r="A11" s="232">
        <v>2</v>
      </c>
      <c r="B11" s="271" t="s">
        <v>110</v>
      </c>
      <c r="C11" s="271" t="s">
        <v>308</v>
      </c>
      <c r="D11" s="240" t="s">
        <v>309</v>
      </c>
      <c r="E11" s="241" t="s">
        <v>108</v>
      </c>
      <c r="F11" s="241" t="s">
        <v>279</v>
      </c>
      <c r="G11" s="242">
        <v>1</v>
      </c>
      <c r="H11" s="233">
        <v>75</v>
      </c>
      <c r="I11" s="233">
        <v>175</v>
      </c>
      <c r="J11" s="243">
        <v>80</v>
      </c>
      <c r="K11" s="244">
        <f>H11/38</f>
        <v>1.9736842105263157</v>
      </c>
      <c r="L11" s="244">
        <f>I11/38</f>
        <v>4.6052631578947372</v>
      </c>
      <c r="M11" s="244" t="s">
        <v>109</v>
      </c>
      <c r="N11" s="244" t="s">
        <v>109</v>
      </c>
      <c r="O11" s="244">
        <f>J11*K11*38</f>
        <v>6000</v>
      </c>
      <c r="P11" s="244">
        <f>J11*L11*38</f>
        <v>14000</v>
      </c>
    </row>
    <row r="12" spans="1:16" s="236" customFormat="1" ht="47.25" customHeight="1">
      <c r="A12" s="232">
        <v>3</v>
      </c>
      <c r="B12" s="270" t="s">
        <v>110</v>
      </c>
      <c r="C12" s="270" t="s">
        <v>310</v>
      </c>
      <c r="D12" s="240" t="s">
        <v>309</v>
      </c>
      <c r="E12" s="241" t="s">
        <v>106</v>
      </c>
      <c r="F12" s="241" t="s">
        <v>107</v>
      </c>
      <c r="G12" s="242">
        <v>2</v>
      </c>
      <c r="H12" s="233">
        <v>600</v>
      </c>
      <c r="I12" s="233">
        <v>1400</v>
      </c>
      <c r="J12" s="243">
        <v>500</v>
      </c>
      <c r="K12" s="244">
        <f t="shared" ref="K12:L26" si="0">H12/20</f>
        <v>30</v>
      </c>
      <c r="L12" s="244">
        <f t="shared" si="0"/>
        <v>70</v>
      </c>
      <c r="M12" s="244" t="s">
        <v>109</v>
      </c>
      <c r="N12" s="244" t="s">
        <v>109</v>
      </c>
      <c r="O12" s="244">
        <f t="shared" ref="O12:O20" si="1">J12*K12*20</f>
        <v>300000</v>
      </c>
      <c r="P12" s="244">
        <f t="shared" ref="P12:P20" si="2">J12*L12*20</f>
        <v>700000</v>
      </c>
    </row>
    <row r="13" spans="1:16" s="236" customFormat="1" ht="47.25" customHeight="1">
      <c r="A13" s="232">
        <v>4</v>
      </c>
      <c r="B13" s="271"/>
      <c r="C13" s="271" t="s">
        <v>310</v>
      </c>
      <c r="D13" s="240" t="s">
        <v>309</v>
      </c>
      <c r="E13" s="241" t="s">
        <v>108</v>
      </c>
      <c r="F13" s="241" t="s">
        <v>279</v>
      </c>
      <c r="G13" s="242">
        <v>1</v>
      </c>
      <c r="H13" s="233">
        <v>300</v>
      </c>
      <c r="I13" s="233">
        <v>700</v>
      </c>
      <c r="J13" s="243">
        <v>500</v>
      </c>
      <c r="K13" s="244">
        <f>H13/38</f>
        <v>7.8947368421052628</v>
      </c>
      <c r="L13" s="244">
        <f>I13/38</f>
        <v>18.421052631578949</v>
      </c>
      <c r="M13" s="244" t="s">
        <v>109</v>
      </c>
      <c r="N13" s="244" t="s">
        <v>109</v>
      </c>
      <c r="O13" s="244">
        <f>J13*K13*38</f>
        <v>150000</v>
      </c>
      <c r="P13" s="244">
        <f>J13*L13*38</f>
        <v>350000.00000000006</v>
      </c>
    </row>
    <row r="14" spans="1:16" s="236" customFormat="1" ht="47.25" customHeight="1">
      <c r="A14" s="232">
        <v>5</v>
      </c>
      <c r="B14" s="270" t="s">
        <v>110</v>
      </c>
      <c r="C14" s="270" t="s">
        <v>311</v>
      </c>
      <c r="D14" s="240" t="s">
        <v>309</v>
      </c>
      <c r="E14" s="241" t="s">
        <v>106</v>
      </c>
      <c r="F14" s="241" t="s">
        <v>107</v>
      </c>
      <c r="G14" s="242">
        <v>1</v>
      </c>
      <c r="H14" s="233">
        <v>240</v>
      </c>
      <c r="I14" s="233">
        <v>560</v>
      </c>
      <c r="J14" s="243">
        <v>500</v>
      </c>
      <c r="K14" s="244">
        <f t="shared" si="0"/>
        <v>12</v>
      </c>
      <c r="L14" s="244">
        <f t="shared" si="0"/>
        <v>28</v>
      </c>
      <c r="M14" s="244" t="s">
        <v>109</v>
      </c>
      <c r="N14" s="244" t="s">
        <v>109</v>
      </c>
      <c r="O14" s="244">
        <f>J14*K14*20</f>
        <v>120000</v>
      </c>
      <c r="P14" s="244">
        <f>J14*L14*20</f>
        <v>280000</v>
      </c>
    </row>
    <row r="15" spans="1:16" s="236" customFormat="1" ht="47.25" customHeight="1">
      <c r="A15" s="232">
        <v>6</v>
      </c>
      <c r="B15" s="271" t="s">
        <v>110</v>
      </c>
      <c r="C15" s="271" t="s">
        <v>311</v>
      </c>
      <c r="D15" s="240" t="s">
        <v>309</v>
      </c>
      <c r="E15" s="241" t="s">
        <v>108</v>
      </c>
      <c r="F15" s="241" t="s">
        <v>279</v>
      </c>
      <c r="G15" s="242">
        <v>1</v>
      </c>
      <c r="H15" s="233">
        <v>240</v>
      </c>
      <c r="I15" s="233">
        <v>560</v>
      </c>
      <c r="J15" s="243">
        <v>500</v>
      </c>
      <c r="K15" s="244">
        <f>H15/38</f>
        <v>6.3157894736842106</v>
      </c>
      <c r="L15" s="244">
        <f>I15/38</f>
        <v>14.736842105263158</v>
      </c>
      <c r="M15" s="244" t="s">
        <v>109</v>
      </c>
      <c r="N15" s="244" t="s">
        <v>109</v>
      </c>
      <c r="O15" s="244">
        <f>J15*K15*38</f>
        <v>120000</v>
      </c>
      <c r="P15" s="244">
        <f>J15*L15*38</f>
        <v>280000</v>
      </c>
    </row>
    <row r="16" spans="1:16" s="236" customFormat="1" ht="47.25" customHeight="1">
      <c r="A16" s="232">
        <v>7</v>
      </c>
      <c r="B16" s="270" t="s">
        <v>110</v>
      </c>
      <c r="C16" s="270" t="s">
        <v>312</v>
      </c>
      <c r="D16" s="240" t="s">
        <v>309</v>
      </c>
      <c r="E16" s="241" t="s">
        <v>106</v>
      </c>
      <c r="F16" s="241" t="s">
        <v>107</v>
      </c>
      <c r="G16" s="242">
        <v>1</v>
      </c>
      <c r="H16" s="233">
        <v>300</v>
      </c>
      <c r="I16" s="233">
        <v>700</v>
      </c>
      <c r="J16" s="243">
        <v>50</v>
      </c>
      <c r="K16" s="244">
        <f t="shared" si="0"/>
        <v>15</v>
      </c>
      <c r="L16" s="244">
        <f t="shared" si="0"/>
        <v>35</v>
      </c>
      <c r="M16" s="244" t="s">
        <v>109</v>
      </c>
      <c r="N16" s="244" t="s">
        <v>109</v>
      </c>
      <c r="O16" s="244">
        <f t="shared" si="1"/>
        <v>15000</v>
      </c>
      <c r="P16" s="244">
        <f t="shared" si="2"/>
        <v>35000</v>
      </c>
    </row>
    <row r="17" spans="1:16" s="236" customFormat="1" ht="47.25" customHeight="1">
      <c r="A17" s="232">
        <v>8</v>
      </c>
      <c r="B17" s="271" t="s">
        <v>110</v>
      </c>
      <c r="C17" s="271" t="s">
        <v>312</v>
      </c>
      <c r="D17" s="240" t="s">
        <v>309</v>
      </c>
      <c r="E17" s="241" t="s">
        <v>108</v>
      </c>
      <c r="F17" s="241" t="s">
        <v>279</v>
      </c>
      <c r="G17" s="242">
        <v>1</v>
      </c>
      <c r="H17" s="233">
        <v>300</v>
      </c>
      <c r="I17" s="233">
        <v>700</v>
      </c>
      <c r="J17" s="243">
        <v>50</v>
      </c>
      <c r="K17" s="244">
        <f>H17/38</f>
        <v>7.8947368421052628</v>
      </c>
      <c r="L17" s="244">
        <f>I17/38</f>
        <v>18.421052631578949</v>
      </c>
      <c r="M17" s="244" t="s">
        <v>109</v>
      </c>
      <c r="N17" s="244" t="s">
        <v>109</v>
      </c>
      <c r="O17" s="244">
        <f>J17*K17*38</f>
        <v>14999.999999999998</v>
      </c>
      <c r="P17" s="244">
        <f>J17*L17*38</f>
        <v>35000</v>
      </c>
    </row>
    <row r="18" spans="1:16" s="236" customFormat="1" ht="47.25" customHeight="1">
      <c r="A18" s="232">
        <v>9</v>
      </c>
      <c r="B18" s="270" t="s">
        <v>110</v>
      </c>
      <c r="C18" s="270" t="s">
        <v>313</v>
      </c>
      <c r="D18" s="240" t="s">
        <v>309</v>
      </c>
      <c r="E18" s="241" t="s">
        <v>106</v>
      </c>
      <c r="F18" s="241" t="s">
        <v>107</v>
      </c>
      <c r="G18" s="242">
        <v>1</v>
      </c>
      <c r="H18" s="233">
        <v>300</v>
      </c>
      <c r="I18" s="233">
        <v>700</v>
      </c>
      <c r="J18" s="243">
        <v>100</v>
      </c>
      <c r="K18" s="244">
        <f t="shared" si="0"/>
        <v>15</v>
      </c>
      <c r="L18" s="244">
        <f t="shared" si="0"/>
        <v>35</v>
      </c>
      <c r="M18" s="244" t="s">
        <v>109</v>
      </c>
      <c r="N18" s="244" t="s">
        <v>109</v>
      </c>
      <c r="O18" s="244">
        <f t="shared" si="1"/>
        <v>30000</v>
      </c>
      <c r="P18" s="244">
        <f t="shared" si="2"/>
        <v>70000</v>
      </c>
    </row>
    <row r="19" spans="1:16" s="236" customFormat="1" ht="47.25" customHeight="1">
      <c r="A19" s="232">
        <v>10</v>
      </c>
      <c r="B19" s="271" t="s">
        <v>110</v>
      </c>
      <c r="C19" s="271" t="s">
        <v>313</v>
      </c>
      <c r="D19" s="240" t="s">
        <v>309</v>
      </c>
      <c r="E19" s="241" t="s">
        <v>108</v>
      </c>
      <c r="F19" s="241" t="s">
        <v>279</v>
      </c>
      <c r="G19" s="242">
        <v>1</v>
      </c>
      <c r="H19" s="233">
        <v>500</v>
      </c>
      <c r="I19" s="233">
        <v>1000</v>
      </c>
      <c r="J19" s="243">
        <v>100</v>
      </c>
      <c r="K19" s="244">
        <f>H19/38</f>
        <v>13.157894736842104</v>
      </c>
      <c r="L19" s="244">
        <f>I19/38</f>
        <v>26.315789473684209</v>
      </c>
      <c r="M19" s="244" t="s">
        <v>109</v>
      </c>
      <c r="N19" s="244" t="s">
        <v>109</v>
      </c>
      <c r="O19" s="244">
        <f>J19*K19*38</f>
        <v>49999.999999999993</v>
      </c>
      <c r="P19" s="244">
        <f>J19*L19*38</f>
        <v>99999.999999999985</v>
      </c>
    </row>
    <row r="20" spans="1:16" s="236" customFormat="1" ht="47.25" customHeight="1">
      <c r="A20" s="232">
        <v>11</v>
      </c>
      <c r="B20" s="270" t="s">
        <v>110</v>
      </c>
      <c r="C20" s="270" t="s">
        <v>314</v>
      </c>
      <c r="D20" s="240" t="s">
        <v>309</v>
      </c>
      <c r="E20" s="241" t="s">
        <v>106</v>
      </c>
      <c r="F20" s="241" t="s">
        <v>107</v>
      </c>
      <c r="G20" s="242">
        <v>1</v>
      </c>
      <c r="H20" s="233">
        <v>300</v>
      </c>
      <c r="I20" s="233">
        <v>700</v>
      </c>
      <c r="J20" s="243">
        <v>150</v>
      </c>
      <c r="K20" s="244">
        <f t="shared" si="0"/>
        <v>15</v>
      </c>
      <c r="L20" s="244">
        <f t="shared" si="0"/>
        <v>35</v>
      </c>
      <c r="M20" s="244" t="s">
        <v>109</v>
      </c>
      <c r="N20" s="244" t="s">
        <v>109</v>
      </c>
      <c r="O20" s="244">
        <f t="shared" si="1"/>
        <v>45000</v>
      </c>
      <c r="P20" s="244">
        <f t="shared" si="2"/>
        <v>105000</v>
      </c>
    </row>
    <row r="21" spans="1:16" s="236" customFormat="1" ht="47.25" customHeight="1">
      <c r="A21" s="232">
        <v>12</v>
      </c>
      <c r="B21" s="271" t="s">
        <v>110</v>
      </c>
      <c r="C21" s="271" t="s">
        <v>314</v>
      </c>
      <c r="D21" s="240" t="s">
        <v>309</v>
      </c>
      <c r="E21" s="241" t="s">
        <v>108</v>
      </c>
      <c r="F21" s="241" t="s">
        <v>279</v>
      </c>
      <c r="G21" s="242">
        <v>1</v>
      </c>
      <c r="H21" s="233">
        <v>500</v>
      </c>
      <c r="I21" s="233">
        <v>1000</v>
      </c>
      <c r="J21" s="243">
        <v>150</v>
      </c>
      <c r="K21" s="244">
        <f>H21/38</f>
        <v>13.157894736842104</v>
      </c>
      <c r="L21" s="244">
        <f>I21/38</f>
        <v>26.315789473684209</v>
      </c>
      <c r="M21" s="244" t="s">
        <v>109</v>
      </c>
      <c r="N21" s="244" t="s">
        <v>109</v>
      </c>
      <c r="O21" s="244">
        <f>J21*K21*38</f>
        <v>75000</v>
      </c>
      <c r="P21" s="244">
        <f>J21*L21*38</f>
        <v>150000</v>
      </c>
    </row>
    <row r="22" spans="1:16" s="236" customFormat="1" ht="78.75">
      <c r="A22" s="232">
        <v>13</v>
      </c>
      <c r="B22" s="240" t="s">
        <v>315</v>
      </c>
      <c r="C22" s="240" t="s">
        <v>316</v>
      </c>
      <c r="D22" s="240" t="s">
        <v>309</v>
      </c>
      <c r="E22" s="232" t="s">
        <v>317</v>
      </c>
      <c r="F22" s="232" t="s">
        <v>318</v>
      </c>
      <c r="G22" s="242">
        <v>2</v>
      </c>
      <c r="H22" s="233">
        <v>600</v>
      </c>
      <c r="I22" s="233">
        <v>1000</v>
      </c>
      <c r="J22" s="243">
        <v>150</v>
      </c>
      <c r="K22" s="244">
        <f>H22/10</f>
        <v>60</v>
      </c>
      <c r="L22" s="244">
        <f>I22/10</f>
        <v>100</v>
      </c>
      <c r="M22" s="244" t="s">
        <v>109</v>
      </c>
      <c r="N22" s="244" t="s">
        <v>109</v>
      </c>
      <c r="O22" s="244">
        <f>J22*K22*10</f>
        <v>90000</v>
      </c>
      <c r="P22" s="244">
        <f>J22*L22*10</f>
        <v>150000</v>
      </c>
    </row>
    <row r="23" spans="1:16" s="236" customFormat="1" ht="78.75">
      <c r="A23" s="232">
        <v>14</v>
      </c>
      <c r="B23" s="245" t="s">
        <v>319</v>
      </c>
      <c r="C23" s="246" t="s">
        <v>316</v>
      </c>
      <c r="D23" s="240" t="s">
        <v>309</v>
      </c>
      <c r="E23" s="241" t="s">
        <v>320</v>
      </c>
      <c r="F23" s="241" t="s">
        <v>118</v>
      </c>
      <c r="G23" s="242">
        <v>1</v>
      </c>
      <c r="H23" s="233">
        <v>150</v>
      </c>
      <c r="I23" s="233">
        <v>350</v>
      </c>
      <c r="J23" s="243">
        <v>100</v>
      </c>
      <c r="K23" s="244">
        <f>H23/5</f>
        <v>30</v>
      </c>
      <c r="L23" s="244">
        <f>I23/5</f>
        <v>70</v>
      </c>
      <c r="M23" s="244">
        <f>K23*11</f>
        <v>330</v>
      </c>
      <c r="N23" s="244">
        <f>L23*11</f>
        <v>770</v>
      </c>
      <c r="O23" s="244" t="s">
        <v>109</v>
      </c>
      <c r="P23" s="244" t="s">
        <v>109</v>
      </c>
    </row>
    <row r="24" spans="1:16" s="236" customFormat="1" ht="57.75" customHeight="1">
      <c r="A24" s="232">
        <v>15</v>
      </c>
      <c r="B24" s="270" t="s">
        <v>110</v>
      </c>
      <c r="C24" s="270" t="s">
        <v>321</v>
      </c>
      <c r="D24" s="240" t="s">
        <v>309</v>
      </c>
      <c r="E24" s="241" t="s">
        <v>106</v>
      </c>
      <c r="F24" s="241" t="s">
        <v>107</v>
      </c>
      <c r="G24" s="242">
        <v>1</v>
      </c>
      <c r="H24" s="233">
        <v>300</v>
      </c>
      <c r="I24" s="233">
        <v>700</v>
      </c>
      <c r="J24" s="243">
        <v>50</v>
      </c>
      <c r="K24" s="244">
        <f t="shared" si="0"/>
        <v>15</v>
      </c>
      <c r="L24" s="244">
        <f t="shared" si="0"/>
        <v>35</v>
      </c>
      <c r="M24" s="244">
        <f>K24*11</f>
        <v>165</v>
      </c>
      <c r="N24" s="244">
        <f>L24*11</f>
        <v>385</v>
      </c>
      <c r="O24" s="244" t="s">
        <v>109</v>
      </c>
      <c r="P24" s="244" t="s">
        <v>109</v>
      </c>
    </row>
    <row r="25" spans="1:16" s="236" customFormat="1" ht="59.25" customHeight="1">
      <c r="A25" s="232">
        <v>16</v>
      </c>
      <c r="B25" s="271" t="s">
        <v>110</v>
      </c>
      <c r="C25" s="271" t="s">
        <v>321</v>
      </c>
      <c r="D25" s="240" t="s">
        <v>309</v>
      </c>
      <c r="E25" s="241" t="s">
        <v>108</v>
      </c>
      <c r="F25" s="241" t="s">
        <v>279</v>
      </c>
      <c r="G25" s="242">
        <v>1</v>
      </c>
      <c r="H25" s="233">
        <v>150</v>
      </c>
      <c r="I25" s="233">
        <v>350</v>
      </c>
      <c r="J25" s="243">
        <v>50</v>
      </c>
      <c r="K25" s="244">
        <f>H25/38</f>
        <v>3.9473684210526314</v>
      </c>
      <c r="L25" s="244">
        <f>I25/38</f>
        <v>9.2105263157894743</v>
      </c>
      <c r="M25" s="244">
        <f t="shared" ref="M25:N29" si="3">K25*11</f>
        <v>43.421052631578945</v>
      </c>
      <c r="N25" s="244">
        <f t="shared" si="3"/>
        <v>101.31578947368422</v>
      </c>
      <c r="O25" s="244" t="s">
        <v>109</v>
      </c>
      <c r="P25" s="244" t="s">
        <v>109</v>
      </c>
    </row>
    <row r="26" spans="1:16" s="236" customFormat="1" ht="35.25" customHeight="1">
      <c r="A26" s="232">
        <v>17</v>
      </c>
      <c r="B26" s="271"/>
      <c r="C26" s="271"/>
      <c r="D26" s="240" t="s">
        <v>309</v>
      </c>
      <c r="E26" s="241" t="s">
        <v>148</v>
      </c>
      <c r="F26" s="241" t="s">
        <v>294</v>
      </c>
      <c r="G26" s="242">
        <v>1</v>
      </c>
      <c r="H26" s="233">
        <v>300</v>
      </c>
      <c r="I26" s="233">
        <v>700</v>
      </c>
      <c r="J26" s="243">
        <v>50</v>
      </c>
      <c r="K26" s="244">
        <f t="shared" si="0"/>
        <v>15</v>
      </c>
      <c r="L26" s="244">
        <f>I26/20</f>
        <v>35</v>
      </c>
      <c r="M26" s="244">
        <f t="shared" si="3"/>
        <v>165</v>
      </c>
      <c r="N26" s="244">
        <f t="shared" si="3"/>
        <v>385</v>
      </c>
      <c r="O26" s="244" t="s">
        <v>109</v>
      </c>
      <c r="P26" s="244" t="s">
        <v>109</v>
      </c>
    </row>
    <row r="27" spans="1:16" s="236" customFormat="1" ht="35.25" customHeight="1">
      <c r="A27" s="232">
        <v>18</v>
      </c>
      <c r="B27" s="272" t="s">
        <v>110</v>
      </c>
      <c r="C27" s="272" t="s">
        <v>321</v>
      </c>
      <c r="D27" s="240" t="s">
        <v>309</v>
      </c>
      <c r="E27" s="241" t="s">
        <v>317</v>
      </c>
      <c r="F27" s="241" t="s">
        <v>318</v>
      </c>
      <c r="G27" s="242">
        <v>1</v>
      </c>
      <c r="H27" s="233">
        <v>240</v>
      </c>
      <c r="I27" s="233">
        <v>560</v>
      </c>
      <c r="J27" s="243">
        <v>50</v>
      </c>
      <c r="K27" s="244">
        <f>H27/10</f>
        <v>24</v>
      </c>
      <c r="L27" s="244">
        <f>I27/10</f>
        <v>56</v>
      </c>
      <c r="M27" s="244">
        <f t="shared" si="3"/>
        <v>264</v>
      </c>
      <c r="N27" s="244">
        <f t="shared" si="3"/>
        <v>616</v>
      </c>
      <c r="O27" s="244" t="s">
        <v>109</v>
      </c>
      <c r="P27" s="244" t="s">
        <v>109</v>
      </c>
    </row>
    <row r="28" spans="1:16" s="236" customFormat="1" ht="63">
      <c r="A28" s="232">
        <v>19</v>
      </c>
      <c r="B28" s="270" t="s">
        <v>322</v>
      </c>
      <c r="C28" s="254" t="s">
        <v>308</v>
      </c>
      <c r="D28" s="240" t="s">
        <v>309</v>
      </c>
      <c r="E28" s="241" t="s">
        <v>323</v>
      </c>
      <c r="F28" s="241" t="s">
        <v>324</v>
      </c>
      <c r="G28" s="242">
        <v>1</v>
      </c>
      <c r="H28" s="233">
        <v>0</v>
      </c>
      <c r="I28" s="233">
        <v>0</v>
      </c>
      <c r="J28" s="243">
        <v>80</v>
      </c>
      <c r="K28" s="244">
        <v>30</v>
      </c>
      <c r="L28" s="244">
        <v>150</v>
      </c>
      <c r="M28" s="244">
        <f t="shared" si="3"/>
        <v>330</v>
      </c>
      <c r="N28" s="244">
        <f t="shared" si="3"/>
        <v>1650</v>
      </c>
      <c r="O28" s="244" t="s">
        <v>109</v>
      </c>
      <c r="P28" s="244" t="s">
        <v>109</v>
      </c>
    </row>
    <row r="29" spans="1:16" s="236" customFormat="1" ht="63">
      <c r="A29" s="232">
        <v>20</v>
      </c>
      <c r="B29" s="272" t="s">
        <v>322</v>
      </c>
      <c r="C29" s="240" t="s">
        <v>321</v>
      </c>
      <c r="D29" s="240" t="s">
        <v>309</v>
      </c>
      <c r="E29" s="241" t="s">
        <v>323</v>
      </c>
      <c r="F29" s="241" t="s">
        <v>324</v>
      </c>
      <c r="G29" s="242">
        <v>1</v>
      </c>
      <c r="H29" s="233">
        <v>0</v>
      </c>
      <c r="I29" s="233">
        <v>0</v>
      </c>
      <c r="J29" s="243">
        <v>500</v>
      </c>
      <c r="K29" s="244">
        <v>30</v>
      </c>
      <c r="L29" s="244">
        <v>150</v>
      </c>
      <c r="M29" s="244">
        <f t="shared" si="3"/>
        <v>330</v>
      </c>
      <c r="N29" s="244">
        <f t="shared" si="3"/>
        <v>1650</v>
      </c>
      <c r="O29" s="244" t="s">
        <v>109</v>
      </c>
      <c r="P29" s="244" t="s">
        <v>109</v>
      </c>
    </row>
    <row r="30" spans="1:16" s="236" customFormat="1" ht="69" customHeight="1">
      <c r="A30" s="232">
        <v>21</v>
      </c>
      <c r="B30" s="270" t="s">
        <v>375</v>
      </c>
      <c r="C30" s="270" t="s">
        <v>321</v>
      </c>
      <c r="D30" s="240" t="s">
        <v>326</v>
      </c>
      <c r="E30" s="241" t="s">
        <v>106</v>
      </c>
      <c r="F30" s="241" t="s">
        <v>107</v>
      </c>
      <c r="G30" s="242">
        <v>1</v>
      </c>
      <c r="H30" s="233">
        <v>0</v>
      </c>
      <c r="I30" s="233">
        <v>0</v>
      </c>
      <c r="J30" s="243">
        <v>0</v>
      </c>
      <c r="K30" s="244">
        <v>30</v>
      </c>
      <c r="L30" s="244">
        <v>150</v>
      </c>
      <c r="M30" s="244">
        <f>K30*1</f>
        <v>30</v>
      </c>
      <c r="N30" s="244">
        <f>L30*1</f>
        <v>150</v>
      </c>
      <c r="O30" s="244" t="s">
        <v>109</v>
      </c>
      <c r="P30" s="244" t="s">
        <v>109</v>
      </c>
    </row>
    <row r="31" spans="1:16" s="236" customFormat="1" ht="50.25" customHeight="1">
      <c r="A31" s="232">
        <v>22</v>
      </c>
      <c r="B31" s="278"/>
      <c r="C31" s="278"/>
      <c r="D31" s="240" t="s">
        <v>326</v>
      </c>
      <c r="E31" s="241" t="s">
        <v>108</v>
      </c>
      <c r="F31" s="241" t="s">
        <v>279</v>
      </c>
      <c r="G31" s="242">
        <v>1</v>
      </c>
      <c r="H31" s="233">
        <v>0</v>
      </c>
      <c r="I31" s="233">
        <v>0</v>
      </c>
      <c r="J31" s="243">
        <v>0</v>
      </c>
      <c r="K31" s="244">
        <v>30</v>
      </c>
      <c r="L31" s="244">
        <v>150</v>
      </c>
      <c r="M31" s="244">
        <f t="shared" ref="M31:N32" si="4">K31*1</f>
        <v>30</v>
      </c>
      <c r="N31" s="244">
        <f t="shared" si="4"/>
        <v>150</v>
      </c>
      <c r="O31" s="244" t="s">
        <v>109</v>
      </c>
      <c r="P31" s="244" t="s">
        <v>109</v>
      </c>
    </row>
    <row r="32" spans="1:16" s="236" customFormat="1" ht="42.75" customHeight="1">
      <c r="A32" s="232">
        <v>23</v>
      </c>
      <c r="B32" s="272" t="s">
        <v>325</v>
      </c>
      <c r="C32" s="272" t="s">
        <v>321</v>
      </c>
      <c r="D32" s="240" t="s">
        <v>326</v>
      </c>
      <c r="E32" s="241" t="s">
        <v>148</v>
      </c>
      <c r="F32" s="241" t="s">
        <v>294</v>
      </c>
      <c r="G32" s="242">
        <v>1</v>
      </c>
      <c r="H32" s="233">
        <v>0</v>
      </c>
      <c r="I32" s="233">
        <v>0</v>
      </c>
      <c r="J32" s="243">
        <v>0</v>
      </c>
      <c r="K32" s="244">
        <v>30</v>
      </c>
      <c r="L32" s="244">
        <v>150</v>
      </c>
      <c r="M32" s="244">
        <f t="shared" si="4"/>
        <v>30</v>
      </c>
      <c r="N32" s="244">
        <f t="shared" si="4"/>
        <v>150</v>
      </c>
      <c r="O32" s="244" t="s">
        <v>109</v>
      </c>
      <c r="P32" s="244" t="s">
        <v>109</v>
      </c>
    </row>
    <row r="33" spans="1:16" s="259" customFormat="1" ht="21.75" customHeight="1">
      <c r="A33" s="234"/>
      <c r="B33" s="234"/>
      <c r="C33" s="234"/>
      <c r="D33" s="234"/>
      <c r="E33" s="258"/>
      <c r="F33" s="234" t="s">
        <v>327</v>
      </c>
      <c r="G33" s="235">
        <f>SUM(G10:G29)</f>
        <v>22</v>
      </c>
      <c r="H33" s="235">
        <f>SUM(H10:H32)</f>
        <v>5425</v>
      </c>
      <c r="I33" s="235">
        <f>SUM(I10:I32)</f>
        <v>11925</v>
      </c>
      <c r="J33" s="235"/>
      <c r="K33" s="235">
        <f>SUM(K10:K32)</f>
        <v>436.84210526315792</v>
      </c>
      <c r="L33" s="235">
        <f>SUM(L10:L32)</f>
        <v>1370.5263157894738</v>
      </c>
      <c r="M33" s="235">
        <f>SUM(M23:M32)</f>
        <v>1717.421052631579</v>
      </c>
      <c r="N33" s="235">
        <f>SUM(N23:N32)</f>
        <v>6007.3157894736842</v>
      </c>
      <c r="O33" s="235">
        <f>SUM(O10:O22)</f>
        <v>1018400</v>
      </c>
      <c r="P33" s="235">
        <f>SUM(P10:P22)</f>
        <v>2274600</v>
      </c>
    </row>
    <row r="34" spans="1:16" s="82" customFormat="1" ht="35.25" customHeight="1">
      <c r="A34" s="248" t="s">
        <v>102</v>
      </c>
      <c r="B34" s="273" t="s">
        <v>105</v>
      </c>
      <c r="C34" s="274"/>
      <c r="D34" s="274"/>
      <c r="E34" s="274"/>
      <c r="F34" s="274"/>
      <c r="G34" s="274"/>
      <c r="H34" s="274"/>
      <c r="I34" s="274"/>
      <c r="J34" s="274"/>
      <c r="K34" s="274"/>
      <c r="L34" s="274"/>
      <c r="M34" s="236"/>
      <c r="N34" s="236"/>
      <c r="O34" s="236"/>
      <c r="P34" s="236"/>
    </row>
    <row r="35" spans="1:16" s="247" customFormat="1" ht="15.75"/>
  </sheetData>
  <mergeCells count="20">
    <mergeCell ref="B14:B15"/>
    <mergeCell ref="C14:C15"/>
    <mergeCell ref="B16:B17"/>
    <mergeCell ref="C16:C17"/>
    <mergeCell ref="B18:B19"/>
    <mergeCell ref="C18:C19"/>
    <mergeCell ref="A5:L5"/>
    <mergeCell ref="A6:L6"/>
    <mergeCell ref="B10:B11"/>
    <mergeCell ref="C10:C11"/>
    <mergeCell ref="B12:B13"/>
    <mergeCell ref="C12:C13"/>
    <mergeCell ref="C20:C21"/>
    <mergeCell ref="B24:B27"/>
    <mergeCell ref="C24:C27"/>
    <mergeCell ref="B28:B29"/>
    <mergeCell ref="B34:L34"/>
    <mergeCell ref="B30:B32"/>
    <mergeCell ref="C30:C32"/>
    <mergeCell ref="B20:B21"/>
  </mergeCells>
  <pageMargins left="0.7" right="0.7" top="0.75" bottom="0.75" header="0.3" footer="0.3"/>
  <pageSetup paperSize="9" scale="35"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zoomScaleNormal="100" zoomScaleSheetLayoutView="100" workbookViewId="0">
      <selection activeCell="A73" sqref="A73:XFD107"/>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1"/>
      <c r="I2" s="298" t="s">
        <v>114</v>
      </c>
      <c r="J2" s="298"/>
      <c r="K2" s="298"/>
      <c r="L2" s="298"/>
      <c r="M2" s="298"/>
      <c r="N2" s="298"/>
    </row>
    <row r="3" spans="1:14" ht="15.75">
      <c r="A3" s="121"/>
      <c r="E3" s="122"/>
      <c r="F3" s="122"/>
      <c r="G3" s="122"/>
      <c r="J3" s="123"/>
      <c r="K3" s="123"/>
      <c r="L3" s="123"/>
      <c r="M3" s="123"/>
      <c r="N3" s="124"/>
    </row>
    <row r="4" spans="1:14" ht="29.25" customHeight="1">
      <c r="A4" s="299"/>
      <c r="B4" s="299"/>
      <c r="C4" s="299"/>
      <c r="D4" s="299"/>
      <c r="E4" s="299"/>
      <c r="F4" s="299"/>
      <c r="G4" s="299"/>
      <c r="H4" s="299"/>
      <c r="I4" s="299"/>
      <c r="J4" s="299"/>
      <c r="K4" s="299"/>
      <c r="L4" s="299"/>
      <c r="M4" s="299"/>
      <c r="N4" s="299"/>
    </row>
    <row r="5" spans="1:14" ht="15.75">
      <c r="A5" s="300"/>
      <c r="B5" s="300"/>
      <c r="C5" s="300"/>
      <c r="D5" s="300"/>
      <c r="E5" s="300"/>
      <c r="F5" s="300"/>
      <c r="G5" s="300"/>
    </row>
    <row r="6" spans="1:14" ht="15.75">
      <c r="A6" s="220"/>
      <c r="B6" s="125" t="s">
        <v>121</v>
      </c>
      <c r="G6" s="125" t="s">
        <v>122</v>
      </c>
      <c r="N6" s="80" t="s">
        <v>123</v>
      </c>
    </row>
    <row r="7" spans="1:14" ht="15.75">
      <c r="A7" s="220"/>
      <c r="B7" s="126" t="s">
        <v>124</v>
      </c>
    </row>
    <row r="8" spans="1:14" ht="15.75">
      <c r="A8" s="220"/>
    </row>
    <row r="9" spans="1:14" ht="15.75">
      <c r="A9" s="220" t="s">
        <v>125</v>
      </c>
      <c r="G9" s="127"/>
    </row>
    <row r="10" spans="1:14" ht="27.75">
      <c r="A10" s="301" t="s">
        <v>126</v>
      </c>
      <c r="B10" s="301"/>
      <c r="C10" s="301"/>
      <c r="D10" s="301"/>
      <c r="E10" s="301"/>
      <c r="F10" s="301"/>
      <c r="G10" s="301"/>
      <c r="H10" s="301"/>
      <c r="I10" s="301"/>
      <c r="J10" s="301"/>
      <c r="K10" s="301"/>
      <c r="L10" s="301"/>
      <c r="M10" s="301"/>
      <c r="N10" s="301"/>
    </row>
    <row r="11" spans="1:14" ht="48.75" customHeight="1">
      <c r="A11" s="302" t="s">
        <v>127</v>
      </c>
      <c r="B11" s="302"/>
      <c r="C11" s="302"/>
      <c r="D11" s="302"/>
      <c r="E11" s="302"/>
      <c r="F11" s="302"/>
      <c r="G11" s="302"/>
      <c r="H11" s="302"/>
      <c r="I11" s="302"/>
      <c r="J11" s="302"/>
      <c r="K11" s="302"/>
      <c r="L11" s="302"/>
      <c r="M11" s="302"/>
      <c r="N11" s="302"/>
    </row>
    <row r="12" spans="1:14" ht="15.75">
      <c r="A12" s="220"/>
    </row>
    <row r="13" spans="1:14" ht="15.75">
      <c r="A13" s="220" t="s">
        <v>128</v>
      </c>
    </row>
    <row r="14" spans="1:14" ht="15.75">
      <c r="A14" s="303" t="s">
        <v>129</v>
      </c>
      <c r="B14" s="303"/>
      <c r="C14" s="303"/>
      <c r="D14" s="303"/>
      <c r="E14" s="303"/>
      <c r="F14" s="303"/>
      <c r="G14" s="303"/>
    </row>
    <row r="15" spans="1:14" ht="15.75">
      <c r="A15" s="220" t="s">
        <v>130</v>
      </c>
    </row>
    <row r="16" spans="1:14" ht="15.75">
      <c r="A16" s="220" t="s">
        <v>131</v>
      </c>
      <c r="B16" s="220"/>
      <c r="C16" s="220"/>
      <c r="D16" s="220"/>
      <c r="E16" s="220"/>
      <c r="F16" s="220"/>
      <c r="G16" s="220"/>
    </row>
    <row r="17" spans="1:14" ht="15.75">
      <c r="A17" s="290" t="s">
        <v>132</v>
      </c>
      <c r="B17" s="290"/>
      <c r="C17" s="290"/>
      <c r="D17" s="290"/>
      <c r="E17" s="290"/>
      <c r="F17" s="290"/>
      <c r="G17" s="290"/>
    </row>
    <row r="18" spans="1:14" ht="15.75">
      <c r="A18" s="290" t="s">
        <v>131</v>
      </c>
      <c r="B18" s="290"/>
      <c r="C18" s="290"/>
      <c r="D18" s="290"/>
      <c r="E18" s="290"/>
      <c r="F18" s="290"/>
      <c r="G18" s="290"/>
    </row>
    <row r="19" spans="1:14" ht="15.75">
      <c r="A19" s="290" t="s">
        <v>132</v>
      </c>
      <c r="B19" s="290"/>
      <c r="C19" s="290"/>
      <c r="D19" s="290"/>
      <c r="E19" s="290"/>
      <c r="F19" s="290"/>
      <c r="G19" s="290"/>
    </row>
    <row r="20" spans="1:14" ht="15.75">
      <c r="A20" s="290" t="s">
        <v>131</v>
      </c>
      <c r="B20" s="290"/>
      <c r="C20" s="290"/>
      <c r="D20" s="290"/>
      <c r="E20" s="290"/>
      <c r="F20" s="290"/>
      <c r="G20" s="290"/>
    </row>
    <row r="21" spans="1:14" ht="15.75">
      <c r="A21" s="290" t="s">
        <v>132</v>
      </c>
      <c r="B21" s="290"/>
      <c r="C21" s="290"/>
      <c r="D21" s="290"/>
      <c r="E21" s="290"/>
      <c r="F21" s="290"/>
      <c r="G21" s="290"/>
    </row>
    <row r="22" spans="1:14" ht="15.75">
      <c r="A22" s="220" t="s">
        <v>133</v>
      </c>
    </row>
    <row r="23" spans="1:14" ht="37.5" customHeight="1">
      <c r="A23" s="297" t="s">
        <v>134</v>
      </c>
      <c r="B23" s="297"/>
      <c r="C23" s="297"/>
      <c r="D23" s="297"/>
      <c r="E23" s="297"/>
      <c r="F23" s="297"/>
      <c r="G23" s="297"/>
      <c r="H23" s="297"/>
      <c r="I23" s="297"/>
      <c r="J23" s="297"/>
      <c r="K23" s="297"/>
      <c r="L23" s="297"/>
      <c r="M23" s="297"/>
      <c r="N23" s="297"/>
    </row>
    <row r="24" spans="1:14" ht="15.75">
      <c r="A24" s="290"/>
      <c r="B24" s="290"/>
      <c r="C24" s="290"/>
      <c r="D24" s="290"/>
      <c r="E24" s="290"/>
      <c r="F24" s="290"/>
      <c r="G24" s="290"/>
    </row>
    <row r="25" spans="1:14" ht="15.75">
      <c r="A25" s="290" t="s">
        <v>131</v>
      </c>
      <c r="B25" s="290"/>
      <c r="C25" s="290"/>
      <c r="D25" s="290"/>
      <c r="E25" s="290"/>
      <c r="F25" s="290"/>
      <c r="G25" s="290"/>
    </row>
    <row r="26" spans="1:14" ht="15.75">
      <c r="A26" s="290" t="s">
        <v>132</v>
      </c>
      <c r="B26" s="290"/>
      <c r="C26" s="290"/>
      <c r="D26" s="290"/>
      <c r="E26" s="290"/>
      <c r="F26" s="290"/>
      <c r="G26" s="290"/>
    </row>
    <row r="27" spans="1:14" ht="15.75">
      <c r="A27" s="290" t="s">
        <v>131</v>
      </c>
      <c r="B27" s="290"/>
      <c r="C27" s="290"/>
      <c r="D27" s="290"/>
      <c r="E27" s="290"/>
      <c r="F27" s="290"/>
      <c r="G27" s="290"/>
    </row>
    <row r="28" spans="1:14" ht="15.75">
      <c r="A28" s="290" t="s">
        <v>132</v>
      </c>
      <c r="B28" s="290"/>
      <c r="C28" s="290"/>
      <c r="D28" s="290"/>
      <c r="E28" s="290"/>
      <c r="F28" s="290"/>
      <c r="G28" s="290"/>
    </row>
    <row r="29" spans="1:14" ht="15.75">
      <c r="A29" s="290" t="s">
        <v>131</v>
      </c>
      <c r="B29" s="290"/>
      <c r="C29" s="290"/>
      <c r="D29" s="290"/>
      <c r="E29" s="290"/>
      <c r="F29" s="290"/>
      <c r="G29" s="290"/>
    </row>
    <row r="30" spans="1:14" ht="15.75">
      <c r="A30" s="290" t="s">
        <v>132</v>
      </c>
      <c r="B30" s="290"/>
      <c r="C30" s="290"/>
      <c r="D30" s="290"/>
      <c r="E30" s="290"/>
      <c r="F30" s="290"/>
      <c r="G30" s="290"/>
    </row>
    <row r="31" spans="1:14" ht="15.75">
      <c r="A31" s="221"/>
      <c r="B31" s="221"/>
      <c r="C31" s="221"/>
      <c r="D31" s="221"/>
      <c r="E31" s="221"/>
      <c r="F31" s="221"/>
      <c r="G31" s="221"/>
    </row>
    <row r="32" spans="1:14" ht="16.5" thickBot="1">
      <c r="A32" s="291" t="s">
        <v>135</v>
      </c>
      <c r="B32" s="291"/>
      <c r="C32" s="291"/>
      <c r="D32" s="291"/>
      <c r="E32" s="291"/>
      <c r="F32" s="291"/>
      <c r="G32" s="291"/>
      <c r="H32" s="291"/>
      <c r="I32" s="291"/>
      <c r="J32" s="291"/>
      <c r="K32" s="291"/>
      <c r="L32" s="291"/>
      <c r="M32" s="291"/>
      <c r="N32" s="291"/>
    </row>
    <row r="33" spans="1:14" ht="15.75" customHeight="1" thickBot="1">
      <c r="A33" s="292" t="s">
        <v>306</v>
      </c>
      <c r="B33" s="293"/>
      <c r="C33" s="293"/>
      <c r="D33" s="293"/>
      <c r="E33" s="293"/>
      <c r="F33" s="293"/>
      <c r="G33" s="293"/>
      <c r="H33" s="293"/>
      <c r="I33" s="293"/>
      <c r="J33" s="293"/>
      <c r="K33" s="293"/>
      <c r="L33" s="293"/>
      <c r="M33" s="293"/>
      <c r="N33" s="294"/>
    </row>
    <row r="34" spans="1:14" ht="63.75" thickBot="1">
      <c r="A34" s="128" t="s">
        <v>136</v>
      </c>
      <c r="B34" s="295" t="s">
        <v>137</v>
      </c>
      <c r="C34" s="295"/>
      <c r="D34" s="223" t="s">
        <v>138</v>
      </c>
      <c r="E34" s="223" t="s">
        <v>139</v>
      </c>
      <c r="F34" s="223" t="s">
        <v>140</v>
      </c>
      <c r="G34" s="223" t="s">
        <v>141</v>
      </c>
      <c r="H34" s="223" t="s">
        <v>142</v>
      </c>
      <c r="I34" s="223" t="s">
        <v>143</v>
      </c>
      <c r="J34" s="223" t="s">
        <v>144</v>
      </c>
      <c r="K34" s="223" t="s">
        <v>145</v>
      </c>
      <c r="L34" s="144" t="s">
        <v>146</v>
      </c>
      <c r="M34" s="143" t="s">
        <v>61</v>
      </c>
      <c r="N34" s="143"/>
    </row>
    <row r="35" spans="1:14">
      <c r="A35" s="129"/>
      <c r="B35" s="296"/>
      <c r="C35" s="296"/>
      <c r="D35" s="224"/>
      <c r="E35" s="224"/>
      <c r="F35" s="224"/>
      <c r="G35" s="224"/>
      <c r="H35" s="130"/>
      <c r="I35" s="131"/>
      <c r="J35" s="131"/>
      <c r="K35" s="131"/>
      <c r="L35" s="145"/>
      <c r="M35" s="143"/>
      <c r="N35" s="143"/>
    </row>
    <row r="36" spans="1:14">
      <c r="A36" s="132"/>
      <c r="B36" s="289"/>
      <c r="C36" s="289"/>
      <c r="D36" s="222"/>
      <c r="E36" s="222"/>
      <c r="F36" s="222"/>
      <c r="G36" s="222"/>
      <c r="H36" s="133"/>
      <c r="I36" s="134"/>
      <c r="J36" s="134"/>
      <c r="K36" s="134"/>
      <c r="L36" s="146"/>
      <c r="M36" s="143"/>
      <c r="N36" s="143"/>
    </row>
    <row r="37" spans="1:14" ht="15.75" thickBot="1">
      <c r="A37" s="135"/>
      <c r="B37" s="286"/>
      <c r="C37" s="286"/>
      <c r="D37" s="225"/>
      <c r="E37" s="225"/>
      <c r="F37" s="225"/>
      <c r="G37" s="225"/>
      <c r="H37" s="136"/>
      <c r="I37" s="137"/>
      <c r="J37" s="137"/>
      <c r="K37" s="137"/>
      <c r="L37" s="147"/>
      <c r="M37" s="143"/>
      <c r="N37" s="143"/>
    </row>
    <row r="38" spans="1:14" ht="15.75" thickBot="1">
      <c r="A38" s="138"/>
      <c r="B38" s="287" t="s">
        <v>147</v>
      </c>
      <c r="C38" s="287"/>
      <c r="D38" s="139"/>
      <c r="E38" s="139"/>
      <c r="F38" s="139"/>
      <c r="G38" s="139"/>
      <c r="H38" s="140"/>
      <c r="I38" s="141"/>
      <c r="J38" s="141"/>
      <c r="K38" s="142"/>
      <c r="L38" s="148"/>
      <c r="M38" s="143"/>
      <c r="N38" s="143"/>
    </row>
    <row r="39" spans="1:14">
      <c r="A39" s="143"/>
      <c r="B39" s="143"/>
      <c r="C39" s="143"/>
      <c r="D39" s="143"/>
      <c r="E39" s="143"/>
      <c r="F39" s="143"/>
      <c r="G39" s="143"/>
      <c r="H39" s="143"/>
      <c r="I39" s="143"/>
      <c r="J39" s="143"/>
      <c r="K39" s="143"/>
      <c r="L39" s="143"/>
      <c r="M39" s="143"/>
      <c r="N39" s="143"/>
    </row>
    <row r="40" spans="1:14" ht="29.25" customHeight="1">
      <c r="A40" s="143"/>
      <c r="B40" s="143"/>
      <c r="C40" s="143"/>
      <c r="D40" s="143"/>
      <c r="E40" s="143"/>
      <c r="F40" s="143"/>
      <c r="G40" s="143"/>
      <c r="H40" s="143"/>
      <c r="I40" s="143"/>
      <c r="J40" s="143"/>
      <c r="K40" s="143"/>
      <c r="L40" s="143"/>
      <c r="M40" s="143"/>
      <c r="N40" s="143"/>
    </row>
    <row r="41" spans="1:14" ht="15" customHeight="1">
      <c r="A41" s="288" t="s">
        <v>149</v>
      </c>
      <c r="B41" s="288"/>
      <c r="C41" s="288"/>
      <c r="D41" s="288"/>
      <c r="E41" s="288"/>
      <c r="F41" s="288"/>
      <c r="G41" s="288"/>
      <c r="H41" s="288"/>
      <c r="I41" s="288"/>
      <c r="J41" s="288"/>
      <c r="K41" s="288"/>
      <c r="L41" s="288"/>
      <c r="M41" s="288"/>
      <c r="N41" s="288"/>
    </row>
    <row r="42" spans="1:14">
      <c r="A42" s="149"/>
      <c r="B42" s="150"/>
      <c r="C42" s="150"/>
      <c r="D42" s="150"/>
      <c r="E42" s="150"/>
      <c r="F42" s="150"/>
      <c r="G42" s="150"/>
    </row>
    <row r="43" spans="1:14">
      <c r="A43" s="280" t="s">
        <v>150</v>
      </c>
      <c r="B43" s="280"/>
      <c r="C43" s="280"/>
      <c r="D43" s="280"/>
      <c r="E43" s="280"/>
      <c r="F43" s="280"/>
      <c r="G43" s="280"/>
    </row>
    <row r="44" spans="1:14">
      <c r="A44" s="285" t="s">
        <v>151</v>
      </c>
      <c r="B44" s="280"/>
      <c r="C44" s="280"/>
      <c r="D44" s="280"/>
      <c r="E44" s="280"/>
      <c r="F44" s="280"/>
      <c r="G44" s="280"/>
    </row>
    <row r="45" spans="1:14">
      <c r="A45" s="280" t="s">
        <v>152</v>
      </c>
      <c r="B45" s="280"/>
      <c r="C45" s="280"/>
      <c r="D45" s="280"/>
      <c r="E45" s="280"/>
      <c r="F45" s="280"/>
      <c r="G45" s="280"/>
    </row>
    <row r="46" spans="1:14">
      <c r="A46" s="285" t="s">
        <v>151</v>
      </c>
      <c r="B46" s="280"/>
      <c r="C46" s="280"/>
      <c r="D46" s="280"/>
      <c r="E46" s="280"/>
      <c r="F46" s="280"/>
      <c r="G46" s="280"/>
    </row>
    <row r="47" spans="1:14">
      <c r="A47" s="280" t="s">
        <v>150</v>
      </c>
      <c r="B47" s="280"/>
      <c r="C47" s="280"/>
      <c r="D47" s="280"/>
      <c r="E47" s="280"/>
      <c r="F47" s="280"/>
      <c r="G47" s="280"/>
    </row>
    <row r="48" spans="1:14">
      <c r="A48" s="285" t="s">
        <v>151</v>
      </c>
      <c r="B48" s="280"/>
      <c r="C48" s="280"/>
      <c r="D48" s="280"/>
      <c r="E48" s="280"/>
      <c r="F48" s="280"/>
      <c r="G48" s="280"/>
    </row>
    <row r="49" spans="1:14">
      <c r="A49" s="280" t="s">
        <v>152</v>
      </c>
      <c r="B49" s="280"/>
      <c r="C49" s="280"/>
      <c r="D49" s="280"/>
      <c r="E49" s="280"/>
      <c r="F49" s="280"/>
      <c r="G49" s="280"/>
    </row>
    <row r="50" spans="1:14">
      <c r="A50" s="285" t="s">
        <v>151</v>
      </c>
      <c r="B50" s="280"/>
      <c r="C50" s="280"/>
      <c r="D50" s="280"/>
      <c r="E50" s="280"/>
      <c r="F50" s="280"/>
      <c r="G50" s="280"/>
    </row>
    <row r="51" spans="1:14">
      <c r="A51" s="227"/>
      <c r="B51" s="226"/>
      <c r="C51" s="226"/>
      <c r="D51" s="226"/>
      <c r="E51" s="226"/>
      <c r="F51" s="226"/>
      <c r="G51" s="226"/>
    </row>
    <row r="52" spans="1:14" ht="15.75">
      <c r="A52" s="281" t="s">
        <v>153</v>
      </c>
      <c r="B52" s="281"/>
      <c r="C52" s="281"/>
      <c r="D52" s="281"/>
      <c r="E52" s="281"/>
      <c r="F52" s="281"/>
      <c r="G52" s="281"/>
      <c r="H52" s="281"/>
      <c r="I52" s="281"/>
      <c r="J52" s="281"/>
      <c r="K52" s="281"/>
      <c r="L52" s="281"/>
      <c r="M52" s="281"/>
      <c r="N52" s="281"/>
    </row>
    <row r="53" spans="1:14" ht="15.75">
      <c r="A53" s="151"/>
      <c r="B53" s="150"/>
      <c r="C53" s="150"/>
      <c r="D53" s="150"/>
      <c r="E53" s="150"/>
      <c r="F53" s="150"/>
      <c r="G53" s="150"/>
    </row>
    <row r="54" spans="1:14">
      <c r="A54" s="152" t="s">
        <v>154</v>
      </c>
      <c r="B54" s="150"/>
      <c r="C54" s="150"/>
      <c r="D54" s="150"/>
      <c r="E54" s="150"/>
      <c r="F54" s="150"/>
      <c r="G54" s="150"/>
    </row>
    <row r="55" spans="1:14">
      <c r="A55" s="152"/>
      <c r="B55" s="150"/>
      <c r="C55" s="150"/>
      <c r="D55" s="150"/>
      <c r="E55" s="150"/>
      <c r="F55" s="150"/>
      <c r="G55" s="150"/>
    </row>
    <row r="56" spans="1:14">
      <c r="A56" s="282" t="s">
        <v>155</v>
      </c>
      <c r="B56" s="282"/>
      <c r="C56" s="282"/>
      <c r="D56" s="282"/>
      <c r="E56" s="282"/>
      <c r="F56" s="282"/>
      <c r="G56" s="282"/>
    </row>
    <row r="57" spans="1:14">
      <c r="A57" s="152" t="s">
        <v>156</v>
      </c>
      <c r="B57" s="150"/>
      <c r="C57" s="150"/>
      <c r="D57" s="150"/>
      <c r="E57" s="150"/>
      <c r="F57" s="150"/>
      <c r="G57" s="150"/>
    </row>
    <row r="58" spans="1:14">
      <c r="A58" s="283" t="s">
        <v>151</v>
      </c>
      <c r="B58" s="284"/>
      <c r="C58" s="284"/>
      <c r="D58" s="284"/>
      <c r="E58" s="284"/>
      <c r="F58" s="284"/>
      <c r="G58" s="284"/>
    </row>
    <row r="59" spans="1:14">
      <c r="A59" s="284" t="s">
        <v>152</v>
      </c>
      <c r="B59" s="284"/>
      <c r="C59" s="284"/>
      <c r="D59" s="284"/>
      <c r="E59" s="284"/>
      <c r="F59" s="284"/>
      <c r="G59" s="284"/>
    </row>
    <row r="60" spans="1:14">
      <c r="A60" s="283" t="s">
        <v>151</v>
      </c>
      <c r="B60" s="284"/>
      <c r="C60" s="284"/>
      <c r="D60" s="284"/>
      <c r="E60" s="284"/>
      <c r="F60" s="284"/>
      <c r="G60" s="284"/>
    </row>
    <row r="61" spans="1:14">
      <c r="A61" s="283" t="s">
        <v>151</v>
      </c>
      <c r="B61" s="284"/>
      <c r="C61" s="284"/>
      <c r="D61" s="284"/>
      <c r="E61" s="284"/>
      <c r="F61" s="284"/>
      <c r="G61" s="284"/>
    </row>
    <row r="62" spans="1:14">
      <c r="A62" s="284" t="s">
        <v>152</v>
      </c>
      <c r="B62" s="284"/>
      <c r="C62" s="284"/>
      <c r="D62" s="284"/>
      <c r="E62" s="284"/>
      <c r="F62" s="284"/>
      <c r="G62" s="284"/>
    </row>
    <row r="63" spans="1:14">
      <c r="A63" s="283" t="s">
        <v>151</v>
      </c>
      <c r="B63" s="284"/>
      <c r="C63" s="284"/>
      <c r="D63" s="284"/>
      <c r="E63" s="284"/>
      <c r="F63" s="284"/>
      <c r="G63" s="284"/>
    </row>
    <row r="64" spans="1:14">
      <c r="A64" s="153" t="s">
        <v>157</v>
      </c>
    </row>
    <row r="65" spans="1:14">
      <c r="A65" s="279" t="s">
        <v>158</v>
      </c>
      <c r="B65" s="279"/>
      <c r="C65" s="279"/>
      <c r="D65" s="279"/>
      <c r="E65" s="279"/>
      <c r="F65" s="279"/>
      <c r="G65" s="279"/>
      <c r="H65" s="279"/>
      <c r="I65" s="279"/>
      <c r="J65" s="279"/>
      <c r="K65" s="279"/>
      <c r="L65" s="279"/>
      <c r="M65" s="279"/>
      <c r="N65" s="279"/>
    </row>
    <row r="66" spans="1:14">
      <c r="A66" s="279" t="s">
        <v>159</v>
      </c>
      <c r="B66" s="279"/>
      <c r="C66" s="279"/>
      <c r="D66" s="279"/>
      <c r="E66" s="279"/>
      <c r="F66" s="279"/>
      <c r="G66" s="279"/>
      <c r="H66" s="279"/>
      <c r="I66" s="279"/>
      <c r="J66" s="279"/>
      <c r="K66" s="279"/>
      <c r="L66" s="279"/>
      <c r="M66" s="279"/>
      <c r="N66" s="279"/>
    </row>
  </sheetData>
  <mergeCells count="45">
    <mergeCell ref="A23:N23"/>
    <mergeCell ref="I2:N2"/>
    <mergeCell ref="A4:N4"/>
    <mergeCell ref="A5:G5"/>
    <mergeCell ref="A10:N10"/>
    <mergeCell ref="A11:N11"/>
    <mergeCell ref="A14:G14"/>
    <mergeCell ref="A17:G17"/>
    <mergeCell ref="A18:G18"/>
    <mergeCell ref="A19:G19"/>
    <mergeCell ref="A20:G20"/>
    <mergeCell ref="A21:G21"/>
    <mergeCell ref="B36:C36"/>
    <mergeCell ref="A24:G24"/>
    <mergeCell ref="A25:G25"/>
    <mergeCell ref="A26:G26"/>
    <mergeCell ref="A27:G27"/>
    <mergeCell ref="A28:G28"/>
    <mergeCell ref="A29:G29"/>
    <mergeCell ref="A30:G30"/>
    <mergeCell ref="A32:N32"/>
    <mergeCell ref="A33:N33"/>
    <mergeCell ref="B34:C34"/>
    <mergeCell ref="B35:C35"/>
    <mergeCell ref="B37:C37"/>
    <mergeCell ref="B38:C38"/>
    <mergeCell ref="A41:N41"/>
    <mergeCell ref="A43:G43"/>
    <mergeCell ref="A44:G44"/>
    <mergeCell ref="A66:N66"/>
    <mergeCell ref="A45:G45"/>
    <mergeCell ref="A52:N52"/>
    <mergeCell ref="A56:G56"/>
    <mergeCell ref="A58:G58"/>
    <mergeCell ref="A59:G59"/>
    <mergeCell ref="A46:G46"/>
    <mergeCell ref="A47:G47"/>
    <mergeCell ref="A48:G48"/>
    <mergeCell ref="A49:G49"/>
    <mergeCell ref="A50:G50"/>
    <mergeCell ref="A60:G60"/>
    <mergeCell ref="A61:G61"/>
    <mergeCell ref="A62:G62"/>
    <mergeCell ref="A63:G63"/>
    <mergeCell ref="A65:N65"/>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5"/>
  <sheetViews>
    <sheetView view="pageBreakPreview" zoomScaleNormal="100" zoomScaleSheetLayoutView="100" workbookViewId="0">
      <selection activeCell="B39" sqref="B39"/>
    </sheetView>
  </sheetViews>
  <sheetFormatPr defaultRowHeight="15"/>
  <cols>
    <col min="1" max="1" width="45.5703125" customWidth="1"/>
    <col min="2" max="2" width="63.5703125" customWidth="1"/>
  </cols>
  <sheetData>
    <row r="1" spans="1:2">
      <c r="A1" s="159"/>
      <c r="B1" s="160" t="s">
        <v>237</v>
      </c>
    </row>
    <row r="2" spans="1:2" ht="15.75">
      <c r="A2" s="308"/>
      <c r="B2" s="308"/>
    </row>
    <row r="3" spans="1:2" ht="15.75">
      <c r="A3" s="309" t="s">
        <v>162</v>
      </c>
      <c r="B3" s="309"/>
    </row>
    <row r="4" spans="1:2" ht="15.75">
      <c r="A4" s="161"/>
      <c r="B4" s="161"/>
    </row>
    <row r="5" spans="1:2" ht="15.75">
      <c r="A5" s="304" t="s">
        <v>163</v>
      </c>
      <c r="B5" s="304"/>
    </row>
    <row r="6" spans="1:2" ht="15.75">
      <c r="A6" s="162"/>
      <c r="B6" s="163"/>
    </row>
    <row r="7" spans="1:2" ht="15.75">
      <c r="A7" s="164" t="s">
        <v>164</v>
      </c>
      <c r="B7" s="165" t="s">
        <v>165</v>
      </c>
    </row>
    <row r="8" spans="1:2" ht="15.75">
      <c r="A8" s="307" t="s">
        <v>166</v>
      </c>
      <c r="B8" s="307"/>
    </row>
    <row r="9" spans="1:2" ht="15.75">
      <c r="A9" s="166" t="s">
        <v>167</v>
      </c>
      <c r="B9" s="167" t="s">
        <v>168</v>
      </c>
    </row>
    <row r="10" spans="1:2" ht="18.75">
      <c r="A10" s="307" t="s">
        <v>169</v>
      </c>
      <c r="B10" s="307"/>
    </row>
    <row r="11" spans="1:2" ht="47.25">
      <c r="A11" s="166" t="s">
        <v>170</v>
      </c>
      <c r="B11" s="167" t="s">
        <v>171</v>
      </c>
    </row>
    <row r="12" spans="1:2" ht="15.75">
      <c r="A12" s="310" t="s">
        <v>172</v>
      </c>
      <c r="B12" s="168" t="s">
        <v>173</v>
      </c>
    </row>
    <row r="13" spans="1:2" ht="31.5">
      <c r="A13" s="311"/>
      <c r="B13" s="168" t="s">
        <v>174</v>
      </c>
    </row>
    <row r="14" spans="1:2" ht="15.75">
      <c r="A14" s="312"/>
      <c r="B14" s="168" t="s">
        <v>175</v>
      </c>
    </row>
    <row r="15" spans="1:2" ht="15.75">
      <c r="A15" s="313" t="s">
        <v>176</v>
      </c>
      <c r="B15" s="313"/>
    </row>
    <row r="16" spans="1:2" ht="15.75">
      <c r="A16" s="166" t="s">
        <v>176</v>
      </c>
      <c r="B16" s="167" t="s">
        <v>177</v>
      </c>
    </row>
    <row r="17" spans="1:2" ht="15.75">
      <c r="A17" s="307" t="s">
        <v>178</v>
      </c>
      <c r="B17" s="307"/>
    </row>
    <row r="18" spans="1:2" ht="31.5">
      <c r="A18" s="169" t="s">
        <v>179</v>
      </c>
      <c r="B18" s="167" t="s">
        <v>180</v>
      </c>
    </row>
    <row r="19" spans="1:2" ht="15.75">
      <c r="A19" s="307" t="s">
        <v>181</v>
      </c>
      <c r="B19" s="307"/>
    </row>
    <row r="20" spans="1:2" ht="31.5">
      <c r="A20" s="167" t="s">
        <v>182</v>
      </c>
      <c r="B20" s="167" t="s">
        <v>180</v>
      </c>
    </row>
    <row r="21" spans="1:2" ht="15.75">
      <c r="A21" s="307" t="s">
        <v>183</v>
      </c>
      <c r="B21" s="307"/>
    </row>
    <row r="22" spans="1:2" ht="15.75">
      <c r="A22" s="166" t="s">
        <v>184</v>
      </c>
      <c r="B22" s="167" t="s">
        <v>185</v>
      </c>
    </row>
    <row r="23" spans="1:2" ht="18.75">
      <c r="A23" s="307" t="s">
        <v>186</v>
      </c>
      <c r="B23" s="307"/>
    </row>
    <row r="24" spans="1:2" ht="15.75">
      <c r="A24" s="166" t="s">
        <v>187</v>
      </c>
      <c r="B24" s="170" t="s">
        <v>188</v>
      </c>
    </row>
    <row r="25" spans="1:2" ht="15.75">
      <c r="A25" s="166" t="s">
        <v>189</v>
      </c>
      <c r="B25" s="170" t="s">
        <v>190</v>
      </c>
    </row>
    <row r="26" spans="1:2" ht="18.75">
      <c r="A26" s="166" t="s">
        <v>191</v>
      </c>
      <c r="B26" s="170" t="s">
        <v>192</v>
      </c>
    </row>
    <row r="27" spans="1:2" ht="15.75">
      <c r="A27" s="166" t="s">
        <v>193</v>
      </c>
      <c r="B27" s="170" t="s">
        <v>194</v>
      </c>
    </row>
    <row r="28" spans="1:2" ht="15.75">
      <c r="A28" s="166" t="s">
        <v>195</v>
      </c>
      <c r="B28" s="170" t="s">
        <v>196</v>
      </c>
    </row>
    <row r="29" spans="1:2" ht="31.5">
      <c r="A29" s="169" t="s">
        <v>197</v>
      </c>
      <c r="B29" s="170" t="s">
        <v>198</v>
      </c>
    </row>
    <row r="30" spans="1:2" ht="15.75">
      <c r="A30" s="166" t="s">
        <v>199</v>
      </c>
      <c r="B30" s="170" t="s">
        <v>200</v>
      </c>
    </row>
    <row r="31" spans="1:2" ht="15.75">
      <c r="A31" s="307" t="s">
        <v>201</v>
      </c>
      <c r="B31" s="307"/>
    </row>
    <row r="32" spans="1:2" ht="15.75">
      <c r="A32" s="166" t="s">
        <v>202</v>
      </c>
      <c r="B32" s="167" t="s">
        <v>203</v>
      </c>
    </row>
    <row r="33" spans="1:7" ht="47.25">
      <c r="A33" s="169" t="s">
        <v>204</v>
      </c>
      <c r="B33" s="167" t="s">
        <v>180</v>
      </c>
    </row>
    <row r="34" spans="1:7" ht="15.75">
      <c r="A34" s="166" t="s">
        <v>205</v>
      </c>
      <c r="B34" s="167" t="s">
        <v>180</v>
      </c>
    </row>
    <row r="35" spans="1:7" ht="15.75">
      <c r="A35" s="166" t="s">
        <v>206</v>
      </c>
      <c r="B35" s="167" t="s">
        <v>180</v>
      </c>
    </row>
    <row r="36" spans="1:7" ht="15.75">
      <c r="A36" s="166" t="s">
        <v>207</v>
      </c>
      <c r="B36" s="167" t="s">
        <v>208</v>
      </c>
    </row>
    <row r="37" spans="1:7" ht="173.25">
      <c r="A37" s="166" t="s">
        <v>209</v>
      </c>
      <c r="B37" s="167" t="s">
        <v>210</v>
      </c>
    </row>
    <row r="38" spans="1:7" ht="47.25">
      <c r="A38" s="305" t="s">
        <v>211</v>
      </c>
      <c r="B38" s="167" t="s">
        <v>212</v>
      </c>
    </row>
    <row r="39" spans="1:7" ht="63">
      <c r="A39" s="305"/>
      <c r="B39" s="167" t="s">
        <v>213</v>
      </c>
    </row>
    <row r="40" spans="1:7" ht="78.75">
      <c r="A40" s="305"/>
      <c r="B40" s="167" t="s">
        <v>214</v>
      </c>
    </row>
    <row r="41" spans="1:7" ht="94.5">
      <c r="A41" s="305"/>
      <c r="B41" s="167" t="s">
        <v>215</v>
      </c>
    </row>
    <row r="42" spans="1:7" ht="47.25">
      <c r="A42" s="305"/>
      <c r="B42" s="167" t="s">
        <v>216</v>
      </c>
    </row>
    <row r="43" spans="1:7" ht="15.75">
      <c r="A43" s="171"/>
      <c r="B43" s="172"/>
    </row>
    <row r="44" spans="1:7" ht="15.75">
      <c r="A44" s="162"/>
      <c r="B44" s="163"/>
    </row>
    <row r="45" spans="1:7">
      <c r="A45" s="173"/>
      <c r="B45" s="174"/>
    </row>
    <row r="46" spans="1:7" ht="15.75">
      <c r="A46" s="175" t="s">
        <v>217</v>
      </c>
      <c r="B46" s="163"/>
    </row>
    <row r="47" spans="1:7" ht="15.75">
      <c r="A47" s="162"/>
      <c r="B47" s="163"/>
    </row>
    <row r="48" spans="1:7" s="50" customFormat="1" ht="17.45" customHeight="1">
      <c r="A48" s="176"/>
      <c r="B48" s="51"/>
      <c r="C48" s="177"/>
      <c r="D48" s="47"/>
      <c r="E48" s="47"/>
      <c r="F48" s="47"/>
      <c r="G48" s="51"/>
    </row>
    <row r="49" spans="1:7" s="50" customFormat="1" ht="17.45" customHeight="1">
      <c r="A49" s="306"/>
      <c r="B49" s="306"/>
      <c r="C49" s="306"/>
      <c r="D49" s="178"/>
      <c r="E49" s="67"/>
      <c r="F49" s="67"/>
      <c r="G49" s="68"/>
    </row>
    <row r="50" spans="1:7" ht="15.75">
      <c r="A50" s="175"/>
      <c r="B50" s="179"/>
    </row>
    <row r="51" spans="1:7" ht="15.75">
      <c r="A51" s="180"/>
      <c r="B51" s="179"/>
    </row>
    <row r="52" spans="1:7" ht="15.75">
      <c r="A52" s="175"/>
      <c r="B52" s="179"/>
    </row>
    <row r="53" spans="1:7" ht="15.75">
      <c r="A53" s="180"/>
      <c r="B53" s="179"/>
    </row>
    <row r="54" spans="1:7" ht="15.75">
      <c r="A54" s="175"/>
      <c r="B54" s="179"/>
    </row>
    <row r="55" spans="1:7" ht="15.75">
      <c r="A55" s="180"/>
      <c r="B55" s="179"/>
    </row>
    <row r="56" spans="1:7" ht="15.75">
      <c r="A56" s="181"/>
      <c r="B56" s="172"/>
    </row>
    <row r="57" spans="1:7" ht="15.75">
      <c r="A57" s="304"/>
      <c r="B57" s="304"/>
    </row>
    <row r="58" spans="1:7" ht="15.75">
      <c r="A58" s="171"/>
      <c r="B58" s="172"/>
    </row>
    <row r="59" spans="1:7" ht="15.75">
      <c r="A59" s="304"/>
      <c r="B59" s="304"/>
    </row>
    <row r="60" spans="1:7" ht="15.75">
      <c r="A60" s="171"/>
      <c r="B60" s="172"/>
    </row>
    <row r="61" spans="1:7" ht="15.75">
      <c r="A61" s="171"/>
      <c r="B61" s="182"/>
    </row>
    <row r="62" spans="1:7" ht="15.75">
      <c r="A62" s="171"/>
      <c r="B62" s="182"/>
    </row>
    <row r="63" spans="1:7" ht="15.75">
      <c r="A63" s="304"/>
      <c r="B63" s="304"/>
    </row>
    <row r="64" spans="1:7" ht="15.75">
      <c r="A64" s="171"/>
      <c r="B64" s="182"/>
    </row>
    <row r="65" spans="1:2" ht="15.75">
      <c r="A65" s="304"/>
      <c r="B65" s="304"/>
    </row>
    <row r="66" spans="1:2" ht="15.75">
      <c r="A66" s="171"/>
      <c r="B66" s="172"/>
    </row>
    <row r="67" spans="1:2" ht="15.75">
      <c r="A67" s="304"/>
      <c r="B67" s="304"/>
    </row>
    <row r="68" spans="1:2" ht="15.75">
      <c r="A68" s="171"/>
      <c r="B68" s="172"/>
    </row>
    <row r="69" spans="1:2" ht="15.75">
      <c r="A69" s="304"/>
      <c r="B69" s="304"/>
    </row>
    <row r="70" spans="1:2" ht="15.75">
      <c r="A70" s="171"/>
      <c r="B70" s="172"/>
    </row>
    <row r="71" spans="1:2" ht="15.75">
      <c r="A71" s="304"/>
      <c r="B71" s="304"/>
    </row>
    <row r="72" spans="1:2" ht="15.75">
      <c r="A72" s="171"/>
      <c r="B72" s="182"/>
    </row>
    <row r="73" spans="1:2" ht="15.75">
      <c r="A73" s="171"/>
      <c r="B73" s="182"/>
    </row>
    <row r="74" spans="1:2" ht="15.75">
      <c r="A74" s="171"/>
      <c r="B74" s="182"/>
    </row>
    <row r="75" spans="1:2" ht="15.75">
      <c r="A75" s="171"/>
      <c r="B75" s="182"/>
    </row>
    <row r="76" spans="1:2" ht="15.75">
      <c r="A76" s="171"/>
      <c r="B76" s="182"/>
    </row>
    <row r="77" spans="1:2" ht="15.75">
      <c r="A77" s="171"/>
      <c r="B77" s="182"/>
    </row>
    <row r="78" spans="1:2" ht="15.75">
      <c r="A78" s="171"/>
      <c r="B78" s="182"/>
    </row>
    <row r="79" spans="1:2" ht="15.75">
      <c r="A79" s="171"/>
      <c r="B79" s="182"/>
    </row>
    <row r="80" spans="1:2" ht="15.75">
      <c r="A80" s="304"/>
      <c r="B80" s="304"/>
    </row>
    <row r="81" spans="1:2" ht="15.75">
      <c r="A81" s="171"/>
      <c r="B81" s="172"/>
    </row>
    <row r="82" spans="1:2" ht="15.75">
      <c r="A82" s="171"/>
      <c r="B82" s="172"/>
    </row>
    <row r="83" spans="1:2" ht="15.75">
      <c r="A83" s="171"/>
      <c r="B83" s="172"/>
    </row>
    <row r="84" spans="1:2" ht="15.75">
      <c r="A84" s="171"/>
      <c r="B84" s="172"/>
    </row>
    <row r="85" spans="1:2" ht="15.75">
      <c r="A85" s="171"/>
      <c r="B85" s="172"/>
    </row>
    <row r="86" spans="1:2" ht="15.75">
      <c r="A86" s="171"/>
      <c r="B86" s="172"/>
    </row>
    <row r="87" spans="1:2" ht="15.75">
      <c r="A87" s="172"/>
      <c r="B87" s="182"/>
    </row>
    <row r="88" spans="1:2" ht="15.75">
      <c r="A88" s="171"/>
      <c r="B88" s="182"/>
    </row>
    <row r="89" spans="1:2" ht="15.75">
      <c r="A89" s="171"/>
      <c r="B89" s="182"/>
    </row>
    <row r="90" spans="1:2" ht="15.75">
      <c r="A90" s="172"/>
      <c r="B90" s="172"/>
    </row>
    <row r="91" spans="1:2">
      <c r="A91" s="183"/>
      <c r="B91" s="184"/>
    </row>
    <row r="92" spans="1:2">
      <c r="A92" s="185"/>
      <c r="B92" s="184"/>
    </row>
    <row r="93" spans="1:2">
      <c r="A93" s="183"/>
      <c r="B93" s="184"/>
    </row>
    <row r="94" spans="1:2">
      <c r="A94" s="185"/>
      <c r="B94" s="184"/>
    </row>
    <row r="95" spans="1:2">
      <c r="A95" s="173"/>
      <c r="B95" s="174"/>
    </row>
  </sheetData>
  <mergeCells count="22">
    <mergeCell ref="A31:B31"/>
    <mergeCell ref="A2:B2"/>
    <mergeCell ref="A3:B3"/>
    <mergeCell ref="A5:B5"/>
    <mergeCell ref="A8:B8"/>
    <mergeCell ref="A10:B10"/>
    <mergeCell ref="A12:A14"/>
    <mergeCell ref="A15:B15"/>
    <mergeCell ref="A17:B17"/>
    <mergeCell ref="A19:B19"/>
    <mergeCell ref="A21:B21"/>
    <mergeCell ref="A23:B23"/>
    <mergeCell ref="A67:B67"/>
    <mergeCell ref="A69:B69"/>
    <mergeCell ref="A71:B71"/>
    <mergeCell ref="A80:B80"/>
    <mergeCell ref="A38:A42"/>
    <mergeCell ref="A49:C49"/>
    <mergeCell ref="A57:B57"/>
    <mergeCell ref="A59:B59"/>
    <mergeCell ref="A63:B63"/>
    <mergeCell ref="A65:B65"/>
  </mergeCells>
  <pageMargins left="0.7" right="0.7" top="0.75" bottom="0.75" header="0.3" footer="0.3"/>
  <pageSetup paperSize="9" scale="74" orientation="portrait" r:id="rId1"/>
  <colBreaks count="1" manualBreakCount="1">
    <brk id="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4"/>
  <sheetViews>
    <sheetView view="pageBreakPreview" zoomScale="112" zoomScaleNormal="100" zoomScaleSheetLayoutView="112" workbookViewId="0">
      <selection activeCell="B27" sqref="B27"/>
    </sheetView>
  </sheetViews>
  <sheetFormatPr defaultRowHeight="15"/>
  <cols>
    <col min="1" max="1" width="45.5703125" customWidth="1"/>
    <col min="2" max="2" width="63.5703125" customWidth="1"/>
  </cols>
  <sheetData>
    <row r="1" spans="1:2">
      <c r="A1" s="159"/>
      <c r="B1" s="160" t="s">
        <v>237</v>
      </c>
    </row>
    <row r="2" spans="1:2" ht="15.75">
      <c r="A2" s="308"/>
      <c r="B2" s="308"/>
    </row>
    <row r="3" spans="1:2" ht="15.75">
      <c r="A3" s="309" t="s">
        <v>162</v>
      </c>
      <c r="B3" s="309"/>
    </row>
    <row r="4" spans="1:2" ht="15.75">
      <c r="A4" s="161"/>
      <c r="B4" s="161"/>
    </row>
    <row r="5" spans="1:2" ht="15.75">
      <c r="A5" s="304" t="s">
        <v>218</v>
      </c>
      <c r="B5" s="304"/>
    </row>
    <row r="6" spans="1:2" ht="15.75">
      <c r="A6" s="162"/>
      <c r="B6" s="163"/>
    </row>
    <row r="7" spans="1:2" ht="15.75">
      <c r="A7" s="164" t="s">
        <v>164</v>
      </c>
      <c r="B7" s="165" t="s">
        <v>165</v>
      </c>
    </row>
    <row r="8" spans="1:2" ht="15.75">
      <c r="A8" s="307" t="s">
        <v>166</v>
      </c>
      <c r="B8" s="307"/>
    </row>
    <row r="9" spans="1:2" ht="15.75">
      <c r="A9" s="166" t="s">
        <v>167</v>
      </c>
      <c r="B9" s="167" t="s">
        <v>168</v>
      </c>
    </row>
    <row r="10" spans="1:2" ht="18.75">
      <c r="A10" s="307" t="s">
        <v>169</v>
      </c>
      <c r="B10" s="307"/>
    </row>
    <row r="11" spans="1:2" ht="47.25">
      <c r="A11" s="166" t="s">
        <v>170</v>
      </c>
      <c r="B11" s="167" t="s">
        <v>171</v>
      </c>
    </row>
    <row r="12" spans="1:2" ht="15.75">
      <c r="A12" s="310" t="s">
        <v>172</v>
      </c>
      <c r="B12" s="168" t="s">
        <v>173</v>
      </c>
    </row>
    <row r="13" spans="1:2" ht="31.5">
      <c r="A13" s="311"/>
      <c r="B13" s="168" t="s">
        <v>174</v>
      </c>
    </row>
    <row r="14" spans="1:2" ht="15.75">
      <c r="A14" s="312"/>
      <c r="B14" s="168" t="s">
        <v>175</v>
      </c>
    </row>
    <row r="15" spans="1:2" ht="15.75">
      <c r="A15" s="313" t="s">
        <v>176</v>
      </c>
      <c r="B15" s="313"/>
    </row>
    <row r="16" spans="1:2" ht="15.75">
      <c r="A16" s="166" t="s">
        <v>176</v>
      </c>
      <c r="B16" s="167" t="s">
        <v>177</v>
      </c>
    </row>
    <row r="17" spans="1:2" ht="15.75">
      <c r="A17" s="307" t="s">
        <v>178</v>
      </c>
      <c r="B17" s="307"/>
    </row>
    <row r="18" spans="1:2" ht="31.5">
      <c r="A18" s="169" t="s">
        <v>179</v>
      </c>
      <c r="B18" s="167" t="s">
        <v>180</v>
      </c>
    </row>
    <row r="19" spans="1:2" ht="15.75">
      <c r="A19" s="307" t="s">
        <v>181</v>
      </c>
      <c r="B19" s="307"/>
    </row>
    <row r="20" spans="1:2" ht="31.5">
      <c r="A20" s="167" t="s">
        <v>182</v>
      </c>
      <c r="B20" s="167" t="s">
        <v>180</v>
      </c>
    </row>
    <row r="21" spans="1:2" ht="15.75">
      <c r="A21" s="307" t="s">
        <v>183</v>
      </c>
      <c r="B21" s="307"/>
    </row>
    <row r="22" spans="1:2" ht="15.75">
      <c r="A22" s="166" t="s">
        <v>184</v>
      </c>
      <c r="B22" s="167" t="s">
        <v>185</v>
      </c>
    </row>
    <row r="23" spans="1:2" ht="18.75">
      <c r="A23" s="307" t="s">
        <v>186</v>
      </c>
      <c r="B23" s="307"/>
    </row>
    <row r="24" spans="1:2" ht="15.75">
      <c r="A24" s="166" t="s">
        <v>187</v>
      </c>
      <c r="B24" s="170" t="s">
        <v>219</v>
      </c>
    </row>
    <row r="25" spans="1:2" ht="15.75">
      <c r="A25" s="166" t="s">
        <v>189</v>
      </c>
      <c r="B25" s="170" t="s">
        <v>190</v>
      </c>
    </row>
    <row r="26" spans="1:2" ht="18.75">
      <c r="A26" s="166" t="s">
        <v>191</v>
      </c>
      <c r="B26" s="170" t="s">
        <v>220</v>
      </c>
    </row>
    <row r="27" spans="1:2" ht="15.75">
      <c r="A27" s="166" t="s">
        <v>193</v>
      </c>
      <c r="B27" s="170" t="s">
        <v>194</v>
      </c>
    </row>
    <row r="28" spans="1:2" ht="15.75">
      <c r="A28" s="166" t="s">
        <v>195</v>
      </c>
      <c r="B28" s="170" t="s">
        <v>196</v>
      </c>
    </row>
    <row r="29" spans="1:2" ht="15.75">
      <c r="A29" s="166" t="s">
        <v>199</v>
      </c>
      <c r="B29" s="170" t="s">
        <v>221</v>
      </c>
    </row>
    <row r="30" spans="1:2" ht="15.75">
      <c r="A30" s="307" t="s">
        <v>201</v>
      </c>
      <c r="B30" s="307"/>
    </row>
    <row r="31" spans="1:2" ht="15.75">
      <c r="A31" s="166" t="s">
        <v>202</v>
      </c>
      <c r="B31" s="167" t="s">
        <v>203</v>
      </c>
    </row>
    <row r="32" spans="1:2" ht="47.25">
      <c r="A32" s="169" t="s">
        <v>204</v>
      </c>
      <c r="B32" s="167" t="s">
        <v>180</v>
      </c>
    </row>
    <row r="33" spans="1:7" ht="15.75">
      <c r="A33" s="166" t="s">
        <v>205</v>
      </c>
      <c r="B33" s="167" t="s">
        <v>180</v>
      </c>
    </row>
    <row r="34" spans="1:7" ht="15.75">
      <c r="A34" s="166" t="s">
        <v>206</v>
      </c>
      <c r="B34" s="167" t="s">
        <v>180</v>
      </c>
    </row>
    <row r="35" spans="1:7" ht="15.75">
      <c r="A35" s="166" t="s">
        <v>207</v>
      </c>
      <c r="B35" s="167" t="s">
        <v>208</v>
      </c>
    </row>
    <row r="36" spans="1:7" ht="364.5" customHeight="1">
      <c r="A36" s="166" t="s">
        <v>209</v>
      </c>
      <c r="B36" s="167" t="s">
        <v>222</v>
      </c>
    </row>
    <row r="37" spans="1:7" ht="47.25">
      <c r="A37" s="305" t="s">
        <v>211</v>
      </c>
      <c r="B37" s="167" t="s">
        <v>212</v>
      </c>
    </row>
    <row r="38" spans="1:7" ht="63">
      <c r="A38" s="305"/>
      <c r="B38" s="167" t="s">
        <v>213</v>
      </c>
    </row>
    <row r="39" spans="1:7" ht="78.75">
      <c r="A39" s="305"/>
      <c r="B39" s="167" t="s">
        <v>214</v>
      </c>
    </row>
    <row r="40" spans="1:7" ht="94.5">
      <c r="A40" s="305"/>
      <c r="B40" s="167" t="s">
        <v>215</v>
      </c>
    </row>
    <row r="41" spans="1:7" ht="47.25">
      <c r="A41" s="305"/>
      <c r="B41" s="167" t="s">
        <v>216</v>
      </c>
    </row>
    <row r="42" spans="1:7" ht="15.75">
      <c r="A42" s="171"/>
      <c r="B42" s="172"/>
    </row>
    <row r="43" spans="1:7" ht="15.75">
      <c r="A43" s="162"/>
      <c r="B43" s="163"/>
    </row>
    <row r="44" spans="1:7">
      <c r="A44" s="173"/>
      <c r="B44" s="174"/>
    </row>
    <row r="45" spans="1:7" ht="15.75">
      <c r="A45" s="175" t="s">
        <v>217</v>
      </c>
      <c r="B45" s="163"/>
    </row>
    <row r="46" spans="1:7" ht="15.75">
      <c r="A46" s="162"/>
      <c r="B46" s="163"/>
    </row>
    <row r="47" spans="1:7" s="50" customFormat="1" ht="17.45" customHeight="1">
      <c r="A47" s="176"/>
      <c r="B47" s="51"/>
      <c r="C47" s="177"/>
      <c r="D47" s="47"/>
      <c r="E47" s="47"/>
      <c r="F47" s="47"/>
      <c r="G47" s="51"/>
    </row>
    <row r="48" spans="1:7" s="50" customFormat="1" ht="17.45" customHeight="1">
      <c r="A48" s="306"/>
      <c r="B48" s="306"/>
      <c r="C48" s="306"/>
      <c r="D48" s="178"/>
      <c r="E48" s="67"/>
      <c r="F48" s="67"/>
      <c r="G48" s="68"/>
    </row>
    <row r="49" spans="1:2" ht="15.75">
      <c r="A49" s="175"/>
      <c r="B49" s="179"/>
    </row>
    <row r="50" spans="1:2" ht="15.75">
      <c r="A50" s="180"/>
      <c r="B50" s="179"/>
    </row>
    <row r="51" spans="1:2" ht="15.75">
      <c r="A51" s="175"/>
      <c r="B51" s="179"/>
    </row>
    <row r="52" spans="1:2" ht="15.75">
      <c r="A52" s="180"/>
      <c r="B52" s="179"/>
    </row>
    <row r="53" spans="1:2" ht="15.75">
      <c r="A53" s="175"/>
      <c r="B53" s="179"/>
    </row>
    <row r="54" spans="1:2" ht="15.75">
      <c r="A54" s="180"/>
      <c r="B54" s="179"/>
    </row>
    <row r="55" spans="1:2" ht="15.75">
      <c r="A55" s="181"/>
      <c r="B55" s="172"/>
    </row>
    <row r="56" spans="1:2" ht="15.75">
      <c r="A56" s="304"/>
      <c r="B56" s="304"/>
    </row>
    <row r="57" spans="1:2" ht="15.75">
      <c r="A57" s="171"/>
      <c r="B57" s="172"/>
    </row>
    <row r="58" spans="1:2" ht="15.75">
      <c r="A58" s="304"/>
      <c r="B58" s="304"/>
    </row>
    <row r="59" spans="1:2" ht="15.75">
      <c r="A59" s="171"/>
      <c r="B59" s="172"/>
    </row>
    <row r="60" spans="1:2" ht="15.75">
      <c r="A60" s="171"/>
      <c r="B60" s="182"/>
    </row>
    <row r="61" spans="1:2" ht="15.75">
      <c r="A61" s="171"/>
      <c r="B61" s="182"/>
    </row>
    <row r="62" spans="1:2" ht="15.75">
      <c r="A62" s="304"/>
      <c r="B62" s="304"/>
    </row>
    <row r="63" spans="1:2" ht="15.75">
      <c r="A63" s="171"/>
      <c r="B63" s="182"/>
    </row>
    <row r="64" spans="1:2" ht="15.75">
      <c r="A64" s="304"/>
      <c r="B64" s="304"/>
    </row>
    <row r="65" spans="1:2" ht="15.75">
      <c r="A65" s="171"/>
      <c r="B65" s="172"/>
    </row>
    <row r="66" spans="1:2" ht="15.75">
      <c r="A66" s="304"/>
      <c r="B66" s="304"/>
    </row>
    <row r="67" spans="1:2" ht="15.75">
      <c r="A67" s="171"/>
      <c r="B67" s="172"/>
    </row>
    <row r="68" spans="1:2" ht="15.75">
      <c r="A68" s="304"/>
      <c r="B68" s="304"/>
    </row>
    <row r="69" spans="1:2" ht="15.75">
      <c r="A69" s="171"/>
      <c r="B69" s="172"/>
    </row>
    <row r="70" spans="1:2" ht="15.75">
      <c r="A70" s="304"/>
      <c r="B70" s="304"/>
    </row>
    <row r="71" spans="1:2" ht="15.75">
      <c r="A71" s="171"/>
      <c r="B71" s="182"/>
    </row>
    <row r="72" spans="1:2" ht="15.75">
      <c r="A72" s="171"/>
      <c r="B72" s="182"/>
    </row>
    <row r="73" spans="1:2" ht="15.75">
      <c r="A73" s="171"/>
      <c r="B73" s="182"/>
    </row>
    <row r="74" spans="1:2" ht="15.75">
      <c r="A74" s="171"/>
      <c r="B74" s="182"/>
    </row>
    <row r="75" spans="1:2" ht="15.75">
      <c r="A75" s="171"/>
      <c r="B75" s="182"/>
    </row>
    <row r="76" spans="1:2" ht="15.75">
      <c r="A76" s="171"/>
      <c r="B76" s="182"/>
    </row>
    <row r="77" spans="1:2" ht="15.75">
      <c r="A77" s="171"/>
      <c r="B77" s="182"/>
    </row>
    <row r="78" spans="1:2" ht="15.75">
      <c r="A78" s="171"/>
      <c r="B78" s="182"/>
    </row>
    <row r="79" spans="1:2" ht="15.75">
      <c r="A79" s="304"/>
      <c r="B79" s="304"/>
    </row>
    <row r="80" spans="1:2" ht="15.75">
      <c r="A80" s="171"/>
      <c r="B80" s="172"/>
    </row>
    <row r="81" spans="1:2" ht="15.75">
      <c r="A81" s="171"/>
      <c r="B81" s="172"/>
    </row>
    <row r="82" spans="1:2" ht="15.75">
      <c r="A82" s="171"/>
      <c r="B82" s="172"/>
    </row>
    <row r="83" spans="1:2" ht="15.75">
      <c r="A83" s="171"/>
      <c r="B83" s="172"/>
    </row>
    <row r="84" spans="1:2" ht="15.75">
      <c r="A84" s="171"/>
      <c r="B84" s="172"/>
    </row>
    <row r="85" spans="1:2" ht="15.75">
      <c r="A85" s="171"/>
      <c r="B85" s="172"/>
    </row>
    <row r="86" spans="1:2" ht="15.75">
      <c r="A86" s="172"/>
      <c r="B86" s="182"/>
    </row>
    <row r="87" spans="1:2" ht="15.75">
      <c r="A87" s="171"/>
      <c r="B87" s="182"/>
    </row>
    <row r="88" spans="1:2" ht="15.75">
      <c r="A88" s="171"/>
      <c r="B88" s="182"/>
    </row>
    <row r="89" spans="1:2" ht="15.75">
      <c r="A89" s="172"/>
      <c r="B89" s="172"/>
    </row>
    <row r="90" spans="1:2">
      <c r="A90" s="183"/>
      <c r="B90" s="184"/>
    </row>
    <row r="91" spans="1:2">
      <c r="A91" s="185"/>
      <c r="B91" s="184"/>
    </row>
    <row r="92" spans="1:2">
      <c r="A92" s="183"/>
      <c r="B92" s="184"/>
    </row>
    <row r="93" spans="1:2">
      <c r="A93" s="185"/>
      <c r="B93" s="184"/>
    </row>
    <row r="94" spans="1:2">
      <c r="A94" s="173"/>
      <c r="B94" s="174"/>
    </row>
  </sheetData>
  <mergeCells count="22">
    <mergeCell ref="A30:B30"/>
    <mergeCell ref="A2:B2"/>
    <mergeCell ref="A3:B3"/>
    <mergeCell ref="A5:B5"/>
    <mergeCell ref="A8:B8"/>
    <mergeCell ref="A10:B10"/>
    <mergeCell ref="A12:A14"/>
    <mergeCell ref="A15:B15"/>
    <mergeCell ref="A17:B17"/>
    <mergeCell ref="A19:B19"/>
    <mergeCell ref="A21:B21"/>
    <mergeCell ref="A23:B23"/>
    <mergeCell ref="A66:B66"/>
    <mergeCell ref="A68:B68"/>
    <mergeCell ref="A70:B70"/>
    <mergeCell ref="A79:B79"/>
    <mergeCell ref="A37:A41"/>
    <mergeCell ref="A48:C48"/>
    <mergeCell ref="A56:B56"/>
    <mergeCell ref="A58:B58"/>
    <mergeCell ref="A62:B62"/>
    <mergeCell ref="A64:B64"/>
  </mergeCells>
  <pageMargins left="0.7" right="0.7" top="0.75" bottom="0.75" header="0.3" footer="0.3"/>
  <pageSetup paperSize="9" scale="68" orientation="portrait" r:id="rId1"/>
  <colBreaks count="1" manualBreakCount="1">
    <brk id="4" max="7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9"/>
  <sheetViews>
    <sheetView view="pageBreakPreview" zoomScale="118" zoomScaleNormal="100" zoomScaleSheetLayoutView="118" workbookViewId="0">
      <selection activeCell="E27" sqref="E27"/>
    </sheetView>
  </sheetViews>
  <sheetFormatPr defaultRowHeight="15"/>
  <cols>
    <col min="1" max="1" width="47" customWidth="1"/>
    <col min="2" max="2" width="53.85546875" customWidth="1"/>
  </cols>
  <sheetData>
    <row r="1" spans="1:2">
      <c r="A1" s="186" t="s">
        <v>61</v>
      </c>
      <c r="B1" s="187" t="s">
        <v>237</v>
      </c>
    </row>
    <row r="2" spans="1:2">
      <c r="A2" s="318"/>
      <c r="B2" s="318"/>
    </row>
    <row r="3" spans="1:2">
      <c r="A3" s="319" t="s">
        <v>162</v>
      </c>
      <c r="B3" s="319"/>
    </row>
    <row r="4" spans="1:2">
      <c r="A4" s="188"/>
      <c r="B4" s="188"/>
    </row>
    <row r="5" spans="1:2">
      <c r="A5" s="320" t="s">
        <v>223</v>
      </c>
      <c r="B5" s="320"/>
    </row>
    <row r="6" spans="1:2">
      <c r="A6" s="189"/>
      <c r="B6" s="190"/>
    </row>
    <row r="7" spans="1:2">
      <c r="A7" s="191" t="s">
        <v>164</v>
      </c>
      <c r="B7" s="192" t="s">
        <v>165</v>
      </c>
    </row>
    <row r="8" spans="1:2">
      <c r="A8" s="315" t="s">
        <v>166</v>
      </c>
      <c r="B8" s="315"/>
    </row>
    <row r="9" spans="1:2">
      <c r="A9" s="193" t="s">
        <v>167</v>
      </c>
      <c r="B9" s="194" t="s">
        <v>224</v>
      </c>
    </row>
    <row r="10" spans="1:2" ht="18">
      <c r="A10" s="315" t="s">
        <v>225</v>
      </c>
      <c r="B10" s="315"/>
    </row>
    <row r="11" spans="1:2">
      <c r="A11" s="193" t="s">
        <v>226</v>
      </c>
      <c r="B11" s="194" t="s">
        <v>227</v>
      </c>
    </row>
    <row r="12" spans="1:2">
      <c r="A12" s="317" t="s">
        <v>172</v>
      </c>
      <c r="B12" s="195" t="s">
        <v>173</v>
      </c>
    </row>
    <row r="13" spans="1:2">
      <c r="A13" s="317"/>
      <c r="B13" s="195" t="s">
        <v>228</v>
      </c>
    </row>
    <row r="14" spans="1:2">
      <c r="A14" s="317"/>
      <c r="B14" s="195" t="s">
        <v>229</v>
      </c>
    </row>
    <row r="15" spans="1:2">
      <c r="A15" s="314" t="s">
        <v>176</v>
      </c>
      <c r="B15" s="314"/>
    </row>
    <row r="16" spans="1:2">
      <c r="A16" s="193" t="s">
        <v>176</v>
      </c>
      <c r="B16" s="194" t="s">
        <v>177</v>
      </c>
    </row>
    <row r="17" spans="1:2">
      <c r="A17" s="315" t="s">
        <v>178</v>
      </c>
      <c r="B17" s="315"/>
    </row>
    <row r="18" spans="1:2" ht="30">
      <c r="A18" s="196" t="s">
        <v>179</v>
      </c>
      <c r="B18" s="194" t="s">
        <v>180</v>
      </c>
    </row>
    <row r="19" spans="1:2">
      <c r="A19" s="315" t="s">
        <v>181</v>
      </c>
      <c r="B19" s="315"/>
    </row>
    <row r="20" spans="1:2" ht="36.75" customHeight="1">
      <c r="A20" s="194" t="s">
        <v>182</v>
      </c>
      <c r="B20" s="194" t="s">
        <v>180</v>
      </c>
    </row>
    <row r="21" spans="1:2">
      <c r="A21" s="315" t="s">
        <v>183</v>
      </c>
      <c r="B21" s="315"/>
    </row>
    <row r="22" spans="1:2">
      <c r="A22" s="193" t="s">
        <v>184</v>
      </c>
      <c r="B22" s="194" t="s">
        <v>230</v>
      </c>
    </row>
    <row r="23" spans="1:2">
      <c r="A23" s="315" t="s">
        <v>201</v>
      </c>
      <c r="B23" s="315"/>
    </row>
    <row r="24" spans="1:2">
      <c r="A24" s="193" t="s">
        <v>231</v>
      </c>
      <c r="B24" s="194" t="s">
        <v>232</v>
      </c>
    </row>
    <row r="25" spans="1:2">
      <c r="A25" s="193" t="s">
        <v>233</v>
      </c>
      <c r="B25" s="194" t="s">
        <v>234</v>
      </c>
    </row>
    <row r="26" spans="1:2">
      <c r="A26" s="193" t="s">
        <v>202</v>
      </c>
      <c r="B26" s="194" t="s">
        <v>235</v>
      </c>
    </row>
    <row r="27" spans="1:2" ht="45">
      <c r="A27" s="196" t="s">
        <v>204</v>
      </c>
      <c r="B27" s="194" t="s">
        <v>180</v>
      </c>
    </row>
    <row r="28" spans="1:2">
      <c r="A28" s="193" t="s">
        <v>205</v>
      </c>
      <c r="B28" s="194" t="s">
        <v>180</v>
      </c>
    </row>
    <row r="29" spans="1:2">
      <c r="A29" s="193" t="s">
        <v>206</v>
      </c>
      <c r="B29" s="194" t="s">
        <v>180</v>
      </c>
    </row>
    <row r="30" spans="1:2">
      <c r="A30" s="193" t="s">
        <v>207</v>
      </c>
      <c r="B30" s="194" t="s">
        <v>208</v>
      </c>
    </row>
    <row r="31" spans="1:2" ht="45">
      <c r="A31" s="316" t="s">
        <v>211</v>
      </c>
      <c r="B31" s="194" t="s">
        <v>212</v>
      </c>
    </row>
    <row r="32" spans="1:2" ht="75">
      <c r="A32" s="316"/>
      <c r="B32" s="194" t="s">
        <v>214</v>
      </c>
    </row>
    <row r="33" spans="1:7" ht="105">
      <c r="A33" s="316"/>
      <c r="B33" s="194" t="s">
        <v>215</v>
      </c>
    </row>
    <row r="34" spans="1:7" ht="45">
      <c r="A34" s="316"/>
      <c r="B34" s="194" t="s">
        <v>216</v>
      </c>
    </row>
    <row r="35" spans="1:7">
      <c r="A35" s="189"/>
      <c r="B35" s="190"/>
    </row>
    <row r="36" spans="1:7">
      <c r="A36" s="186" t="s">
        <v>217</v>
      </c>
      <c r="B36" s="190"/>
    </row>
    <row r="37" spans="1:7" s="50" customFormat="1" ht="17.45" customHeight="1">
      <c r="A37" s="176"/>
      <c r="B37" s="51"/>
      <c r="C37" s="177"/>
      <c r="D37" s="47"/>
      <c r="E37" s="47"/>
      <c r="F37" s="47"/>
      <c r="G37" s="51"/>
    </row>
    <row r="38" spans="1:7" s="50" customFormat="1" ht="17.45" customHeight="1">
      <c r="A38" s="306"/>
      <c r="B38" s="306"/>
      <c r="C38" s="306"/>
      <c r="D38" s="178"/>
      <c r="E38" s="67"/>
      <c r="F38" s="67"/>
      <c r="G38" s="68"/>
    </row>
    <row r="39" spans="1:7">
      <c r="A39" s="173"/>
      <c r="B39" s="174"/>
    </row>
  </sheetData>
  <mergeCells count="13">
    <mergeCell ref="A12:A14"/>
    <mergeCell ref="A2:B2"/>
    <mergeCell ref="A3:B3"/>
    <mergeCell ref="A5:B5"/>
    <mergeCell ref="A8:B8"/>
    <mergeCell ref="A10:B10"/>
    <mergeCell ref="A38:C38"/>
    <mergeCell ref="A15:B15"/>
    <mergeCell ref="A17:B17"/>
    <mergeCell ref="A19:B19"/>
    <mergeCell ref="A21:B21"/>
    <mergeCell ref="A23:B23"/>
    <mergeCell ref="A31:A34"/>
  </mergeCells>
  <pageMargins left="0.7" right="0.7" top="0.75" bottom="0.75" header="0.3" footer="0.3"/>
  <pageSetup paperSize="9" scale="79" orientation="portrait" r:id="rId1"/>
  <colBreaks count="1" manualBreakCount="1">
    <brk id="3"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53"/>
  <sheetViews>
    <sheetView view="pageBreakPreview" zoomScaleNormal="100" zoomScaleSheetLayoutView="100" workbookViewId="0">
      <selection activeCell="A5" sqref="A5:B5"/>
    </sheetView>
  </sheetViews>
  <sheetFormatPr defaultRowHeight="15"/>
  <cols>
    <col min="1" max="1" width="60.28515625" customWidth="1"/>
    <col min="2" max="2" width="65.140625" customWidth="1"/>
  </cols>
  <sheetData>
    <row r="1" spans="1:2">
      <c r="A1" s="159"/>
      <c r="B1" s="160" t="s">
        <v>237</v>
      </c>
    </row>
    <row r="2" spans="1:2" ht="15.75">
      <c r="A2" s="308"/>
      <c r="B2" s="308"/>
    </row>
    <row r="3" spans="1:2" ht="15.75">
      <c r="A3" s="309" t="s">
        <v>162</v>
      </c>
      <c r="B3" s="309"/>
    </row>
    <row r="4" spans="1:2" ht="15.75">
      <c r="A4" s="161"/>
      <c r="B4" s="161"/>
    </row>
    <row r="5" spans="1:2" ht="15.75">
      <c r="A5" s="304" t="s">
        <v>278</v>
      </c>
      <c r="B5" s="304"/>
    </row>
    <row r="6" spans="1:2" ht="15.75">
      <c r="A6" s="171"/>
      <c r="B6" s="171"/>
    </row>
    <row r="7" spans="1:2">
      <c r="A7" s="197" t="s">
        <v>238</v>
      </c>
      <c r="B7" s="198" t="s">
        <v>165</v>
      </c>
    </row>
    <row r="8" spans="1:2">
      <c r="A8" s="321" t="s">
        <v>166</v>
      </c>
      <c r="B8" s="322"/>
    </row>
    <row r="9" spans="1:2">
      <c r="A9" s="199" t="s">
        <v>167</v>
      </c>
      <c r="B9" s="198" t="s">
        <v>224</v>
      </c>
    </row>
    <row r="10" spans="1:2" ht="15.75">
      <c r="A10" s="321" t="s">
        <v>239</v>
      </c>
      <c r="B10" s="322"/>
    </row>
    <row r="11" spans="1:2">
      <c r="A11" s="199" t="s">
        <v>170</v>
      </c>
      <c r="B11" s="198" t="s">
        <v>240</v>
      </c>
    </row>
    <row r="12" spans="1:2">
      <c r="A12" s="199"/>
      <c r="B12" s="200" t="s">
        <v>241</v>
      </c>
    </row>
    <row r="13" spans="1:2" ht="25.5">
      <c r="A13" s="199" t="s">
        <v>172</v>
      </c>
      <c r="B13" s="200" t="s">
        <v>242</v>
      </c>
    </row>
    <row r="14" spans="1:2">
      <c r="A14" s="321" t="s">
        <v>176</v>
      </c>
      <c r="B14" s="322"/>
    </row>
    <row r="15" spans="1:2" ht="25.5">
      <c r="A15" s="199" t="s">
        <v>243</v>
      </c>
      <c r="B15" s="200" t="s">
        <v>244</v>
      </c>
    </row>
    <row r="16" spans="1:2">
      <c r="A16" s="321" t="s">
        <v>178</v>
      </c>
      <c r="B16" s="322"/>
    </row>
    <row r="17" spans="1:2">
      <c r="A17" s="199" t="s">
        <v>245</v>
      </c>
      <c r="B17" s="198" t="s">
        <v>180</v>
      </c>
    </row>
    <row r="18" spans="1:2">
      <c r="A18" s="321" t="s">
        <v>181</v>
      </c>
      <c r="B18" s="322"/>
    </row>
    <row r="19" spans="1:2">
      <c r="A19" s="199" t="s">
        <v>246</v>
      </c>
      <c r="B19" s="198" t="s">
        <v>180</v>
      </c>
    </row>
    <row r="20" spans="1:2">
      <c r="A20" s="321" t="s">
        <v>183</v>
      </c>
      <c r="B20" s="322"/>
    </row>
    <row r="21" spans="1:2">
      <c r="A21" s="199" t="s">
        <v>184</v>
      </c>
      <c r="B21" s="198" t="s">
        <v>247</v>
      </c>
    </row>
    <row r="22" spans="1:2" ht="15.75">
      <c r="A22" s="321" t="s">
        <v>248</v>
      </c>
      <c r="B22" s="322"/>
    </row>
    <row r="23" spans="1:2">
      <c r="A23" s="199" t="s">
        <v>187</v>
      </c>
      <c r="B23" s="200" t="s">
        <v>249</v>
      </c>
    </row>
    <row r="24" spans="1:2" ht="25.5">
      <c r="A24" s="199" t="s">
        <v>189</v>
      </c>
      <c r="B24" s="200" t="s">
        <v>250</v>
      </c>
    </row>
    <row r="25" spans="1:2">
      <c r="A25" s="199" t="s">
        <v>251</v>
      </c>
      <c r="B25" s="200" t="s">
        <v>236</v>
      </c>
    </row>
    <row r="26" spans="1:2">
      <c r="A26" s="199" t="s">
        <v>252</v>
      </c>
      <c r="B26" s="198" t="s">
        <v>253</v>
      </c>
    </row>
    <row r="27" spans="1:2">
      <c r="A27" s="199" t="s">
        <v>254</v>
      </c>
      <c r="B27" s="198" t="s">
        <v>255</v>
      </c>
    </row>
    <row r="28" spans="1:2">
      <c r="A28" s="199" t="s">
        <v>256</v>
      </c>
      <c r="B28" s="198" t="s">
        <v>196</v>
      </c>
    </row>
    <row r="29" spans="1:2" ht="15.75">
      <c r="A29" s="323" t="s">
        <v>257</v>
      </c>
      <c r="B29" s="323"/>
    </row>
    <row r="30" spans="1:2">
      <c r="A30" s="199" t="s">
        <v>258</v>
      </c>
      <c r="B30" s="198" t="s">
        <v>259</v>
      </c>
    </row>
    <row r="31" spans="1:2">
      <c r="A31" s="199" t="s">
        <v>260</v>
      </c>
      <c r="B31" s="198" t="s">
        <v>261</v>
      </c>
    </row>
    <row r="32" spans="1:2">
      <c r="A32" s="199" t="s">
        <v>262</v>
      </c>
      <c r="B32" s="198" t="s">
        <v>194</v>
      </c>
    </row>
    <row r="33" spans="1:2">
      <c r="A33" s="199" t="s">
        <v>263</v>
      </c>
      <c r="B33" s="198" t="s">
        <v>264</v>
      </c>
    </row>
    <row r="34" spans="1:2">
      <c r="A34" s="199" t="s">
        <v>265</v>
      </c>
      <c r="B34" s="198" t="s">
        <v>266</v>
      </c>
    </row>
    <row r="35" spans="1:2">
      <c r="A35" s="199" t="s">
        <v>267</v>
      </c>
      <c r="B35" s="198" t="s">
        <v>268</v>
      </c>
    </row>
    <row r="36" spans="1:2">
      <c r="A36" s="199" t="s">
        <v>269</v>
      </c>
      <c r="B36" s="198" t="s">
        <v>270</v>
      </c>
    </row>
    <row r="37" spans="1:2">
      <c r="A37" s="199" t="s">
        <v>271</v>
      </c>
      <c r="B37" s="198" t="s">
        <v>272</v>
      </c>
    </row>
    <row r="38" spans="1:2">
      <c r="A38" s="199" t="s">
        <v>273</v>
      </c>
      <c r="B38" s="198" t="s">
        <v>253</v>
      </c>
    </row>
    <row r="39" spans="1:2">
      <c r="A39" s="321" t="s">
        <v>201</v>
      </c>
      <c r="B39" s="322"/>
    </row>
    <row r="40" spans="1:2">
      <c r="A40" s="199" t="s">
        <v>274</v>
      </c>
      <c r="B40" s="198" t="s">
        <v>180</v>
      </c>
    </row>
    <row r="41" spans="1:2">
      <c r="A41" s="199" t="s">
        <v>202</v>
      </c>
      <c r="B41" s="198" t="s">
        <v>275</v>
      </c>
    </row>
    <row r="42" spans="1:2">
      <c r="A42" s="199" t="s">
        <v>204</v>
      </c>
      <c r="B42" s="198" t="s">
        <v>180</v>
      </c>
    </row>
    <row r="43" spans="1:2">
      <c r="A43" s="199" t="s">
        <v>205</v>
      </c>
      <c r="B43" s="198" t="s">
        <v>180</v>
      </c>
    </row>
    <row r="44" spans="1:2">
      <c r="A44" s="199" t="s">
        <v>206</v>
      </c>
      <c r="B44" s="198" t="s">
        <v>180</v>
      </c>
    </row>
    <row r="45" spans="1:2">
      <c r="A45" s="199" t="s">
        <v>276</v>
      </c>
      <c r="B45" s="198" t="s">
        <v>277</v>
      </c>
    </row>
    <row r="46" spans="1:2" ht="47.25">
      <c r="A46" s="305" t="s">
        <v>211</v>
      </c>
      <c r="B46" s="167" t="s">
        <v>212</v>
      </c>
    </row>
    <row r="47" spans="1:2" ht="63">
      <c r="A47" s="305"/>
      <c r="B47" s="167" t="s">
        <v>213</v>
      </c>
    </row>
    <row r="48" spans="1:2" ht="78.75">
      <c r="A48" s="305"/>
      <c r="B48" s="167" t="s">
        <v>214</v>
      </c>
    </row>
    <row r="49" spans="1:2" ht="94.5">
      <c r="A49" s="305"/>
      <c r="B49" s="167" t="s">
        <v>215</v>
      </c>
    </row>
    <row r="50" spans="1:2" ht="47.25">
      <c r="A50" s="305"/>
      <c r="B50" s="167" t="s">
        <v>216</v>
      </c>
    </row>
    <row r="51" spans="1:2">
      <c r="A51" s="173"/>
      <c r="B51" s="174"/>
    </row>
    <row r="52" spans="1:2">
      <c r="A52" s="185"/>
      <c r="B52" s="174"/>
    </row>
    <row r="53" spans="1:2">
      <c r="A53" s="186" t="s">
        <v>217</v>
      </c>
      <c r="B53" s="174"/>
    </row>
  </sheetData>
  <mergeCells count="13">
    <mergeCell ref="A14:B14"/>
    <mergeCell ref="A2:B2"/>
    <mergeCell ref="A3:B3"/>
    <mergeCell ref="A5:B5"/>
    <mergeCell ref="A8:B8"/>
    <mergeCell ref="A10:B10"/>
    <mergeCell ref="A46:A50"/>
    <mergeCell ref="A16:B16"/>
    <mergeCell ref="A18:B18"/>
    <mergeCell ref="A20:B20"/>
    <mergeCell ref="A22:B22"/>
    <mergeCell ref="A29:B29"/>
    <mergeCell ref="A39:B39"/>
  </mergeCells>
  <pageMargins left="0.7" right="0.7" top="0.75" bottom="0.75"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324"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325"/>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44"/>
  <sheetViews>
    <sheetView view="pageBreakPreview" zoomScaleNormal="100" zoomScaleSheetLayoutView="100" workbookViewId="0">
      <selection activeCell="K26" sqref="K26"/>
    </sheetView>
  </sheetViews>
  <sheetFormatPr defaultRowHeight="15"/>
  <cols>
    <col min="1" max="1" width="47" customWidth="1"/>
    <col min="2" max="2" width="53.85546875" customWidth="1"/>
  </cols>
  <sheetData>
    <row r="1" spans="1:2">
      <c r="A1" s="186" t="s">
        <v>61</v>
      </c>
      <c r="B1" s="187" t="s">
        <v>237</v>
      </c>
    </row>
    <row r="2" spans="1:2">
      <c r="A2" s="319" t="s">
        <v>162</v>
      </c>
      <c r="B2" s="319"/>
    </row>
    <row r="3" spans="1:2">
      <c r="A3" s="320" t="s">
        <v>282</v>
      </c>
      <c r="B3" s="320"/>
    </row>
    <row r="4" spans="1:2">
      <c r="A4" s="189"/>
      <c r="B4" s="190"/>
    </row>
    <row r="5" spans="1:2">
      <c r="A5" s="191" t="s">
        <v>164</v>
      </c>
      <c r="B5" s="192" t="s">
        <v>165</v>
      </c>
    </row>
    <row r="6" spans="1:2">
      <c r="A6" s="315" t="s">
        <v>166</v>
      </c>
      <c r="B6" s="315"/>
    </row>
    <row r="7" spans="1:2">
      <c r="A7" s="193" t="s">
        <v>167</v>
      </c>
      <c r="B7" s="194" t="s">
        <v>168</v>
      </c>
    </row>
    <row r="8" spans="1:2" ht="18">
      <c r="A8" s="315" t="s">
        <v>225</v>
      </c>
      <c r="B8" s="315"/>
    </row>
    <row r="9" spans="1:2">
      <c r="A9" s="193" t="s">
        <v>226</v>
      </c>
      <c r="B9" s="194" t="s">
        <v>283</v>
      </c>
    </row>
    <row r="10" spans="1:2">
      <c r="A10" s="326" t="s">
        <v>172</v>
      </c>
      <c r="B10" s="195" t="s">
        <v>173</v>
      </c>
    </row>
    <row r="11" spans="1:2" ht="30">
      <c r="A11" s="326"/>
      <c r="B11" s="195" t="s">
        <v>174</v>
      </c>
    </row>
    <row r="12" spans="1:2">
      <c r="A12" s="326"/>
      <c r="B12" s="195" t="s">
        <v>175</v>
      </c>
    </row>
    <row r="13" spans="1:2">
      <c r="A13" s="327" t="s">
        <v>176</v>
      </c>
      <c r="B13" s="328"/>
    </row>
    <row r="14" spans="1:2">
      <c r="A14" s="193" t="s">
        <v>176</v>
      </c>
      <c r="B14" s="194" t="s">
        <v>177</v>
      </c>
    </row>
    <row r="15" spans="1:2">
      <c r="A15" s="315" t="s">
        <v>178</v>
      </c>
      <c r="B15" s="315"/>
    </row>
    <row r="16" spans="1:2" ht="30">
      <c r="A16" s="196" t="s">
        <v>179</v>
      </c>
      <c r="B16" s="194" t="s">
        <v>180</v>
      </c>
    </row>
    <row r="17" spans="1:2">
      <c r="A17" s="315" t="s">
        <v>181</v>
      </c>
      <c r="B17" s="315"/>
    </row>
    <row r="18" spans="1:2" ht="37.5" customHeight="1">
      <c r="A18" s="194" t="s">
        <v>182</v>
      </c>
      <c r="B18" s="194" t="s">
        <v>180</v>
      </c>
    </row>
    <row r="19" spans="1:2">
      <c r="A19" s="315" t="s">
        <v>183</v>
      </c>
      <c r="B19" s="315"/>
    </row>
    <row r="20" spans="1:2">
      <c r="A20" s="193" t="s">
        <v>184</v>
      </c>
      <c r="B20" s="194" t="s">
        <v>284</v>
      </c>
    </row>
    <row r="21" spans="1:2">
      <c r="A21" s="327" t="s">
        <v>285</v>
      </c>
      <c r="B21" s="328"/>
    </row>
    <row r="22" spans="1:2">
      <c r="A22" s="193" t="s">
        <v>286</v>
      </c>
      <c r="B22" s="194" t="s">
        <v>287</v>
      </c>
    </row>
    <row r="23" spans="1:2">
      <c r="A23" s="193" t="s">
        <v>288</v>
      </c>
      <c r="B23" s="194">
        <v>1</v>
      </c>
    </row>
    <row r="24" spans="1:2">
      <c r="A24" s="193" t="s">
        <v>289</v>
      </c>
      <c r="B24" s="194" t="s">
        <v>290</v>
      </c>
    </row>
    <row r="25" spans="1:2" ht="34.5" customHeight="1">
      <c r="A25" s="194" t="s">
        <v>291</v>
      </c>
      <c r="B25" s="194" t="s">
        <v>180</v>
      </c>
    </row>
    <row r="26" spans="1:2" ht="34.5" customHeight="1">
      <c r="A26" s="194"/>
      <c r="B26" s="194"/>
    </row>
    <row r="27" spans="1:2" ht="30">
      <c r="A27" s="194" t="s">
        <v>292</v>
      </c>
      <c r="B27" s="194" t="s">
        <v>180</v>
      </c>
    </row>
    <row r="28" spans="1:2">
      <c r="A28" s="315" t="s">
        <v>201</v>
      </c>
      <c r="B28" s="315"/>
    </row>
    <row r="29" spans="1:2">
      <c r="A29" s="193" t="s">
        <v>202</v>
      </c>
      <c r="B29" s="194" t="s">
        <v>235</v>
      </c>
    </row>
    <row r="30" spans="1:2" ht="45">
      <c r="A30" s="196" t="s">
        <v>204</v>
      </c>
      <c r="B30" s="194" t="s">
        <v>180</v>
      </c>
    </row>
    <row r="31" spans="1:2">
      <c r="A31" s="193" t="s">
        <v>205</v>
      </c>
      <c r="B31" s="194" t="s">
        <v>180</v>
      </c>
    </row>
    <row r="32" spans="1:2">
      <c r="A32" s="193" t="s">
        <v>206</v>
      </c>
      <c r="B32" s="194" t="s">
        <v>180</v>
      </c>
    </row>
    <row r="33" spans="1:7">
      <c r="A33" s="193" t="s">
        <v>207</v>
      </c>
      <c r="B33" s="194" t="s">
        <v>208</v>
      </c>
    </row>
    <row r="34" spans="1:7" ht="45">
      <c r="A34" s="316" t="s">
        <v>211</v>
      </c>
      <c r="B34" s="194" t="s">
        <v>212</v>
      </c>
    </row>
    <row r="35" spans="1:7" ht="60">
      <c r="A35" s="316"/>
      <c r="B35" s="194" t="s">
        <v>213</v>
      </c>
    </row>
    <row r="36" spans="1:7" ht="75">
      <c r="A36" s="316"/>
      <c r="B36" s="194" t="s">
        <v>214</v>
      </c>
    </row>
    <row r="37" spans="1:7" ht="105">
      <c r="A37" s="316"/>
      <c r="B37" s="194" t="s">
        <v>215</v>
      </c>
    </row>
    <row r="38" spans="1:7" ht="45">
      <c r="A38" s="316"/>
      <c r="B38" s="194" t="s">
        <v>216</v>
      </c>
    </row>
    <row r="39" spans="1:7">
      <c r="A39" s="189"/>
      <c r="B39" s="190"/>
    </row>
    <row r="40" spans="1:7">
      <c r="A40" s="186" t="s">
        <v>217</v>
      </c>
      <c r="B40" s="190"/>
    </row>
    <row r="41" spans="1:7">
      <c r="A41" s="203"/>
      <c r="B41" s="204"/>
    </row>
    <row r="42" spans="1:7" ht="15.75">
      <c r="A42" s="202"/>
      <c r="B42" s="202"/>
    </row>
    <row r="43" spans="1:7" s="50" customFormat="1" ht="17.45" customHeight="1">
      <c r="A43" s="173"/>
      <c r="B43" s="174"/>
      <c r="C43" s="177"/>
      <c r="D43" s="47"/>
      <c r="E43" s="47"/>
      <c r="F43" s="47"/>
      <c r="G43" s="51"/>
    </row>
    <row r="44" spans="1:7" s="50" customFormat="1" ht="17.45" customHeight="1">
      <c r="A44"/>
      <c r="B44"/>
      <c r="C44" s="202"/>
      <c r="D44" s="178"/>
      <c r="E44" s="67"/>
      <c r="F44" s="67"/>
      <c r="G44" s="68"/>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E529E-5DE1-43B3-A5AB-96CADCE987D5}">
  <sheetPr>
    <pageSetUpPr fitToPage="1"/>
  </sheetPr>
  <dimension ref="A1:G88"/>
  <sheetViews>
    <sheetView zoomScaleNormal="100" workbookViewId="0">
      <selection activeCell="B21" sqref="B21"/>
    </sheetView>
  </sheetViews>
  <sheetFormatPr defaultRowHeight="15"/>
  <cols>
    <col min="1" max="1" width="63.28515625" style="208" customWidth="1"/>
    <col min="2" max="2" width="81.85546875" style="208" customWidth="1"/>
    <col min="3" max="16384" width="9.140625" style="208"/>
  </cols>
  <sheetData>
    <row r="1" spans="1:2">
      <c r="A1" s="159"/>
      <c r="B1" s="187" t="s">
        <v>237</v>
      </c>
    </row>
    <row r="2" spans="1:2">
      <c r="A2" s="330"/>
      <c r="B2" s="330"/>
    </row>
    <row r="3" spans="1:2">
      <c r="A3" s="319" t="s">
        <v>162</v>
      </c>
      <c r="B3" s="319"/>
    </row>
    <row r="4" spans="1:2">
      <c r="A4" s="205"/>
      <c r="B4" s="205"/>
    </row>
    <row r="5" spans="1:2">
      <c r="A5" s="320" t="s">
        <v>295</v>
      </c>
      <c r="B5" s="320"/>
    </row>
    <row r="6" spans="1:2">
      <c r="A6" s="189"/>
      <c r="B6" s="190"/>
    </row>
    <row r="7" spans="1:2">
      <c r="A7" s="191" t="s">
        <v>164</v>
      </c>
      <c r="B7" s="192" t="s">
        <v>165</v>
      </c>
    </row>
    <row r="8" spans="1:2" ht="18">
      <c r="A8" s="315" t="s">
        <v>225</v>
      </c>
      <c r="B8" s="315"/>
    </row>
    <row r="9" spans="1:2">
      <c r="A9" s="207" t="s">
        <v>170</v>
      </c>
      <c r="B9" s="194" t="s">
        <v>296</v>
      </c>
    </row>
    <row r="10" spans="1:2">
      <c r="A10" s="331" t="s">
        <v>172</v>
      </c>
      <c r="B10" s="195" t="s">
        <v>173</v>
      </c>
    </row>
    <row r="11" spans="1:2">
      <c r="A11" s="332"/>
      <c r="B11" s="195" t="s">
        <v>174</v>
      </c>
    </row>
    <row r="12" spans="1:2">
      <c r="A12" s="333"/>
      <c r="B12" s="195" t="s">
        <v>175</v>
      </c>
    </row>
    <row r="13" spans="1:2">
      <c r="A13" s="315" t="s">
        <v>178</v>
      </c>
      <c r="B13" s="315"/>
    </row>
    <row r="14" spans="1:2">
      <c r="A14" s="196" t="s">
        <v>179</v>
      </c>
      <c r="B14" s="194" t="s">
        <v>180</v>
      </c>
    </row>
    <row r="15" spans="1:2">
      <c r="A15" s="315" t="s">
        <v>181</v>
      </c>
      <c r="B15" s="315"/>
    </row>
    <row r="16" spans="1:2">
      <c r="A16" s="194" t="s">
        <v>182</v>
      </c>
      <c r="B16" s="194" t="s">
        <v>180</v>
      </c>
    </row>
    <row r="17" spans="1:2">
      <c r="A17" s="315" t="s">
        <v>183</v>
      </c>
      <c r="B17" s="315"/>
    </row>
    <row r="18" spans="1:2">
      <c r="A18" s="207" t="s">
        <v>184</v>
      </c>
      <c r="B18" s="194" t="s">
        <v>185</v>
      </c>
    </row>
    <row r="19" spans="1:2" ht="18">
      <c r="A19" s="315" t="s">
        <v>297</v>
      </c>
      <c r="B19" s="315"/>
    </row>
    <row r="20" spans="1:2">
      <c r="A20" s="207" t="s">
        <v>189</v>
      </c>
      <c r="B20" s="209" t="s">
        <v>298</v>
      </c>
    </row>
    <row r="21" spans="1:2" ht="18">
      <c r="A21" s="207" t="s">
        <v>299</v>
      </c>
      <c r="B21" s="209" t="s">
        <v>300</v>
      </c>
    </row>
    <row r="22" spans="1:2">
      <c r="A22" s="207" t="s">
        <v>301</v>
      </c>
      <c r="B22" s="209">
        <v>16</v>
      </c>
    </row>
    <row r="23" spans="1:2">
      <c r="A23" s="207" t="s">
        <v>302</v>
      </c>
      <c r="B23" s="209" t="s">
        <v>303</v>
      </c>
    </row>
    <row r="24" spans="1:2" ht="45">
      <c r="A24" s="194" t="s">
        <v>304</v>
      </c>
      <c r="B24" s="194" t="s">
        <v>180</v>
      </c>
    </row>
    <row r="25" spans="1:2">
      <c r="A25" s="315" t="s">
        <v>201</v>
      </c>
      <c r="B25" s="315"/>
    </row>
    <row r="26" spans="1:2">
      <c r="A26" s="207" t="s">
        <v>202</v>
      </c>
      <c r="B26" s="194" t="s">
        <v>203</v>
      </c>
    </row>
    <row r="27" spans="1:2" ht="30">
      <c r="A27" s="196" t="s">
        <v>204</v>
      </c>
      <c r="B27" s="194" t="s">
        <v>180</v>
      </c>
    </row>
    <row r="28" spans="1:2">
      <c r="A28" s="207" t="s">
        <v>205</v>
      </c>
      <c r="B28" s="194" t="s">
        <v>180</v>
      </c>
    </row>
    <row r="29" spans="1:2">
      <c r="A29" s="207" t="s">
        <v>206</v>
      </c>
      <c r="B29" s="194" t="s">
        <v>180</v>
      </c>
    </row>
    <row r="30" spans="1:2">
      <c r="A30" s="207" t="s">
        <v>207</v>
      </c>
      <c r="B30" s="194" t="s">
        <v>208</v>
      </c>
    </row>
    <row r="31" spans="1:2" ht="30">
      <c r="A31" s="316" t="s">
        <v>211</v>
      </c>
      <c r="B31" s="194" t="s">
        <v>212</v>
      </c>
    </row>
    <row r="32" spans="1:2" ht="45">
      <c r="A32" s="316"/>
      <c r="B32" s="194" t="s">
        <v>213</v>
      </c>
    </row>
    <row r="33" spans="1:7" ht="60">
      <c r="A33" s="316"/>
      <c r="B33" s="194" t="s">
        <v>214</v>
      </c>
    </row>
    <row r="34" spans="1:7" ht="60">
      <c r="A34" s="316"/>
      <c r="B34" s="194" t="s">
        <v>215</v>
      </c>
    </row>
    <row r="35" spans="1:7" ht="30">
      <c r="A35" s="316"/>
      <c r="B35" s="194" t="s">
        <v>216</v>
      </c>
    </row>
    <row r="36" spans="1:7">
      <c r="A36" s="206"/>
      <c r="B36" s="210"/>
    </row>
    <row r="37" spans="1:7">
      <c r="A37" s="189"/>
      <c r="B37" s="190"/>
    </row>
    <row r="38" spans="1:7">
      <c r="A38" s="189"/>
      <c r="B38" s="190"/>
    </row>
    <row r="39" spans="1:7">
      <c r="A39" s="186" t="s">
        <v>217</v>
      </c>
      <c r="B39" s="190"/>
    </row>
    <row r="40" spans="1:7">
      <c r="A40" s="189"/>
      <c r="B40" s="190"/>
    </row>
    <row r="41" spans="1:7" s="212" customFormat="1" ht="17.45" customHeight="1">
      <c r="A41" s="203"/>
      <c r="B41" s="204"/>
      <c r="C41" s="204"/>
      <c r="D41" s="211"/>
      <c r="E41" s="211"/>
      <c r="F41" s="211"/>
      <c r="G41" s="204"/>
    </row>
    <row r="42" spans="1:7" s="212" customFormat="1" ht="17.45" customHeight="1">
      <c r="A42" s="329"/>
      <c r="B42" s="329"/>
      <c r="C42" s="329"/>
      <c r="D42" s="213"/>
      <c r="E42" s="214"/>
      <c r="F42" s="214"/>
      <c r="G42" s="215"/>
    </row>
    <row r="43" spans="1:7">
      <c r="A43" s="186"/>
      <c r="B43" s="216"/>
    </row>
    <row r="44" spans="1:7">
      <c r="A44" s="217"/>
      <c r="B44" s="216"/>
    </row>
    <row r="45" spans="1:7">
      <c r="A45" s="186"/>
      <c r="B45" s="216"/>
    </row>
    <row r="46" spans="1:7">
      <c r="A46" s="217"/>
      <c r="B46" s="216"/>
    </row>
    <row r="47" spans="1:7">
      <c r="A47" s="186"/>
      <c r="B47" s="216"/>
    </row>
    <row r="48" spans="1:7">
      <c r="A48" s="217"/>
      <c r="B48" s="216"/>
    </row>
    <row r="49" spans="1:2">
      <c r="A49" s="218"/>
      <c r="B49" s="210"/>
    </row>
    <row r="50" spans="1:2">
      <c r="A50" s="320"/>
      <c r="B50" s="320"/>
    </row>
    <row r="51" spans="1:2">
      <c r="A51" s="206"/>
      <c r="B51" s="210"/>
    </row>
    <row r="52" spans="1:2">
      <c r="A52" s="320"/>
      <c r="B52" s="320"/>
    </row>
    <row r="53" spans="1:2">
      <c r="A53" s="206"/>
      <c r="B53" s="210"/>
    </row>
    <row r="54" spans="1:2">
      <c r="A54" s="206"/>
      <c r="B54" s="219"/>
    </row>
    <row r="55" spans="1:2">
      <c r="A55" s="206"/>
      <c r="B55" s="219"/>
    </row>
    <row r="56" spans="1:2">
      <c r="A56" s="320"/>
      <c r="B56" s="320"/>
    </row>
    <row r="57" spans="1:2">
      <c r="A57" s="206"/>
      <c r="B57" s="219"/>
    </row>
    <row r="58" spans="1:2">
      <c r="A58" s="320"/>
      <c r="B58" s="320"/>
    </row>
    <row r="59" spans="1:2">
      <c r="A59" s="206"/>
      <c r="B59" s="210"/>
    </row>
    <row r="60" spans="1:2">
      <c r="A60" s="320"/>
      <c r="B60" s="320"/>
    </row>
    <row r="61" spans="1:2">
      <c r="A61" s="206"/>
      <c r="B61" s="210"/>
    </row>
    <row r="62" spans="1:2">
      <c r="A62" s="320"/>
      <c r="B62" s="320"/>
    </row>
    <row r="63" spans="1:2">
      <c r="A63" s="206"/>
      <c r="B63" s="210"/>
    </row>
    <row r="64" spans="1:2">
      <c r="A64" s="320"/>
      <c r="B64" s="320"/>
    </row>
    <row r="65" spans="1:2">
      <c r="A65" s="206"/>
      <c r="B65" s="219"/>
    </row>
    <row r="66" spans="1:2">
      <c r="A66" s="206"/>
      <c r="B66" s="219"/>
    </row>
    <row r="67" spans="1:2">
      <c r="A67" s="206"/>
      <c r="B67" s="219"/>
    </row>
    <row r="68" spans="1:2">
      <c r="A68" s="206"/>
      <c r="B68" s="219"/>
    </row>
    <row r="69" spans="1:2">
      <c r="A69" s="206"/>
      <c r="B69" s="219"/>
    </row>
    <row r="70" spans="1:2">
      <c r="A70" s="206"/>
      <c r="B70" s="219"/>
    </row>
    <row r="71" spans="1:2">
      <c r="A71" s="206"/>
      <c r="B71" s="219"/>
    </row>
    <row r="72" spans="1:2">
      <c r="A72" s="206"/>
      <c r="B72" s="219"/>
    </row>
    <row r="73" spans="1:2">
      <c r="A73" s="320"/>
      <c r="B73" s="320"/>
    </row>
    <row r="74" spans="1:2">
      <c r="A74" s="206"/>
      <c r="B74" s="210"/>
    </row>
    <row r="75" spans="1:2">
      <c r="A75" s="206"/>
      <c r="B75" s="210"/>
    </row>
    <row r="76" spans="1:2">
      <c r="A76" s="206"/>
      <c r="B76" s="210"/>
    </row>
    <row r="77" spans="1:2">
      <c r="A77" s="206"/>
      <c r="B77" s="210"/>
    </row>
    <row r="78" spans="1:2">
      <c r="A78" s="206"/>
      <c r="B78" s="210"/>
    </row>
    <row r="79" spans="1:2">
      <c r="A79" s="206"/>
      <c r="B79" s="210"/>
    </row>
    <row r="80" spans="1:2">
      <c r="A80" s="210"/>
      <c r="B80" s="219"/>
    </row>
    <row r="81" spans="1:2">
      <c r="A81" s="206"/>
      <c r="B81" s="219"/>
    </row>
    <row r="82" spans="1:2">
      <c r="A82" s="206"/>
      <c r="B82" s="219"/>
    </row>
    <row r="83" spans="1:2">
      <c r="A83" s="210"/>
      <c r="B83" s="210"/>
    </row>
    <row r="84" spans="1:2">
      <c r="A84" s="217"/>
      <c r="B84" s="216"/>
    </row>
    <row r="85" spans="1:2">
      <c r="A85" s="186"/>
      <c r="B85" s="216"/>
    </row>
    <row r="86" spans="1:2">
      <c r="A86" s="217"/>
      <c r="B86" s="216"/>
    </row>
    <row r="87" spans="1:2">
      <c r="A87" s="186"/>
      <c r="B87" s="216"/>
    </row>
    <row r="88" spans="1:2">
      <c r="A88" s="189"/>
      <c r="B88" s="190"/>
    </row>
  </sheetData>
  <mergeCells count="20">
    <mergeCell ref="A42:C42"/>
    <mergeCell ref="A2:B2"/>
    <mergeCell ref="A3:B3"/>
    <mergeCell ref="A5:B5"/>
    <mergeCell ref="A8:B8"/>
    <mergeCell ref="A10:A12"/>
    <mergeCell ref="A13:B13"/>
    <mergeCell ref="A15:B15"/>
    <mergeCell ref="A17:B17"/>
    <mergeCell ref="A19:B19"/>
    <mergeCell ref="A25:B25"/>
    <mergeCell ref="A31:A35"/>
    <mergeCell ref="A64:B64"/>
    <mergeCell ref="A73:B73"/>
    <mergeCell ref="A50:B50"/>
    <mergeCell ref="A52:B52"/>
    <mergeCell ref="A56:B56"/>
    <mergeCell ref="A58:B58"/>
    <mergeCell ref="A60:B60"/>
    <mergeCell ref="A62:B62"/>
  </mergeCells>
  <pageMargins left="0.70866141732283472" right="0.70866141732283472" top="0.74803149606299213" bottom="0.74803149606299213" header="0.31496062992125984" footer="0.31496062992125984"/>
  <pageSetup paperSize="9" scale="4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8</vt:i4>
      </vt:variant>
    </vt:vector>
  </HeadingPairs>
  <TitlesOfParts>
    <vt:vector size="19" baseType="lpstr">
      <vt:lpstr>ТЗ по лоту</vt:lpstr>
      <vt:lpstr>1. Общая информация</vt:lpstr>
      <vt:lpstr>2. ПП</vt:lpstr>
      <vt:lpstr>3. акт аудита</vt:lpstr>
      <vt:lpstr>4. Седельный тягач с прицепом</vt:lpstr>
      <vt:lpstr>4. Седельный тягач с тралом</vt:lpstr>
      <vt:lpstr>4. Легковой автомобиль(пикап)</vt:lpstr>
      <vt:lpstr>4. Автомобиль г п 5-10 тн с КМУ</vt:lpstr>
      <vt:lpstr>Календарь</vt:lpstr>
      <vt:lpstr>4.Автоцистерна</vt:lpstr>
      <vt:lpstr>4. Самосвал</vt:lpstr>
      <vt:lpstr>'1. Общая информация'!Область_печати</vt:lpstr>
      <vt:lpstr>'2. ПП'!Область_печати</vt:lpstr>
      <vt:lpstr>'3. акт аудита'!Область_печати</vt:lpstr>
      <vt:lpstr>'4. Легковой автомобиль(пикап)'!Область_печати</vt:lpstr>
      <vt:lpstr>'4. Седельный тягач с прицепом'!Область_печати</vt:lpstr>
      <vt:lpstr>'4. Седельный тягач с тралом'!Область_печати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Коровин Александр Владимирович</cp:lastModifiedBy>
  <cp:lastPrinted>2024-04-10T07:08:22Z</cp:lastPrinted>
  <dcterms:created xsi:type="dcterms:W3CDTF">2006-09-28T05:33:49Z</dcterms:created>
  <dcterms:modified xsi:type="dcterms:W3CDTF">2024-05-29T02:59:23Z</dcterms:modified>
</cp:coreProperties>
</file>