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0"/>
  <workbookPr defaultThemeVersion="124226"/>
  <mc:AlternateContent xmlns:mc="http://schemas.openxmlformats.org/markup-compatibility/2006">
    <mc:Choice Requires="x15">
      <x15ac:absPath xmlns:x15ac="http://schemas.microsoft.com/office/spreadsheetml/2010/11/ac" url="\\swap\obmen\Тендерный отдел\OBMEN\Тендеры БНГРЭ\1 ОАиП\8 2024\ПДО 45-БНГРЭ-2024 Перевозка грузов-пассажиров Ванкорская группа\1 Запрос\Форма 6т, 6к\"/>
    </mc:Choice>
  </mc:AlternateContent>
  <xr:revisionPtr revIDLastSave="0" documentId="13_ncr:1_{3920FB27-60F5-4651-ABEF-C351BD566EA5}" xr6:coauthVersionLast="36" xr6:coauthVersionMax="36" xr10:uidLastSave="{00000000-0000-0000-0000-000000000000}"/>
  <bookViews>
    <workbookView xWindow="120" yWindow="120" windowWidth="28695" windowHeight="12525" xr2:uid="{00000000-000D-0000-FFFF-FFFF00000000}"/>
  </bookViews>
  <sheets>
    <sheet name="6к" sheetId="9" r:id="rId1"/>
    <sheet name="6.1к" sheetId="10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</externalReferences>
  <definedNames>
    <definedName name="___1212__" localSheetId="0">#REF!</definedName>
    <definedName name="___1212__">#REF!</definedName>
    <definedName name="___432__" localSheetId="0">#REF!</definedName>
    <definedName name="___432__">#REF!</definedName>
    <definedName name="_140" localSheetId="0">#REF!</definedName>
    <definedName name="_140">#REF!</definedName>
    <definedName name="_1510_03_____1520_03___1530_03" localSheetId="0">#REF!</definedName>
    <definedName name="_1510_03_____1520_03___1530_03">#REF!</definedName>
    <definedName name="_1511_03" localSheetId="0">#REF!</definedName>
    <definedName name="_1511_03">#REF!</definedName>
    <definedName name="_Order1" hidden="1">255</definedName>
    <definedName name="_Sort" hidden="1">#REF!</definedName>
    <definedName name="_xlnm._FilterDatabase" localSheetId="1" hidden="1">'6.1к'!$A$17:$E$176</definedName>
    <definedName name="_xlnm._FilterDatabase" localSheetId="0" hidden="1">#REF!</definedName>
    <definedName name="_xlnm._FilterDatabase" hidden="1">#REF!</definedName>
    <definedName name="a" hidden="1">{"IASTrail",#N/A,FALSE,"IAS"}</definedName>
    <definedName name="aaa" hidden="1">{"AnalRSA",#N/A,TRUE,"PL-Anal";"AnalIAS",#N/A,TRUE,"PL-Anal"}</definedName>
    <definedName name="AS2DocOpenMode" hidden="1">"AS2DocumentEdit"</definedName>
    <definedName name="bgujyg" hidden="1">{#N/A,#N/A,TRUE,"MAP";#N/A,#N/A,TRUE,"STEPS";#N/A,#N/A,TRUE,"RULES"}</definedName>
    <definedName name="boo" localSheetId="0">#REF!</definedName>
    <definedName name="boo">#REF!</definedName>
    <definedName name="bwo" localSheetId="0">#REF!</definedName>
    <definedName name="bwo">#REF!</definedName>
    <definedName name="CR" localSheetId="0">#REF!</definedName>
    <definedName name="CR">#REF!</definedName>
    <definedName name="days" localSheetId="0">[1]Лист1!#REF!</definedName>
    <definedName name="days">[1]Лист1!#REF!</definedName>
    <definedName name="daysBefore" localSheetId="0">[1]Лист1!#REF!</definedName>
    <definedName name="daysBefore">[1]Лист1!#REF!</definedName>
    <definedName name="daysLast" localSheetId="0">[1]Лист1!#REF!</definedName>
    <definedName name="daysLast">[1]Лист1!#REF!</definedName>
    <definedName name="daysTotal" localSheetId="0">[1]Лист1!#REF!</definedName>
    <definedName name="daysTotal">[1]Лист1!#REF!</definedName>
    <definedName name="Decline" localSheetId="0">#REF!</definedName>
    <definedName name="Decline">#REF!</definedName>
    <definedName name="dic_mine">[2]Справочники!$T$8:$V$1352</definedName>
    <definedName name="dic_mine_list">[2]Справочники!$T$8:$T$1352</definedName>
    <definedName name="dic_type_mine">[2]Справочники!$AB$8:$AC$10</definedName>
    <definedName name="dic_type_mine_list">[2]Справочники!$AB$8:$AB$10</definedName>
    <definedName name="ED_Izm" localSheetId="0">#REF!</definedName>
    <definedName name="ED_Izm">#REF!</definedName>
    <definedName name="fdd" hidden="1">{"IASBS",#N/A,TRUE,"IAS";"IASPL",#N/A,TRUE,"IAS";"IASNotes",#N/A,TRUE,"IAS";"CFDir - expanded",#N/A,TRUE,"CF DIR"}</definedName>
    <definedName name="fuel_List">[2]Справочники!$K$8:$K$20</definedName>
    <definedName name="Group" localSheetId="0">#REF!</definedName>
    <definedName name="Group">#REF!</definedName>
    <definedName name="GS" localSheetId="0">#REF!</definedName>
    <definedName name="GS">#REF!</definedName>
    <definedName name="half" localSheetId="0">[1]Лист1!#REF!</definedName>
    <definedName name="half">[1]Лист1!#REF!</definedName>
    <definedName name="IAS_Lines" localSheetId="0">#REF!</definedName>
    <definedName name="IAS_Lines">#REF!</definedName>
    <definedName name="JR1st">[3]Journals!$E$9:$E$11</definedName>
    <definedName name="JR1stUSD">[3]Journals!$E$12:$E$14</definedName>
    <definedName name="JR2nd">[3]Journals!$F$9:$F$11</definedName>
    <definedName name="JR2ndUSD">[3]Journals!$F$12:$F$14</definedName>
    <definedName name="JR3rd">[3]Journals!$G$9:$G$11</definedName>
    <definedName name="JR3rdUSD">[3]Journals!$G$12:$G$14</definedName>
    <definedName name="JR4th">[3]Journals!$H$9:$H$11</definedName>
    <definedName name="JR4thUSD">[3]Journals!$H$12:$H$14</definedName>
    <definedName name="JR5th">[3]Journals!$I$9:$I$11</definedName>
    <definedName name="JR5thUSD">[3]Journals!$I$12:$I$14</definedName>
    <definedName name="JR6th">[3]Journals!$J$9:$J$11</definedName>
    <definedName name="JR6thUSD">[3]Journals!$J$12:$J$14</definedName>
    <definedName name="JR7th">[3]Journals!$K$9:$K$11</definedName>
    <definedName name="JR7thUSD">[3]Journals!$K$12:$K$14</definedName>
    <definedName name="JR8th">[3]Journals!$L$9:$L$11</definedName>
    <definedName name="JR8thUSD">[3]Journals!$L$12:$L$14</definedName>
    <definedName name="JR9th">[3]Journals!$M$9:$M$11</definedName>
    <definedName name="JR9thUSD">[3]Journals!$M$12:$M$14</definedName>
    <definedName name="JRLines">[3]Journals!$C$9:$C$11</definedName>
    <definedName name="JRLinesUSD">[3]Journals!$C$12:$C$14</definedName>
    <definedName name="KursApr">[4]Курсы!$B$6</definedName>
    <definedName name="KursAug">[4]Курсы!$B$10</definedName>
    <definedName name="KursDec">[4]Курсы!$B$14</definedName>
    <definedName name="KursFeb">[4]Курсы!$B$4</definedName>
    <definedName name="KursJan">[4]Курсы!$B$3</definedName>
    <definedName name="KursJul">[4]Курсы!$B$9</definedName>
    <definedName name="KursJun">[4]Курсы!$B$8</definedName>
    <definedName name="KursMar">[4]Курсы!$B$5</definedName>
    <definedName name="KursMay">[4]Курсы!$B$7</definedName>
    <definedName name="KursNov">[4]Курсы!$B$13</definedName>
    <definedName name="KursOct">[4]Курсы!$B$12</definedName>
    <definedName name="KursSep">[4]Курсы!$B$11</definedName>
    <definedName name="Lan">[5]Main!$B$8</definedName>
    <definedName name="Language" localSheetId="0">#REF!</definedName>
    <definedName name="Language">#REF!</definedName>
    <definedName name="lastmonth" localSheetId="0">[1]Лист1!#REF!</definedName>
    <definedName name="lastmonth">[1]Лист1!#REF!</definedName>
    <definedName name="List12_usl_range">'[2]2. Произв. программа'!$M$23:$M$34</definedName>
    <definedName name="logical">[2]TEHSHEET!$B$2:$B$3</definedName>
    <definedName name="month" localSheetId="0">[1]Лист1!#REF!</definedName>
    <definedName name="month">[1]Лист1!#REF!</definedName>
    <definedName name="Month1" localSheetId="0">#REF!</definedName>
    <definedName name="Month1">#REF!</definedName>
    <definedName name="month13" localSheetId="0">#REF!</definedName>
    <definedName name="month13">#REF!</definedName>
    <definedName name="OMUES" localSheetId="0">#REF!</definedName>
    <definedName name="OMUES">#REF!</definedName>
    <definedName name="org">'[2]Общая информация.'!$K$19</definedName>
    <definedName name="OrgName" localSheetId="0">'[6]ПДР ООО "Юкос ФБЦ"'!#REF!</definedName>
    <definedName name="OrgName">'[6]ПДР ООО "Юкос ФБЦ"'!#REF!</definedName>
    <definedName name="Otdel">[7]lim!$B$2:$B$9</definedName>
    <definedName name="Period" localSheetId="0">#REF!</definedName>
    <definedName name="Period">#REF!</definedName>
    <definedName name="period_cena_list">[2]TEHSHEET!$S$2:$S$61</definedName>
    <definedName name="QGDJD" localSheetId="0">#REF!</definedName>
    <definedName name="QGDJD">#REF!</definedName>
    <definedName name="QNAMV" localSheetId="0">#REF!</definedName>
    <definedName name="QNAMV">#REF!</definedName>
    <definedName name="quarter" localSheetId="0">[1]Лист1!#REF!</definedName>
    <definedName name="quarter">[1]Лист1!#REF!</definedName>
    <definedName name="RegName" localSheetId="0">#REF!</definedName>
    <definedName name="RegName">#REF!</definedName>
    <definedName name="rezutt">'[8]REZUTT 01.05'!$A$1:$X$10937</definedName>
    <definedName name="RSA_all" localSheetId="0">#REF!</definedName>
    <definedName name="RSA_all">#REF!</definedName>
    <definedName name="RSA_BS1" localSheetId="0">#REF!</definedName>
    <definedName name="RSA_BS1">#REF!</definedName>
    <definedName name="RSA_FS" localSheetId="0">#REF!</definedName>
    <definedName name="RSA_FS">#REF!</definedName>
    <definedName name="RSA_PL1" localSheetId="0">#REF!</definedName>
    <definedName name="RSA_PL1">#REF!</definedName>
    <definedName name="SAPFuncF4Help" localSheetId="1" hidden="1">Main.SAPF4Help()</definedName>
    <definedName name="SAPFuncF4Help" localSheetId="0" hidden="1">Main.SAPF4Help()</definedName>
    <definedName name="SAPFuncF4Help" hidden="1">Main.SAPF4Help()</definedName>
    <definedName name="SAPRangeKEYFIG_Tabelle1_Tabelle1D1" localSheetId="0">#REF!</definedName>
    <definedName name="SAPRangeKEYFIG_Tabelle1_Tabelle1D1">#REF!</definedName>
    <definedName name="SAPRangeKEYFIG_Tabelle3_Tabelle3D1">[9]Параметры!$B$12</definedName>
    <definedName name="SAPRangePOPER_Tabelle1_Tabelle1D1" localSheetId="0">#REF!</definedName>
    <definedName name="SAPRangePOPER_Tabelle1_Tabelle1D1">#REF!</definedName>
    <definedName name="SAPRangePOPER_Tabelle3_Tabelle3D1">[9]Параметры!$B$11</definedName>
    <definedName name="SAPRangePOPER_Лист1_Затр1" localSheetId="0">#REF!</definedName>
    <definedName name="SAPRangePOPER_Лист1_Затр1">#REF!</definedName>
    <definedName name="SAPRangePOPER_Лист1_Затраты" localSheetId="0">#REF!</definedName>
    <definedName name="SAPRangePOPER_Лист1_Затраты">#REF!</definedName>
    <definedName name="SAPRangePOPER_Лист1_Обеспеч" localSheetId="0">#REF!</definedName>
    <definedName name="SAPRangePOPER_Лист1_Обеспеч">#REF!</definedName>
    <definedName name="SAPRangePOPER_Лист11_ПоГруппеПродуктов" localSheetId="0">#REF!</definedName>
    <definedName name="SAPRangePOPER_Лист11_ПоГруппеПродуктов">#REF!</definedName>
    <definedName name="SAPRangePOPER_Лист11_СтруктураОборачиваемостиЗапасов" localSheetId="0">#REF!</definedName>
    <definedName name="SAPRangePOPER_Лист11_СтруктураОборачиваемостиЗапасов">#REF!</definedName>
    <definedName name="SAPRangePOPER_Лист12_КредитЗадолж" localSheetId="0">#REF!</definedName>
    <definedName name="SAPRangePOPER_Лист12_КредитЗадолж">#REF!</definedName>
    <definedName name="SAPRangePOPER_Лист32_Форма3_3" localSheetId="0">#REF!</definedName>
    <definedName name="SAPRangePOPER_Лист32_Форма3_3">#REF!</definedName>
    <definedName name="SAPRangePOPER_Лист33_Резервы_1" localSheetId="0">#REF!</definedName>
    <definedName name="SAPRangePOPER_Лист33_Резервы_1">#REF!</definedName>
    <definedName name="SAPRangePOPER_Лист33_Справка_1" localSheetId="0">#REF!</definedName>
    <definedName name="SAPRangePOPER_Лист33_Справка_1">#REF!</definedName>
    <definedName name="SAPRangePOPER_Лист33_Форма3_1" localSheetId="0">#REF!</definedName>
    <definedName name="SAPRangePOPER_Лист33_Форма3_1">#REF!</definedName>
    <definedName name="SAPRangeRBUNIT_Tabelle1_Tabelle1D1" localSheetId="0">#REF!</definedName>
    <definedName name="SAPRangeRBUNIT_Tabelle1_Tabelle1D1">#REF!</definedName>
    <definedName name="SAPRangeRBUPTR_Лист12_КредитЗадолж" localSheetId="0">#REF!</definedName>
    <definedName name="SAPRangeRBUPTR_Лист12_КредитЗадолж">#REF!</definedName>
    <definedName name="SAPRangeRCONGR_Tabelle1_Tabelle1D1" localSheetId="0">#REF!</definedName>
    <definedName name="SAPRangeRCONGR_Tabelle1_Tabelle1D1">#REF!</definedName>
    <definedName name="SAPRangeRITEM_Tabelle1_Tabelle1D1" localSheetId="0">#REF!</definedName>
    <definedName name="SAPRangeRITEM_Tabelle1_Tabelle1D1">#REF!</definedName>
    <definedName name="SAPRangeRITEM_Лист1_Амортизация" localSheetId="0">#REF!</definedName>
    <definedName name="SAPRangeRITEM_Лист1_Амортизация">#REF!</definedName>
    <definedName name="SAPRangeRITEM_Лист1_ДебКредЗадолж" localSheetId="0">#REF!</definedName>
    <definedName name="SAPRangeRITEM_Лист1_ДебКредЗадолж">#REF!</definedName>
    <definedName name="SAPRangeRITEM_Лист1_ДолгосрИнвестФинВлож" localSheetId="0">#REF!</definedName>
    <definedName name="SAPRangeRITEM_Лист1_ДолгосрИнвестФинВлож">#REF!</definedName>
    <definedName name="SAPRangeRITEM_Лист1_ДоходнВлож" localSheetId="0">#REF!</definedName>
    <definedName name="SAPRangeRITEM_Лист1_ДоходнВлож">#REF!</definedName>
    <definedName name="SAPRangeRITEM_Лист1_Затр1" localSheetId="0">#REF!</definedName>
    <definedName name="SAPRangeRITEM_Лист1_Затр1">#REF!</definedName>
    <definedName name="SAPRangeRITEM_Лист1_Затраты" localSheetId="0">#REF!</definedName>
    <definedName name="SAPRangeRITEM_Лист1_Затраты">#REF!</definedName>
    <definedName name="SAPRangeRITEM_Лист1_НИОКР" localSheetId="0">#REF!</definedName>
    <definedName name="SAPRangeRITEM_Лист1_НИОКР">#REF!</definedName>
    <definedName name="SAPRangeRITEM_Лист1_НМА" localSheetId="0">#REF!</definedName>
    <definedName name="SAPRangeRITEM_Лист1_НМА">#REF!</definedName>
    <definedName name="SAPRangeRITEM_Лист1_Обеспеч" localSheetId="0">#REF!</definedName>
    <definedName name="SAPRangeRITEM_Лист1_Обеспеч">#REF!</definedName>
    <definedName name="SAPRangeRITEM_Лист1_ФинансВложения" localSheetId="0">#REF!</definedName>
    <definedName name="SAPRangeRITEM_Лист1_ФинансВложения">#REF!</definedName>
    <definedName name="SAPRangeRITEM_Лист11_ПоГруппеПродуктов" localSheetId="0">#REF!</definedName>
    <definedName name="SAPRangeRITEM_Лист11_ПоГруппеПродуктов">#REF!</definedName>
    <definedName name="SAPRangeRITEM_Лист11_СтруктураОборачиваемостиЗапасов" localSheetId="0">#REF!</definedName>
    <definedName name="SAPRangeRITEM_Лист11_СтруктураОборачиваемостиЗапасов">#REF!</definedName>
    <definedName name="SAPRangeRITEM_Лист12_КредитЗадолж" localSheetId="0">#REF!</definedName>
    <definedName name="SAPRangeRITEM_Лист12_КредитЗадолж">#REF!</definedName>
    <definedName name="SAPRangeRITEM_Лист32_Форма3_3" localSheetId="0">#REF!</definedName>
    <definedName name="SAPRangeRITEM_Лист32_Форма3_3">#REF!</definedName>
    <definedName name="SAPRangeRITEM_Лист33_Резервы_1" localSheetId="0">#REF!</definedName>
    <definedName name="SAPRangeRITEM_Лист33_Резервы_1">#REF!</definedName>
    <definedName name="SAPRangeRITEM_Лист33_Справка_1" localSheetId="0">#REF!</definedName>
    <definedName name="SAPRangeRITEM_Лист33_Справка_1">#REF!</definedName>
    <definedName name="SAPRangeRITEM_Лист33_Форма3_1" localSheetId="0">#REF!</definedName>
    <definedName name="SAPRangeRITEM_Лист33_Форма3_1">#REF!</definedName>
    <definedName name="SAPRangeRUNIT_Лист11_ПоГруппеПродуктов" localSheetId="0">#REF!</definedName>
    <definedName name="SAPRangeRUNIT_Лист11_ПоГруппеПродуктов">#REF!</definedName>
    <definedName name="SAPRangeRUNIT_Лист11_СтруктураОборачиваемостиЗапасов" localSheetId="0">#REF!</definedName>
    <definedName name="SAPRangeRUNIT_Лист11_СтруктураОборачиваемостиЗапасов">#REF!</definedName>
    <definedName name="SAPRangeRYEAR_Tabelle1_Tabelle1D1" localSheetId="0">#REF!</definedName>
    <definedName name="SAPRangeRYEAR_Tabelle1_Tabelle1D1">#REF!</definedName>
    <definedName name="SAPRangeRYEAR_Tabelle3_Tabelle3D1">[9]Параметры!$B$10</definedName>
    <definedName name="SAPRangeRYEAR_Лист1_Амортизация" localSheetId="0">#REF!</definedName>
    <definedName name="SAPRangeRYEAR_Лист1_Амортизация">#REF!</definedName>
    <definedName name="SAPRangeRYEAR_Лист1_Затр1" localSheetId="0">#REF!</definedName>
    <definedName name="SAPRangeRYEAR_Лист1_Затр1">#REF!</definedName>
    <definedName name="SAPRangeRYEAR_Лист1_Затраты" localSheetId="0">#REF!</definedName>
    <definedName name="SAPRangeRYEAR_Лист1_Затраты">#REF!</definedName>
    <definedName name="SAPRangeRYEAR_Лист1_НИОКР" localSheetId="0">#REF!</definedName>
    <definedName name="SAPRangeRYEAR_Лист1_НИОКР">#REF!</definedName>
    <definedName name="SAPRangeRYEAR_Лист1_Обеспеч" localSheetId="0">#REF!</definedName>
    <definedName name="SAPRangeRYEAR_Лист1_Обеспеч">#REF!</definedName>
    <definedName name="SAPRangeRYEAR_Лист32_Форма3_3" localSheetId="0">#REF!</definedName>
    <definedName name="SAPRangeRYEAR_Лист32_Форма3_3">#REF!</definedName>
    <definedName name="SAPRangeRYEAR_Лист33_Резервы_1" localSheetId="0">#REF!</definedName>
    <definedName name="SAPRangeRYEAR_Лист33_Резервы_1">#REF!</definedName>
    <definedName name="SAPRangeRYEAR_Лист33_Справка_1" localSheetId="0">#REF!</definedName>
    <definedName name="SAPRangeRYEAR_Лист33_Справка_1">#REF!</definedName>
    <definedName name="SAPRangeRYEAR_Лист33_Форма3_1" localSheetId="0">#REF!</definedName>
    <definedName name="SAPRangeRYEAR_Лист33_Форма3_1">#REF!</definedName>
    <definedName name="SAPRangeSITYP_Tabelle1_Tabelle1D1" localSheetId="0">#REF!</definedName>
    <definedName name="SAPRangeSITYP_Tabelle1_Tabelle1D1">#REF!</definedName>
    <definedName name="SAPRangeSITYP_Лист1_Амортизация" localSheetId="0">#REF!</definedName>
    <definedName name="SAPRangeSITYP_Лист1_Амортизация">#REF!</definedName>
    <definedName name="SAPRangeSITYP_Лист1_ДебКредЗадолж" localSheetId="0">#REF!</definedName>
    <definedName name="SAPRangeSITYP_Лист1_ДебКредЗадолж">#REF!</definedName>
    <definedName name="SAPRangeSITYP_Лист1_ДолгосрИнвестФинВлож" localSheetId="0">#REF!</definedName>
    <definedName name="SAPRangeSITYP_Лист1_ДолгосрИнвестФинВлож">#REF!</definedName>
    <definedName name="SAPRangeSITYP_Лист1_ДоходнВлож" localSheetId="0">#REF!</definedName>
    <definedName name="SAPRangeSITYP_Лист1_ДоходнВлож">#REF!</definedName>
    <definedName name="SAPRangeSITYP_Лист1_Затр1" localSheetId="0">#REF!</definedName>
    <definedName name="SAPRangeSITYP_Лист1_Затр1">#REF!</definedName>
    <definedName name="SAPRangeSITYP_Лист1_НИОКР" localSheetId="0">#REF!</definedName>
    <definedName name="SAPRangeSITYP_Лист1_НИОКР">#REF!</definedName>
    <definedName name="SAPRangeSITYP_Лист1_НМА" localSheetId="0">#REF!</definedName>
    <definedName name="SAPRangeSITYP_Лист1_НМА">#REF!</definedName>
    <definedName name="SAPRangeSITYP_Лист1_Обеспеч" localSheetId="0">#REF!</definedName>
    <definedName name="SAPRangeSITYP_Лист1_Обеспеч">#REF!</definedName>
    <definedName name="SAPRangeSITYP_Лист1_ФинансВложения" localSheetId="0">#REF!</definedName>
    <definedName name="SAPRangeSITYP_Лист1_ФинансВложения">#REF!</definedName>
    <definedName name="SAPRangeSITYP_Лист32_Форма3_3" localSheetId="0">#REF!</definedName>
    <definedName name="SAPRangeSITYP_Лист32_Форма3_3">#REF!</definedName>
    <definedName name="SAPRangeSITYP_Лист33_Резервы_1" localSheetId="0">#REF!</definedName>
    <definedName name="SAPRangeSITYP_Лист33_Резервы_1">#REF!</definedName>
    <definedName name="SAPRangeSITYP_Лист33_Форма3_1" localSheetId="0">#REF!</definedName>
    <definedName name="SAPRangeSITYP_Лист33_Форма3_1">#REF!</definedName>
    <definedName name="SAPRangeSUBIT_Tabelle1_Tabelle1D1" localSheetId="0">#REF!</definedName>
    <definedName name="SAPRangeSUBIT_Tabelle1_Tabelle1D1">#REF!</definedName>
    <definedName name="SAPRangeSUBIT_Лист1_Амортизация" localSheetId="0">#REF!</definedName>
    <definedName name="SAPRangeSUBIT_Лист1_Амортизация">#REF!</definedName>
    <definedName name="SAPRangeSUBIT_Лист1_ДебКредЗадолж" localSheetId="0">#REF!</definedName>
    <definedName name="SAPRangeSUBIT_Лист1_ДебКредЗадолж">#REF!</definedName>
    <definedName name="SAPRangeSUBIT_Лист1_ДолгосрИнвестФинВлож" localSheetId="0">#REF!</definedName>
    <definedName name="SAPRangeSUBIT_Лист1_ДолгосрИнвестФинВлож">#REF!</definedName>
    <definedName name="SAPRangeSUBIT_Лист1_ДоходнВлож" localSheetId="0">#REF!</definedName>
    <definedName name="SAPRangeSUBIT_Лист1_ДоходнВлож">#REF!</definedName>
    <definedName name="SAPRangeSUBIT_Лист1_Затр1" localSheetId="0">#REF!</definedName>
    <definedName name="SAPRangeSUBIT_Лист1_Затр1">#REF!</definedName>
    <definedName name="SAPRangeSUBIT_Лист1_НИОКР" localSheetId="0">#REF!</definedName>
    <definedName name="SAPRangeSUBIT_Лист1_НИОКР">#REF!</definedName>
    <definedName name="SAPRangeSUBIT_Лист1_НМА" localSheetId="0">#REF!</definedName>
    <definedName name="SAPRangeSUBIT_Лист1_НМА">#REF!</definedName>
    <definedName name="SAPRangeSUBIT_Лист1_Обеспеч" localSheetId="0">#REF!</definedName>
    <definedName name="SAPRangeSUBIT_Лист1_Обеспеч">#REF!</definedName>
    <definedName name="SAPRangeSUBIT_Лист1_ФинансВложения" localSheetId="0">#REF!</definedName>
    <definedName name="SAPRangeSUBIT_Лист1_ФинансВложения">#REF!</definedName>
    <definedName name="SAPRangeSUBIT_Лист11_ПоГруппеПродуктов" localSheetId="0">#REF!</definedName>
    <definedName name="SAPRangeSUBIT_Лист11_ПоГруппеПродуктов">#REF!</definedName>
    <definedName name="SAPRangeSUBIT_Лист11_СтруктураОборачиваемостиЗапасов" localSheetId="0">#REF!</definedName>
    <definedName name="SAPRangeSUBIT_Лист11_СтруктураОборачиваемостиЗапасов">#REF!</definedName>
    <definedName name="SAPRangeSUBIT_Лист12_КредитЗадолж" localSheetId="0">#REF!</definedName>
    <definedName name="SAPRangeSUBIT_Лист12_КредитЗадолж">#REF!</definedName>
    <definedName name="SAPRangeSUBIT_Лист32_Форма3_3" localSheetId="0">#REF!</definedName>
    <definedName name="SAPRangeSUBIT_Лист32_Форма3_3">#REF!</definedName>
    <definedName name="SAPRangeSUBIT_Лист33_Резервы_1" localSheetId="0">#REF!</definedName>
    <definedName name="SAPRangeSUBIT_Лист33_Резервы_1">#REF!</definedName>
    <definedName name="SAPRangeSUBIT_Лист33_Справка_1" localSheetId="0">#REF!</definedName>
    <definedName name="SAPRangeSUBIT_Лист33_Справка_1">#REF!</definedName>
    <definedName name="SAPRangeSUBIT_Лист33_Форма3_1" localSheetId="0">#REF!</definedName>
    <definedName name="SAPRangeSUBIT_Лист33_Форма3_1">#REF!</definedName>
    <definedName name="SAPRangeZZPRGRP_Лист11_ПоГруппеПродуктов" localSheetId="0">#REF!</definedName>
    <definedName name="SAPRangeZZPRGRP_Лист11_ПоГруппеПродуктов">#REF!</definedName>
    <definedName name="SAPRangeZZPRGRP_Лист24_СтруктураОборотЗапасов" localSheetId="0">'[10]СтрЗапасов (2)'!#REF!</definedName>
    <definedName name="SAPRangeZZPRGRP_Лист24_СтруктураОборотЗапасов">'[10]СтрЗапасов (2)'!#REF!</definedName>
    <definedName name="SAPTrigger_Лист1_Амортизация">[9]sapactivexlhiddensheet!$AJ$39</definedName>
    <definedName name="SAPTrigger_Лист1_ДебКредЗадолж">[9]sapactivexlhiddensheet!$AN$39</definedName>
    <definedName name="SAPTrigger_Лист1_ДолгосрИнвестФинВлож">[9]sapactivexlhiddensheet!$AR$39</definedName>
    <definedName name="SAPTrigger_Лист1_ДоходнВлож">[9]sapactivexlhiddensheet!$AK$39</definedName>
    <definedName name="SAPTrigger_Лист1_Затр1">[9]sapactivexlhiddensheet!$AP$39</definedName>
    <definedName name="SAPTrigger_Лист1_Затраты">[9]sapactivexlhiddensheet!$AO$39</definedName>
    <definedName name="SAPTrigger_Лист1_НИОКР">[9]sapactivexlhiddensheet!$AL$39</definedName>
    <definedName name="SAPTrigger_Лист1_НМА">[9]sapactivexlhiddensheet!$AI$39</definedName>
    <definedName name="SAPTrigger_Лист1_Обеспеч">[9]sapactivexlhiddensheet!$AQ$39</definedName>
    <definedName name="SAPTrigger_Лист1_ФинансВложения">[9]sapactivexlhiddensheet!$AM$39</definedName>
    <definedName name="SAPTrigger_Лист11_ПоГруппеПродуктов">[10]sapactivexlhiddensheet!$BB$39</definedName>
    <definedName name="SAPTrigger_Лист11_СтруктураОборачиваемостиЗапасов">[10]sapactivexlhiddensheet!$BA$39</definedName>
    <definedName name="SAPTrigger_Лист12_КредитЗадолж">[10]sapactivexlhiddensheet!$AV$39</definedName>
    <definedName name="SAPTrigger_Лист15_ПросроченнаяДЗ">[10]sapactivexlhiddensheet!$AW$39</definedName>
    <definedName name="SAPTrigger_Лист16_КредЗадолж">[10]sapactivexlhiddensheet!$AX$39</definedName>
    <definedName name="SAPTrigger_Лист33_Резервы_1">[9]sapactivexlhiddensheet!$AY$39</definedName>
    <definedName name="SAPTrigger_Лист33_Справка_1">[9]sapactivexlhiddensheet!$AZ$39</definedName>
    <definedName name="SAPTrigger_Лист33_Форма3_1">[9]sapactivexlhiddensheet!$AX$39</definedName>
    <definedName name="SAPTrigger_Лист5_ДебитЗадолж">[10]sapactivexlhiddensheet!$AU$39</definedName>
    <definedName name="Shifr" localSheetId="0">#REF!</definedName>
    <definedName name="Shifr">#REF!</definedName>
    <definedName name="SMADT" localSheetId="0">#REF!</definedName>
    <definedName name="SMADT">#REF!</definedName>
    <definedName name="Sor" localSheetId="0">#REF!</definedName>
    <definedName name="Sor">#REF!</definedName>
    <definedName name="SUName1" localSheetId="0">#REF!</definedName>
    <definedName name="SUName1">#REF!</definedName>
    <definedName name="Swc" localSheetId="0">#REF!</definedName>
    <definedName name="Swc">#REF!</definedName>
    <definedName name="textmonth" localSheetId="0">[1]Лист1!#REF!</definedName>
    <definedName name="textmonth">[1]Лист1!#REF!</definedName>
    <definedName name="textyear" localSheetId="0">[1]Лист1!#REF!</definedName>
    <definedName name="textyear">[1]Лист1!#REF!</definedName>
    <definedName name="Uprav">[7]lim!$A$2:$A$38</definedName>
    <definedName name="USL_NAME">'[2]Общая информация.'!$J$11</definedName>
    <definedName name="USL_PRD">'[2]Общая информация.'!$J$9</definedName>
    <definedName name="UUORE" localSheetId="0">#REF!</definedName>
    <definedName name="UUORE">#REF!</definedName>
    <definedName name="Vp" localSheetId="0">#REF!</definedName>
    <definedName name="Vp">#REF!</definedName>
    <definedName name="wrn.Coded._.IAS._.FS." localSheetId="1" hidden="1">{"IASTrail",#N/A,FALSE,"IAS"}</definedName>
    <definedName name="wrn.Coded._.IAS._.FS." hidden="1">{"IASTrail",#N/A,FALSE,"IAS"}</definedName>
    <definedName name="wrn.Fixed._.Assets._.Note._.and._.Depreciation." localSheetId="1" hidden="1">{#N/A,#N/A,FALSE,"FA_1";#N/A,#N/A,FALSE,"Dep'n SE";#N/A,#N/A,FALSE,"Dep'n FC"}</definedName>
    <definedName name="wrn.Fixed._.Assets._.Note._.and._.Depreciation." hidden="1">{#N/A,#N/A,FALSE,"FA_1";#N/A,#N/A,FALSE,"Dep'n SE";#N/A,#N/A,FALSE,"Dep'n FC"}</definedName>
    <definedName name="wrn.Full._.IAS._.STATEMENTS." localSheetId="1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IAS._.STATEMENTS.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TRAIL." localSheetId="1" hidden="1">{"IAS Mapping",#N/A,FALSE,"RSA_FS";#N/A,#N/A,FALSE,"CHECK!";#N/A,#N/A,FALSE,"Recon";#N/A,#N/A,FALSE,"NMG";#N/A,#N/A,FALSE,"Journals";"AnalRSA",#N/A,FALSE,"PL-Anal";"AnalIAS",#N/A,FALSE,"PL-Anal";#N/A,#N/A,FALSE,"COS"}</definedName>
    <definedName name="wrn.Full._.TRAIL." hidden="1">{"IAS Mapping",#N/A,FALSE,"RSA_FS";#N/A,#N/A,FALSE,"CHECK!";#N/A,#N/A,FALSE,"Recon";#N/A,#N/A,FALSE,"NMG";#N/A,#N/A,FALSE,"Journals";"AnalRSA",#N/A,FALSE,"PL-Anal";"AnalIAS",#N/A,FALSE,"PL-Anal";#N/A,#N/A,FALSE,"COS"}</definedName>
    <definedName name="wrn.Help." localSheetId="1" hidden="1">{#N/A,#N/A,TRUE,"MAP";#N/A,#N/A,TRUE,"STEPS";#N/A,#N/A,TRUE,"RULES"}</definedName>
    <definedName name="wrn.Help." hidden="1">{#N/A,#N/A,TRUE,"MAP";#N/A,#N/A,TRUE,"STEPS";#N/A,#N/A,TRUE,"RULES"}</definedName>
    <definedName name="wrn.IAS._.BS._.PL._.CF._.and._.Notes." localSheetId="1" hidden="1">{"IASBS",#N/A,TRUE,"IAS";"IASPL",#N/A,TRUE,"IAS";"IASNotes",#N/A,TRUE,"IAS";"CFDir - expanded",#N/A,TRUE,"CF DIR"}</definedName>
    <definedName name="wrn.IAS._.BS._.PL._.CF._.and._.Notes." hidden="1">{"IASBS",#N/A,TRUE,"IAS";"IASPL",#N/A,TRUE,"IAS";"IASNotes",#N/A,TRUE,"IAS";"CFDir - expanded",#N/A,TRUE,"CF DIR"}</definedName>
    <definedName name="wrn.IAS._.FS._.ZOOMED._.IN._.Forms." localSheetId="1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FS._.ZOOMED._.IN._.Forms.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Mapping." localSheetId="1" hidden="1">{"IAS Mapping",#N/A,TRUE,"RSA_FS"}</definedName>
    <definedName name="wrn.IAS._.Mapping." hidden="1">{"IAS Mapping",#N/A,TRUE,"RSA_FS"}</definedName>
    <definedName name="wrn.Inflation._.factors._.used." localSheetId="1" hidden="1">{#N/A,#N/A,FALSE,"Infl_fact"}</definedName>
    <definedName name="wrn.Inflation._.factors._.used." hidden="1">{#N/A,#N/A,FALSE,"Infl_fact"}</definedName>
    <definedName name="wrn.PL._.Analysis." localSheetId="1" hidden="1">{"AnalRSA",#N/A,TRUE,"PL-Anal";"AnalIAS",#N/A,TRUE,"PL-Anal"}</definedName>
    <definedName name="wrn.PL._.Analysis." hidden="1">{"AnalRSA",#N/A,TRUE,"PL-Anal";"AnalIAS",#N/A,TRUE,"PL-Anal"}</definedName>
    <definedName name="wrn.RSA._.BS._.and._.PL." localSheetId="1" hidden="1">{"BS1",#N/A,TRUE,"RSA_FS";"BS2",#N/A,TRUE,"RSA_FS";"BS3",#N/A,TRUE,"RSA_FS"}</definedName>
    <definedName name="wrn.RSA._.BS._.and._.PL." hidden="1">{"BS1",#N/A,TRUE,"RSA_FS";"BS2",#N/A,TRUE,"RSA_FS";"BS3",#N/A,TRUE,"RSA_FS"}</definedName>
    <definedName name="XREF_COLUMN_1" hidden="1">#REF!</definedName>
    <definedName name="XREF_COLUMN_2" hidden="1">#REF!</definedName>
    <definedName name="XREF_COLUMN_3" hidden="1">#REF!</definedName>
    <definedName name="XREF_COLUMN_4" hidden="1">#REF!</definedName>
    <definedName name="XRefActiveRow" hidden="1">#REF!</definedName>
    <definedName name="XRefColumnsCount" hidden="1">4</definedName>
    <definedName name="XRefCopy1" hidden="1">#REF!</definedName>
    <definedName name="XRefCopy1Row" hidden="1">#REF!</definedName>
    <definedName name="XRefCopy2" hidden="1">#REF!</definedName>
    <definedName name="XRefCopy2Row" hidden="1">#REF!</definedName>
    <definedName name="XRefCopy3" hidden="1">#REF!</definedName>
    <definedName name="XRefCopy4" hidden="1">#REF!</definedName>
    <definedName name="XRefCopy4Row" hidden="1">#REF!</definedName>
    <definedName name="XRefCopy5" hidden="1">#REF!</definedName>
    <definedName name="XRefCopy5Row" hidden="1">#REF!</definedName>
    <definedName name="XRefCopy6" hidden="1">#REF!</definedName>
    <definedName name="XRefCopy7" hidden="1">#REF!</definedName>
    <definedName name="XRefCopy8" hidden="1">#REF!</definedName>
    <definedName name="XRefCopy9" hidden="1">#REF!</definedName>
    <definedName name="XRefCopy9Row" hidden="1">#REF!</definedName>
    <definedName name="XRefCopyRangeCount" hidden="1">9</definedName>
    <definedName name="XRefPaste1" hidden="1">#REF!</definedName>
    <definedName name="XRefPaste1Row" hidden="1">#REF!</definedName>
    <definedName name="XRefPaste2" hidden="1">#REF!</definedName>
    <definedName name="XRefPaste2Row" hidden="1">#REF!</definedName>
    <definedName name="XRefPaste3" hidden="1">#REF!</definedName>
    <definedName name="XRefPaste3Row" hidden="1">#REF!</definedName>
    <definedName name="XRefPasteRangeCount" hidden="1">3</definedName>
    <definedName name="year" localSheetId="0">[1]Лист1!#REF!</definedName>
    <definedName name="year">[1]Лист1!#REF!</definedName>
    <definedName name="Year1" localSheetId="0">#REF!</definedName>
    <definedName name="Year1">#REF!</definedName>
    <definedName name="YTNCD" localSheetId="0">#REF!</definedName>
    <definedName name="YTNCD">#REF!</definedName>
    <definedName name="Z_01B9E34F_80F0_46B9_B861_74B2A43D41B8_.wvu.FilterData" localSheetId="0" hidden="1">#REF!</definedName>
    <definedName name="Z_01B9E34F_80F0_46B9_B861_74B2A43D41B8_.wvu.FilterData" hidden="1">#REF!</definedName>
    <definedName name="Z_01C47C6E_73EE_40C4_8D09_6491185BFAFB_.wvu.FilterData" localSheetId="0" hidden="1">#REF!</definedName>
    <definedName name="Z_01C47C6E_73EE_40C4_8D09_6491185BFAFB_.wvu.FilterData" hidden="1">#REF!</definedName>
    <definedName name="Z_040DD8BD_D054_43F6_9140_DA543CBAAE85_.wvu.FilterData" localSheetId="0" hidden="1">#REF!</definedName>
    <definedName name="Z_040DD8BD_D054_43F6_9140_DA543CBAAE85_.wvu.FilterData" hidden="1">#REF!</definedName>
    <definedName name="Z_04F359AE_C2F8_4E6E_9445_639809E70C2B_.wvu.FilterData" localSheetId="0" hidden="1">#REF!</definedName>
    <definedName name="Z_04F359AE_C2F8_4E6E_9445_639809E70C2B_.wvu.FilterData" hidden="1">#REF!</definedName>
    <definedName name="Z_0547618D_99D3_445E_BB47_C926B9693DB3_.wvu.FilterData" localSheetId="0" hidden="1">#REF!</definedName>
    <definedName name="Z_0547618D_99D3_445E_BB47_C926B9693DB3_.wvu.FilterData" hidden="1">#REF!</definedName>
    <definedName name="Z_06CB3EB2_D4A3_4793_B407_9559F20FAAAE_.wvu.FilterData" localSheetId="0" hidden="1">#REF!</definedName>
    <definedName name="Z_06CB3EB2_D4A3_4793_B407_9559F20FAAAE_.wvu.FilterData" hidden="1">#REF!</definedName>
    <definedName name="Z_06F21C74_6BE8_4794_81F1_36C8305A2961_.wvu.FilterData" localSheetId="0" hidden="1">#REF!</definedName>
    <definedName name="Z_06F21C74_6BE8_4794_81F1_36C8305A2961_.wvu.FilterData" hidden="1">#REF!</definedName>
    <definedName name="Z_07830EC9_AADE_45ED_8B8D_20C0CE7C8B70_.wvu.FilterData" localSheetId="0" hidden="1">#REF!</definedName>
    <definedName name="Z_07830EC9_AADE_45ED_8B8D_20C0CE7C8B70_.wvu.FilterData" hidden="1">#REF!</definedName>
    <definedName name="Z_07868AE6_27AA_4310_BAAC_8AC06EAC052D_.wvu.FilterData" localSheetId="0" hidden="1">#REF!</definedName>
    <definedName name="Z_07868AE6_27AA_4310_BAAC_8AC06EAC052D_.wvu.FilterData" hidden="1">#REF!</definedName>
    <definedName name="Z_07BE7D07_EAEC_4901_80DE_3595577F308A_.wvu.FilterData" localSheetId="0" hidden="1">#REF!</definedName>
    <definedName name="Z_07BE7D07_EAEC_4901_80DE_3595577F308A_.wvu.FilterData" hidden="1">#REF!</definedName>
    <definedName name="Z_08020EC2_D5A6_490B_9239_7BF78C164E2C_.wvu.FilterData" localSheetId="0" hidden="1">#REF!</definedName>
    <definedName name="Z_08020EC2_D5A6_490B_9239_7BF78C164E2C_.wvu.FilterData" hidden="1">#REF!</definedName>
    <definedName name="Z_09462F94_2769_47EB_B3C3_3E74F510592A_.wvu.FilterData" localSheetId="0" hidden="1">#REF!</definedName>
    <definedName name="Z_09462F94_2769_47EB_B3C3_3E74F510592A_.wvu.FilterData" hidden="1">#REF!</definedName>
    <definedName name="Z_09F2EF98_EB70_4D7D_B098_01C0ABD72D72_.wvu.FilterData" localSheetId="0" hidden="1">#REF!</definedName>
    <definedName name="Z_09F2EF98_EB70_4D7D_B098_01C0ABD72D72_.wvu.FilterData" hidden="1">#REF!</definedName>
    <definedName name="Z_0AB68407_2AB6_4CA7_B142_4E81F8B0217A_.wvu.FilterData" localSheetId="0" hidden="1">#REF!</definedName>
    <definedName name="Z_0AB68407_2AB6_4CA7_B142_4E81F8B0217A_.wvu.FilterData" hidden="1">#REF!</definedName>
    <definedName name="Z_0AB68407_2AB6_4CA7_B142_4E81F8B0217A_.wvu.Rows" localSheetId="0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localSheetId="0" hidden="1">#REF!</definedName>
    <definedName name="Z_0B85430C_45DD_4286_ABA4_7FF797A27DCE_.wvu.FilterData" hidden="1">#REF!</definedName>
    <definedName name="Z_0B9BA97A_1378_477A_9505_9EC28EDDEBC6_.wvu.FilterData" localSheetId="0" hidden="1">#REF!</definedName>
    <definedName name="Z_0B9BA97A_1378_477A_9505_9EC28EDDEBC6_.wvu.FilterData" hidden="1">#REF!</definedName>
    <definedName name="Z_0D5F6C64_80DC_4C9D_9322_FB8825A62010_.wvu.FilterData" localSheetId="0" hidden="1">#REF!</definedName>
    <definedName name="Z_0D5F6C64_80DC_4C9D_9322_FB8825A62010_.wvu.FilterData" hidden="1">#REF!</definedName>
    <definedName name="Z_0ED647E8_4EEC_4A0D_9BC3_E1B24058B5A7_.wvu.FilterData" localSheetId="0" hidden="1">#REF!</definedName>
    <definedName name="Z_0ED647E8_4EEC_4A0D_9BC3_E1B24058B5A7_.wvu.FilterData" hidden="1">#REF!</definedName>
    <definedName name="Z_0FEE6DF0_B6B1_409E_9012_941C2AD3D757_.wvu.FilterData" localSheetId="0" hidden="1">#REF!</definedName>
    <definedName name="Z_0FEE6DF0_B6B1_409E_9012_941C2AD3D757_.wvu.FilterData" hidden="1">#REF!</definedName>
    <definedName name="Z_123868D4_54BE_4BF2_BFE5_762F87CCFE6E_.wvu.FilterData" localSheetId="0" hidden="1">#REF!</definedName>
    <definedName name="Z_123868D4_54BE_4BF2_BFE5_762F87CCFE6E_.wvu.FilterData" hidden="1">#REF!</definedName>
    <definedName name="Z_149A251D_CD71_4A1A_A398_F9876C4B21F8_.wvu.FilterData" localSheetId="0" hidden="1">#REF!</definedName>
    <definedName name="Z_149A251D_CD71_4A1A_A398_F9876C4B21F8_.wvu.FilterData" hidden="1">#REF!</definedName>
    <definedName name="Z_15D77F25_0280_4EEF_B787_A334AC98CE0A_.wvu.FilterData" localSheetId="0" hidden="1">#REF!</definedName>
    <definedName name="Z_15D77F25_0280_4EEF_B787_A334AC98CE0A_.wvu.FilterData" hidden="1">#REF!</definedName>
    <definedName name="Z_15E363F5_6D89_4329_B525_F25B1BD44BFF_.wvu.FilterData" localSheetId="0" hidden="1">#REF!</definedName>
    <definedName name="Z_15E363F5_6D89_4329_B525_F25B1BD44BFF_.wvu.FilterData" hidden="1">#REF!</definedName>
    <definedName name="Z_1615E3F4_A531_4807_BF07_3B2E69772A77_.wvu.FilterData" localSheetId="0" hidden="1">#REF!</definedName>
    <definedName name="Z_1615E3F4_A531_4807_BF07_3B2E69772A77_.wvu.FilterData" hidden="1">#REF!</definedName>
    <definedName name="Z_17E084A6_F624_4F2A_A79B_8563FAB4AE96_.wvu.FilterData" localSheetId="0" hidden="1">#REF!</definedName>
    <definedName name="Z_17E084A6_F624_4F2A_A79B_8563FAB4AE96_.wvu.FilterData" hidden="1">#REF!</definedName>
    <definedName name="Z_184726B2_EF0C_425E_B815_4EC258A6C9DB_.wvu.FilterData" localSheetId="0" hidden="1">#REF!</definedName>
    <definedName name="Z_184726B2_EF0C_425E_B815_4EC258A6C9DB_.wvu.FilterData" hidden="1">#REF!</definedName>
    <definedName name="Z_18A8D7D5_DF9E_4A4D_8EFF_A9EE9DF60A27_.wvu.FilterData" localSheetId="0" hidden="1">#REF!</definedName>
    <definedName name="Z_18A8D7D5_DF9E_4A4D_8EFF_A9EE9DF60A27_.wvu.FilterData" hidden="1">#REF!</definedName>
    <definedName name="Z_19A53A0C_7ADB_4052_B347_0E4C8E111035_.wvu.FilterData" localSheetId="0" hidden="1">#REF!</definedName>
    <definedName name="Z_19A53A0C_7ADB_4052_B347_0E4C8E111035_.wvu.FilterData" hidden="1">#REF!</definedName>
    <definedName name="Z_1CE615D2_413C_43CB_8F33_9248DBCBF858_.wvu.FilterData" localSheetId="0" hidden="1">#REF!</definedName>
    <definedName name="Z_1CE615D2_413C_43CB_8F33_9248DBCBF858_.wvu.FilterData" hidden="1">#REF!</definedName>
    <definedName name="Z_1DB39D48_C794_493B_AA3A_1E828B55A91A_.wvu.FilterData" localSheetId="0" hidden="1">#REF!</definedName>
    <definedName name="Z_1DB39D48_C794_493B_AA3A_1E828B55A91A_.wvu.FilterData" hidden="1">#REF!</definedName>
    <definedName name="Z_1DE18FEB_0768_44AE_B506_5F73E524ACCA_.wvu.FilterData" localSheetId="0" hidden="1">#REF!</definedName>
    <definedName name="Z_1DE18FEB_0768_44AE_B506_5F73E524ACCA_.wvu.FilterData" hidden="1">#REF!</definedName>
    <definedName name="Z_1E6A9DD8_5B95_4131_B289_F29A975A49A6_.wvu.FilterData" localSheetId="0" hidden="1">#REF!</definedName>
    <definedName name="Z_1E6A9DD8_5B95_4131_B289_F29A975A49A6_.wvu.FilterData" hidden="1">#REF!</definedName>
    <definedName name="Z_1E6A9DD8_5B95_4131_B289_F29A975A49A6_.wvu.PrintTitles" localSheetId="0" hidden="1">#REF!</definedName>
    <definedName name="Z_1E6A9DD8_5B95_4131_B289_F29A975A49A6_.wvu.PrintTitles" hidden="1">#REF!</definedName>
    <definedName name="Z_1E798AD5_C1E3_4A7A_A5A8_2BD7D32A8590_.wvu.FilterData" localSheetId="0" hidden="1">#REF!</definedName>
    <definedName name="Z_1E798AD5_C1E3_4A7A_A5A8_2BD7D32A8590_.wvu.FilterData" hidden="1">#REF!</definedName>
    <definedName name="Z_1F446AC4_5836_4260_A19C_4DA439F4B49D_.wvu.FilterData" localSheetId="0" hidden="1">#REF!</definedName>
    <definedName name="Z_1F446AC4_5836_4260_A19C_4DA439F4B49D_.wvu.FilterData" hidden="1">#REF!</definedName>
    <definedName name="Z_1F8A7AB2_1A58_4E9F_9E30_61282D0795C4_.wvu.FilterData" localSheetId="0" hidden="1">#REF!</definedName>
    <definedName name="Z_1F8A7AB2_1A58_4E9F_9E30_61282D0795C4_.wvu.FilterData" hidden="1">#REF!</definedName>
    <definedName name="Z_1F972D8D_5BFF_4180_87FB_A67EE7518876_.wvu.FilterData" localSheetId="0" hidden="1">#REF!</definedName>
    <definedName name="Z_1F972D8D_5BFF_4180_87FB_A67EE7518876_.wvu.FilterData" hidden="1">#REF!</definedName>
    <definedName name="Z_20B88347_EA71_4B72_96F6_0430DD6CF683_.wvu.FilterData" localSheetId="0" hidden="1">#REF!</definedName>
    <definedName name="Z_20B88347_EA71_4B72_96F6_0430DD6CF683_.wvu.FilterData" hidden="1">#REF!</definedName>
    <definedName name="Z_2126CDAB_1156_4E6C_97E1_AA9A65DD6B1C_.wvu.FilterData" localSheetId="0" hidden="1">#REF!</definedName>
    <definedName name="Z_2126CDAB_1156_4E6C_97E1_AA9A65DD6B1C_.wvu.FilterData" hidden="1">#REF!</definedName>
    <definedName name="Z_2139F629_098E_4DBA_80EC_9CAE7B114E3D_.wvu.FilterData" localSheetId="0" hidden="1">#REF!</definedName>
    <definedName name="Z_2139F629_098E_4DBA_80EC_9CAE7B114E3D_.wvu.FilterData" hidden="1">#REF!</definedName>
    <definedName name="Z_233204EA_2E5C_465D_A673_CD1522792965_.wvu.FilterData" localSheetId="0" hidden="1">#REF!</definedName>
    <definedName name="Z_233204EA_2E5C_465D_A673_CD1522792965_.wvu.FilterData" hidden="1">#REF!</definedName>
    <definedName name="Z_23D4D87B_E328_42A4_850C_A5F5E38C0896_.wvu.FilterData" localSheetId="0" hidden="1">#REF!</definedName>
    <definedName name="Z_23D4D87B_E328_42A4_850C_A5F5E38C0896_.wvu.FilterData" hidden="1">#REF!</definedName>
    <definedName name="Z_24528680_959E_4550_936C_1982C9D5AD93_.wvu.FilterData" localSheetId="0" hidden="1">#REF!</definedName>
    <definedName name="Z_24528680_959E_4550_936C_1982C9D5AD93_.wvu.FilterData" hidden="1">#REF!</definedName>
    <definedName name="Z_260CB89E_3B5F_45AE_AEB4_D0CB957691B3_.wvu.FilterData" localSheetId="0" hidden="1">#REF!</definedName>
    <definedName name="Z_260CB89E_3B5F_45AE_AEB4_D0CB957691B3_.wvu.FilterData" hidden="1">#REF!</definedName>
    <definedName name="Z_264C1B79_36AB_4A2F_B216_0AAE38D9FCEE_.wvu.FilterData" localSheetId="0" hidden="1">#REF!</definedName>
    <definedName name="Z_264C1B79_36AB_4A2F_B216_0AAE38D9FCEE_.wvu.FilterData" hidden="1">#REF!</definedName>
    <definedName name="Z_281063A5_BE88_49B0_9AE6_06DB95A6574F_.wvu.FilterData" localSheetId="0" hidden="1">#REF!</definedName>
    <definedName name="Z_281063A5_BE88_49B0_9AE6_06DB95A6574F_.wvu.FilterData" hidden="1">#REF!</definedName>
    <definedName name="Z_29113478_A706_48CF_BCA7_D812794D724A_.wvu.FilterData" localSheetId="0" hidden="1">#REF!</definedName>
    <definedName name="Z_29113478_A706_48CF_BCA7_D812794D724A_.wvu.FilterData" hidden="1">#REF!</definedName>
    <definedName name="Z_2935D90A_C0D5_4AAC_9F3B_860FFE850CF8_.wvu.FilterData" localSheetId="0" hidden="1">#REF!</definedName>
    <definedName name="Z_2935D90A_C0D5_4AAC_9F3B_860FFE850CF8_.wvu.FilterData" hidden="1">#REF!</definedName>
    <definedName name="Z_2AB7915D_DACF_4EC4_BC32_ED6C7808E238_.wvu.FilterData" localSheetId="0" hidden="1">#REF!</definedName>
    <definedName name="Z_2AB7915D_DACF_4EC4_BC32_ED6C7808E238_.wvu.FilterData" hidden="1">#REF!</definedName>
    <definedName name="Z_2B1FB9BC_DA2A_4B49_B62E_C3814E35D3D6_.wvu.FilterData" localSheetId="0" hidden="1">#REF!</definedName>
    <definedName name="Z_2B1FB9BC_DA2A_4B49_B62E_C3814E35D3D6_.wvu.FilterData" hidden="1">#REF!</definedName>
    <definedName name="Z_2BB0C1CE_B092_4E45_8314_5AF04D1A5585_.wvu.FilterData" localSheetId="0" hidden="1">#REF!</definedName>
    <definedName name="Z_2BB0C1CE_B092_4E45_8314_5AF04D1A5585_.wvu.FilterData" hidden="1">#REF!</definedName>
    <definedName name="Z_2F70B19E_92D8_4B52_A9E0_5AA5E351B875_.wvu.FilterData" localSheetId="0" hidden="1">#REF!</definedName>
    <definedName name="Z_2F70B19E_92D8_4B52_A9E0_5AA5E351B875_.wvu.FilterData" hidden="1">#REF!</definedName>
    <definedName name="Z_2FDE9FB7_A9E4_4C59_BAF3_4B314E523113_.wvu.FilterData" localSheetId="0" hidden="1">#REF!</definedName>
    <definedName name="Z_2FDE9FB7_A9E4_4C59_BAF3_4B314E523113_.wvu.FilterData" hidden="1">#REF!</definedName>
    <definedName name="Z_3207F8D0_941B_4818_9EDF_0F0E6A8FB699_.wvu.FilterData" localSheetId="0" hidden="1">#REF!</definedName>
    <definedName name="Z_3207F8D0_941B_4818_9EDF_0F0E6A8FB699_.wvu.FilterData" hidden="1">#REF!</definedName>
    <definedName name="Z_326A8AD5_6F81_4722_AB32_2B8561C0B27F_.wvu.FilterData" localSheetId="0" hidden="1">#REF!</definedName>
    <definedName name="Z_326A8AD5_6F81_4722_AB32_2B8561C0B27F_.wvu.FilterData" hidden="1">#REF!</definedName>
    <definedName name="Z_338AA561_3E23_4683_8B84_5BDD13F5FB22_.wvu.FilterData" localSheetId="0" hidden="1">#REF!</definedName>
    <definedName name="Z_338AA561_3E23_4683_8B84_5BDD13F5FB22_.wvu.FilterData" hidden="1">#REF!</definedName>
    <definedName name="Z_33EFE1D4_1635_4E36_8971_B021BA5B94A3_.wvu.FilterData" localSheetId="0" hidden="1">#REF!</definedName>
    <definedName name="Z_33EFE1D4_1635_4E36_8971_B021BA5B94A3_.wvu.FilterData" hidden="1">#REF!</definedName>
    <definedName name="Z_344D8FDE_1BF2_4A0B_879A_F4B9D317F6C2_.wvu.FilterData" localSheetId="0" hidden="1">#REF!</definedName>
    <definedName name="Z_344D8FDE_1BF2_4A0B_879A_F4B9D317F6C2_.wvu.FilterData" hidden="1">#REF!</definedName>
    <definedName name="Z_34BB3CAB_4C66_4107_B4AC_9CC7E430216B_.wvu.FilterData" localSheetId="0" hidden="1">#REF!</definedName>
    <definedName name="Z_34BB3CAB_4C66_4107_B4AC_9CC7E430216B_.wvu.FilterData" hidden="1">#REF!</definedName>
    <definedName name="Z_36FF74A7_09C2_427F_B4E2_AFC58FD33E4E_.wvu.FilterData" localSheetId="0" hidden="1">#REF!</definedName>
    <definedName name="Z_36FF74A7_09C2_427F_B4E2_AFC58FD33E4E_.wvu.FilterData" hidden="1">#REF!</definedName>
    <definedName name="Z_3801DCB7_5391_4628_B86C_91331E33E863_.wvu.FilterData" localSheetId="0" hidden="1">#REF!</definedName>
    <definedName name="Z_3801DCB7_5391_4628_B86C_91331E33E863_.wvu.FilterData" hidden="1">#REF!</definedName>
    <definedName name="Z_39C6E7EB_35AE_4990_B01E_5CE29EE5C78D_.wvu.FilterData" localSheetId="0" hidden="1">#REF!</definedName>
    <definedName name="Z_39C6E7EB_35AE_4990_B01E_5CE29EE5C78D_.wvu.FilterData" hidden="1">#REF!</definedName>
    <definedName name="Z_39DCE38A_8BFC_42B0_BE58_05B2B8E3CF93_.wvu.FilterData" localSheetId="0" hidden="1">#REF!</definedName>
    <definedName name="Z_39DCE38A_8BFC_42B0_BE58_05B2B8E3CF93_.wvu.FilterData" hidden="1">#REF!</definedName>
    <definedName name="Z_3A160DE1_3AF2_4676_8E42_85B4E23450DD_.wvu.FilterData" localSheetId="0" hidden="1">#REF!</definedName>
    <definedName name="Z_3A160DE1_3AF2_4676_8E42_85B4E23450DD_.wvu.FilterData" hidden="1">#REF!</definedName>
    <definedName name="Z_3C62743D_BD70_48A9_935D_71359E3E6185_.wvu.FilterData" localSheetId="0" hidden="1">#REF!</definedName>
    <definedName name="Z_3C62743D_BD70_48A9_935D_71359E3E6185_.wvu.FilterData" hidden="1">#REF!</definedName>
    <definedName name="Z_3E0AC507_7D67_4827_9D1C_B08EEB845EEE_.wvu.FilterData" localSheetId="0" hidden="1">#REF!</definedName>
    <definedName name="Z_3E0AC507_7D67_4827_9D1C_B08EEB845EEE_.wvu.FilterData" hidden="1">#REF!</definedName>
    <definedName name="Z_3E55370D_CDBE_46FE_9787_E04F332531E6_.wvu.FilterData" localSheetId="0" hidden="1">#REF!</definedName>
    <definedName name="Z_3E55370D_CDBE_46FE_9787_E04F332531E6_.wvu.FilterData" hidden="1">#REF!</definedName>
    <definedName name="Z_3F84FB7B_8ACA_41F1_9D3E_880588F02BE6_.wvu.FilterData" localSheetId="0" hidden="1">#REF!</definedName>
    <definedName name="Z_3F84FB7B_8ACA_41F1_9D3E_880588F02BE6_.wvu.FilterData" hidden="1">#REF!</definedName>
    <definedName name="Z_41411E57_1B24_4F47_9532_3D6B371216B7_.wvu.FilterData" localSheetId="0" hidden="1">#REF!</definedName>
    <definedName name="Z_41411E57_1B24_4F47_9532_3D6B371216B7_.wvu.FilterData" hidden="1">#REF!</definedName>
    <definedName name="Z_43E54362_25E0_43EA_8D89_B59839049F13_.wvu.FilterData" localSheetId="0" hidden="1">#REF!</definedName>
    <definedName name="Z_43E54362_25E0_43EA_8D89_B59839049F13_.wvu.FilterData" hidden="1">#REF!</definedName>
    <definedName name="Z_465671FE_53E9_4F55_BC3A_126618F4D0C6_.wvu.FilterData" localSheetId="0" hidden="1">#REF!</definedName>
    <definedName name="Z_465671FE_53E9_4F55_BC3A_126618F4D0C6_.wvu.FilterData" hidden="1">#REF!</definedName>
    <definedName name="Z_47597DAC_F7F1_4549_8981_4D473E4A7ACC_.wvu.FilterData" localSheetId="0" hidden="1">#REF!</definedName>
    <definedName name="Z_47597DAC_F7F1_4549_8981_4D473E4A7ACC_.wvu.FilterData" hidden="1">#REF!</definedName>
    <definedName name="Z_487A38C1_073E_471A_9668_6284958D8DBA_.wvu.FilterData" localSheetId="0" hidden="1">#REF!</definedName>
    <definedName name="Z_487A38C1_073E_471A_9668_6284958D8DBA_.wvu.FilterData" hidden="1">#REF!</definedName>
    <definedName name="Z_4CF92307_2217_4DE3_996A_A3115CFB22C6_.wvu.FilterData" localSheetId="0" hidden="1">#REF!</definedName>
    <definedName name="Z_4CF92307_2217_4DE3_996A_A3115CFB22C6_.wvu.FilterData" hidden="1">#REF!</definedName>
    <definedName name="Z_4D3A3A50_1E5E_4ABD_B42A_A700F2D9FA9C_.wvu.FilterData" localSheetId="0" hidden="1">#REF!</definedName>
    <definedName name="Z_4D3A3A50_1E5E_4ABD_B42A_A700F2D9FA9C_.wvu.FilterData" hidden="1">#REF!</definedName>
    <definedName name="Z_4E5084C6_988E_4780_93B3_7C0275D06567_.wvu.FilterData" localSheetId="0" hidden="1">#REF!</definedName>
    <definedName name="Z_4E5084C6_988E_4780_93B3_7C0275D06567_.wvu.FilterData" hidden="1">#REF!</definedName>
    <definedName name="Z_4F345B1E_296C_4D08_A451_454D67258D24_.wvu.FilterData" localSheetId="0" hidden="1">#REF!</definedName>
    <definedName name="Z_4F345B1E_296C_4D08_A451_454D67258D24_.wvu.FilterData" hidden="1">#REF!</definedName>
    <definedName name="Z_52BC56C2_1006_4B41_A42A_6B40554CDA39_.wvu.FilterData" localSheetId="0" hidden="1">#REF!</definedName>
    <definedName name="Z_52BC56C2_1006_4B41_A42A_6B40554CDA39_.wvu.FilterData" hidden="1">#REF!</definedName>
    <definedName name="Z_5319CC99_822D_406F_9C12_25F47E472F3D_.wvu.FilterData" localSheetId="0" hidden="1">#REF!</definedName>
    <definedName name="Z_5319CC99_822D_406F_9C12_25F47E472F3D_.wvu.FilterData" hidden="1">#REF!</definedName>
    <definedName name="Z_531A2E4D_1988_4D59_B927_B7190C80EBAA_.wvu.FilterData" localSheetId="0" hidden="1">#REF!</definedName>
    <definedName name="Z_531A2E4D_1988_4D59_B927_B7190C80EBAA_.wvu.FilterData" hidden="1">#REF!</definedName>
    <definedName name="Z_540A29FC_6866_45E6_BCF1_3D779D34DD08_.wvu.FilterData" localSheetId="0" hidden="1">#REF!</definedName>
    <definedName name="Z_540A29FC_6866_45E6_BCF1_3D779D34DD08_.wvu.FilterData" hidden="1">#REF!</definedName>
    <definedName name="Z_5520ABA1_AA06_4713_8D35_BC0DC6F6E924_.wvu.FilterData" localSheetId="0" hidden="1">#REF!</definedName>
    <definedName name="Z_5520ABA1_AA06_4713_8D35_BC0DC6F6E924_.wvu.FilterData" hidden="1">#REF!</definedName>
    <definedName name="Z_55DB2FC2_4B03_4B29_9354_7D40FB3B7538_.wvu.FilterData" localSheetId="0" hidden="1">#REF!</definedName>
    <definedName name="Z_55DB2FC2_4B03_4B29_9354_7D40FB3B7538_.wvu.FilterData" hidden="1">#REF!</definedName>
    <definedName name="Z_56E2F2B5_BB44_431E_ACC1_F39B0DD4EA71_.wvu.FilterData" localSheetId="0" hidden="1">#REF!</definedName>
    <definedName name="Z_56E2F2B5_BB44_431E_ACC1_F39B0DD4EA71_.wvu.FilterData" hidden="1">#REF!</definedName>
    <definedName name="Z_5A5F47F0_2B02_425F_9509_902FEC6CB8D4_.wvu.FilterData" localSheetId="0" hidden="1">#REF!</definedName>
    <definedName name="Z_5A5F47F0_2B02_425F_9509_902FEC6CB8D4_.wvu.FilterData" hidden="1">#REF!</definedName>
    <definedName name="Z_5A706A12_B85E_41E2_8BDD_EC85C55902AB_.wvu.FilterData" localSheetId="0" hidden="1">#REF!</definedName>
    <definedName name="Z_5A706A12_B85E_41E2_8BDD_EC85C55902AB_.wvu.FilterData" hidden="1">#REF!</definedName>
    <definedName name="Z_5B398CB5_38BC_4CC3_9A0E_9513DC3E75AD_.wvu.FilterData" localSheetId="0" hidden="1">#REF!</definedName>
    <definedName name="Z_5B398CB5_38BC_4CC3_9A0E_9513DC3E75AD_.wvu.FilterData" hidden="1">#REF!</definedName>
    <definedName name="Z_5CA8EFA6_7E89_4616_928A_39059E3AA216_.wvu.FilterData" localSheetId="0" hidden="1">#REF!</definedName>
    <definedName name="Z_5CA8EFA6_7E89_4616_928A_39059E3AA216_.wvu.FilterData" hidden="1">#REF!</definedName>
    <definedName name="Z_60FDB94A_50AF_4E10_876B_D144A2E9568B_.wvu.FilterData" localSheetId="0" hidden="1">#REF!</definedName>
    <definedName name="Z_60FDB94A_50AF_4E10_876B_D144A2E9568B_.wvu.FilterData" hidden="1">#REF!</definedName>
    <definedName name="Z_63475192_9094_4BA2_9AFC_8536BC77489E_.wvu.FilterData" localSheetId="0" hidden="1">#REF!</definedName>
    <definedName name="Z_63475192_9094_4BA2_9AFC_8536BC77489E_.wvu.FilterData" hidden="1">#REF!</definedName>
    <definedName name="Z_6403545B_2A3B_4863_8819_F89E80114385_.wvu.FilterData" localSheetId="0" hidden="1">#REF!</definedName>
    <definedName name="Z_6403545B_2A3B_4863_8819_F89E80114385_.wvu.FilterData" hidden="1">#REF!</definedName>
    <definedName name="Z_66636C07_5702_4EF3_B655_CDBAF654F15A_.wvu.FilterData" localSheetId="0" hidden="1">#REF!</definedName>
    <definedName name="Z_66636C07_5702_4EF3_B655_CDBAF654F15A_.wvu.FilterData" hidden="1">#REF!</definedName>
    <definedName name="Z_6963484B_0282_48B8_8317_EBF3903C7746_.wvu.FilterData" localSheetId="0" hidden="1">#REF!</definedName>
    <definedName name="Z_6963484B_0282_48B8_8317_EBF3903C7746_.wvu.FilterData" hidden="1">#REF!</definedName>
    <definedName name="Z_69D06662_5693_4F4C_AFD2_A32734DE2B11_.wvu.FilterData" localSheetId="0" hidden="1">#REF!</definedName>
    <definedName name="Z_69D06662_5693_4F4C_AFD2_A32734DE2B11_.wvu.FilterData" hidden="1">#REF!</definedName>
    <definedName name="Z_6AE2FF41_261D_4F00_9D6D_F4804D21DDB3_.wvu.FilterData" localSheetId="0" hidden="1">#REF!</definedName>
    <definedName name="Z_6AE2FF41_261D_4F00_9D6D_F4804D21DDB3_.wvu.FilterData" hidden="1">#REF!</definedName>
    <definedName name="Z_6B67A6A0_1413_448D_98A5_D43F57DEC926_.wvu.FilterData" localSheetId="0" hidden="1">#REF!</definedName>
    <definedName name="Z_6B67A6A0_1413_448D_98A5_D43F57DEC926_.wvu.FilterData" hidden="1">#REF!</definedName>
    <definedName name="Z_6B73B95E_43C0_4085_B9FE_22A6F30869ED_.wvu.FilterData" localSheetId="0" hidden="1">#REF!</definedName>
    <definedName name="Z_6B73B95E_43C0_4085_B9FE_22A6F30869ED_.wvu.FilterData" hidden="1">#REF!</definedName>
    <definedName name="Z_6BCB3D0F_5DBD_48EF_9460_43FFCBBCD422_.wvu.FilterData" localSheetId="0" hidden="1">#REF!</definedName>
    <definedName name="Z_6BCB3D0F_5DBD_48EF_9460_43FFCBBCD422_.wvu.FilterData" hidden="1">#REF!</definedName>
    <definedName name="Z_6C3174E8_A2D4_4179_AA88_08CB5E7EA480_.wvu.FilterData" localSheetId="0" hidden="1">#REF!</definedName>
    <definedName name="Z_6C3174E8_A2D4_4179_AA88_08CB5E7EA480_.wvu.FilterData" hidden="1">#REF!</definedName>
    <definedName name="Z_6CA47E86_B3B9_49E0_9BB0_E98600830225_.wvu.FilterData" localSheetId="0" hidden="1">#REF!</definedName>
    <definedName name="Z_6CA47E86_B3B9_49E0_9BB0_E98600830225_.wvu.FilterData" hidden="1">#REF!</definedName>
    <definedName name="Z_6CF14753_FB4C_4C53_8AD7_D56F6E280083_.wvu.FilterData" localSheetId="0" hidden="1">#REF!</definedName>
    <definedName name="Z_6CF14753_FB4C_4C53_8AD7_D56F6E280083_.wvu.FilterData" hidden="1">#REF!</definedName>
    <definedName name="Z_6D917413_A3B5_4E5B_9004_56E0184D00F3_.wvu.FilterData" localSheetId="0" hidden="1">#REF!</definedName>
    <definedName name="Z_6D917413_A3B5_4E5B_9004_56E0184D00F3_.wvu.FilterData" hidden="1">#REF!</definedName>
    <definedName name="Z_6E299587_D8E0_4139_8A2F_67139875A814_.wvu.FilterData" localSheetId="0" hidden="1">#REF!</definedName>
    <definedName name="Z_6E299587_D8E0_4139_8A2F_67139875A814_.wvu.FilterData" hidden="1">#REF!</definedName>
    <definedName name="Z_6FD7247E_19B7_4029_9F3A_EE01E21A1B67_.wvu.FilterData" localSheetId="0" hidden="1">#REF!</definedName>
    <definedName name="Z_6FD7247E_19B7_4029_9F3A_EE01E21A1B67_.wvu.FilterData" hidden="1">#REF!</definedName>
    <definedName name="Z_70C94FA5_FE89_4042_B93F_6AAFC00B0B8D_.wvu.FilterData" localSheetId="0" hidden="1">#REF!</definedName>
    <definedName name="Z_70C94FA5_FE89_4042_B93F_6AAFC00B0B8D_.wvu.FilterData" hidden="1">#REF!</definedName>
    <definedName name="Z_735B96DC_7219_4D8B_ABAD_220D2B7947CB_.wvu.FilterData" localSheetId="0" hidden="1">#REF!</definedName>
    <definedName name="Z_735B96DC_7219_4D8B_ABAD_220D2B7947CB_.wvu.FilterData" hidden="1">#REF!</definedName>
    <definedName name="Z_7477AF3A_2BAF_4725_8909_5A723A8007EF_.wvu.FilterData" localSheetId="0" hidden="1">#REF!</definedName>
    <definedName name="Z_7477AF3A_2BAF_4725_8909_5A723A8007EF_.wvu.FilterData" hidden="1">#REF!</definedName>
    <definedName name="Z_769F22F0_2CE4_4330_85CB_1C9A68E8695A_.wvu.Cols" localSheetId="0" hidden="1">#REF!</definedName>
    <definedName name="Z_769F22F0_2CE4_4330_85CB_1C9A68E8695A_.wvu.Cols" hidden="1">#REF!</definedName>
    <definedName name="Z_779FC938_DF7A_4CF6_94B0_CDCDD6986FF7_.wvu.FilterData" localSheetId="0" hidden="1">#REF!</definedName>
    <definedName name="Z_779FC938_DF7A_4CF6_94B0_CDCDD6986FF7_.wvu.FilterData" hidden="1">#REF!</definedName>
    <definedName name="Z_77C15715_A4AB_4912_82E3_0F7DB54190C8_.wvu.FilterData" localSheetId="0" hidden="1">#REF!</definedName>
    <definedName name="Z_77C15715_A4AB_4912_82E3_0F7DB54190C8_.wvu.FilterData" hidden="1">#REF!</definedName>
    <definedName name="Z_78843FEE_592A_4684_AA75_B78B1EF9F038_.wvu.FilterData" localSheetId="0" hidden="1">#REF!</definedName>
    <definedName name="Z_78843FEE_592A_4684_AA75_B78B1EF9F038_.wvu.FilterData" hidden="1">#REF!</definedName>
    <definedName name="Z_7990C264_C2FA_4640_A803_28B1D360B5E8_.wvu.FilterData" localSheetId="0" hidden="1">#REF!</definedName>
    <definedName name="Z_7990C264_C2FA_4640_A803_28B1D360B5E8_.wvu.FilterData" hidden="1">#REF!</definedName>
    <definedName name="Z_7A398D2C_8D5C_43F0_ACD4_39BBBD17F460_.wvu.FilterData" localSheetId="0" hidden="1">#REF!</definedName>
    <definedName name="Z_7A398D2C_8D5C_43F0_ACD4_39BBBD17F460_.wvu.FilterData" hidden="1">#REF!</definedName>
    <definedName name="Z_7BCAD35B_48BA_4F56_9D13_DD526F9AC0B8_.wvu.FilterData" localSheetId="0" hidden="1">#REF!</definedName>
    <definedName name="Z_7BCAD35B_48BA_4F56_9D13_DD526F9AC0B8_.wvu.FilterData" hidden="1">#REF!</definedName>
    <definedName name="Z_7C4B07A8_2C5F_4DD5_99EB_9D4251FC0870_.wvu.FilterData" localSheetId="0" hidden="1">#REF!</definedName>
    <definedName name="Z_7C4B07A8_2C5F_4DD5_99EB_9D4251FC0870_.wvu.FilterData" hidden="1">#REF!</definedName>
    <definedName name="Z_7C5D64EB_B280_4DF7_8070_7F6FFC6C118D_.wvu.FilterData" localSheetId="0" hidden="1">#REF!</definedName>
    <definedName name="Z_7C5D64EB_B280_4DF7_8070_7F6FFC6C118D_.wvu.FilterData" hidden="1">#REF!</definedName>
    <definedName name="Z_7CB778C4_AF6E_4D70_BAFD_ACCBAF83FC37_.wvu.FilterData" localSheetId="0" hidden="1">#REF!</definedName>
    <definedName name="Z_7CB778C4_AF6E_4D70_BAFD_ACCBAF83FC37_.wvu.FilterData" hidden="1">#REF!</definedName>
    <definedName name="Z_7DCC4356_81CF_48CE_B7EB_F916460AE99C_.wvu.FilterData" localSheetId="0" hidden="1">#REF!</definedName>
    <definedName name="Z_7DCC4356_81CF_48CE_B7EB_F916460AE99C_.wvu.FilterData" hidden="1">#REF!</definedName>
    <definedName name="Z_80BB6A2B_9544_4672_8398_FF4DA23DF7E3_.wvu.FilterData" localSheetId="0" hidden="1">#REF!</definedName>
    <definedName name="Z_80BB6A2B_9544_4672_8398_FF4DA23DF7E3_.wvu.FilterData" hidden="1">#REF!</definedName>
    <definedName name="Z_82B9C43D_DB96_4397_AB1F_50E5A3A51795_.wvu.FilterData" localSheetId="0" hidden="1">#REF!</definedName>
    <definedName name="Z_82B9C43D_DB96_4397_AB1F_50E5A3A51795_.wvu.FilterData" hidden="1">#REF!</definedName>
    <definedName name="Z_82C8496E_E420_4D06_A8C1_E376CC09F820_.wvu.FilterData" localSheetId="0" hidden="1">#REF!</definedName>
    <definedName name="Z_82C8496E_E420_4D06_A8C1_E376CC09F820_.wvu.FilterData" hidden="1">#REF!</definedName>
    <definedName name="Z_837E5FC6_4281_4107_B0DC_A8F463497E55_.wvu.FilterData" localSheetId="0" hidden="1">#REF!</definedName>
    <definedName name="Z_837E5FC6_4281_4107_B0DC_A8F463497E55_.wvu.FilterData" hidden="1">#REF!</definedName>
    <definedName name="Z_83DCEEFF_4705_40AE_8072_0483B5743B5D_.wvu.FilterData" localSheetId="0" hidden="1">#REF!</definedName>
    <definedName name="Z_83DCEEFF_4705_40AE_8072_0483B5743B5D_.wvu.FilterData" hidden="1">#REF!</definedName>
    <definedName name="Z_847A5FFF_A89C_4897_906B_EE405B25B225_.wvu.FilterData" localSheetId="0" hidden="1">#REF!</definedName>
    <definedName name="Z_847A5FFF_A89C_4897_906B_EE405B25B225_.wvu.FilterData" hidden="1">#REF!</definedName>
    <definedName name="Z_854255C5_1077_459B_B647_AC8F4FD47D3A_.wvu.FilterData" localSheetId="0" hidden="1">#REF!</definedName>
    <definedName name="Z_854255C5_1077_459B_B647_AC8F4FD47D3A_.wvu.FilterData" hidden="1">#REF!</definedName>
    <definedName name="Z_85688AD2_A893_478E_9B2F_09B7C42482BA_.wvu.FilterData" localSheetId="0" hidden="1">#REF!</definedName>
    <definedName name="Z_85688AD2_A893_478E_9B2F_09B7C42482BA_.wvu.FilterData" hidden="1">#REF!</definedName>
    <definedName name="Z_86E9B424_197E_49CF_BFDA_2932BCEDD971_.wvu.FilterData" localSheetId="0" hidden="1">#REF!</definedName>
    <definedName name="Z_86E9B424_197E_49CF_BFDA_2932BCEDD971_.wvu.FilterData" hidden="1">#REF!</definedName>
    <definedName name="Z_87D15442_58BD_4F3C_94DE_531020BB2A9F_.wvu.FilterData" localSheetId="0" hidden="1">#REF!</definedName>
    <definedName name="Z_87D15442_58BD_4F3C_94DE_531020BB2A9F_.wvu.FilterData" hidden="1">#REF!</definedName>
    <definedName name="Z_87D52449_3B5E_4E8B_88A5_E300D9996EC7_.wvu.FilterData" localSheetId="0" hidden="1">#REF!</definedName>
    <definedName name="Z_87D52449_3B5E_4E8B_88A5_E300D9996EC7_.wvu.FilterData" hidden="1">#REF!</definedName>
    <definedName name="Z_889FE9FF_01D3_44AA_A47F_CD9BB14E2F74_.wvu.FilterData" localSheetId="0" hidden="1">#REF!</definedName>
    <definedName name="Z_889FE9FF_01D3_44AA_A47F_CD9BB14E2F74_.wvu.FilterData" hidden="1">#REF!</definedName>
    <definedName name="Z_8A11493B_31C6_480A_939B_94F8B46F7CAD_.wvu.FilterData" localSheetId="0" hidden="1">#REF!</definedName>
    <definedName name="Z_8A11493B_31C6_480A_939B_94F8B46F7CAD_.wvu.FilterData" hidden="1">#REF!</definedName>
    <definedName name="Z_8A3676BD_192D_4B28_9F15_641104F7EB84_.wvu.FilterData" localSheetId="0" hidden="1">#REF!</definedName>
    <definedName name="Z_8A3676BD_192D_4B28_9F15_641104F7EB84_.wvu.FilterData" hidden="1">#REF!</definedName>
    <definedName name="Z_8AC1FF86_8181_4D33_A09C_D9252642F43D_.wvu.FilterData" localSheetId="0" hidden="1">#REF!</definedName>
    <definedName name="Z_8AC1FF86_8181_4D33_A09C_D9252642F43D_.wvu.FilterData" hidden="1">#REF!</definedName>
    <definedName name="Z_8BCA58BD_70B7_40CE_A039_A616AAA9DF70_.wvu.FilterData" localSheetId="0" hidden="1">#REF!</definedName>
    <definedName name="Z_8BCA58BD_70B7_40CE_A039_A616AAA9DF70_.wvu.FilterData" hidden="1">#REF!</definedName>
    <definedName name="Z_8C04156B_ECE3_4BE6_AE81_B06AC9DDCBBD_.wvu.FilterData" localSheetId="0" hidden="1">#REF!</definedName>
    <definedName name="Z_8C04156B_ECE3_4BE6_AE81_B06AC9DDCBBD_.wvu.FilterData" hidden="1">#REF!</definedName>
    <definedName name="Z_8D3BBDE3_D029_48FA_A7B1_266CA3A2B214_.wvu.FilterData" localSheetId="0" hidden="1">#REF!</definedName>
    <definedName name="Z_8D3BBDE3_D029_48FA_A7B1_266CA3A2B214_.wvu.FilterData" hidden="1">#REF!</definedName>
    <definedName name="Z_8D4E2CE7_B4AE_4487_A6EA_D94B532EF301_.wvu.FilterData" localSheetId="0" hidden="1">#REF!</definedName>
    <definedName name="Z_8D4E2CE7_B4AE_4487_A6EA_D94B532EF301_.wvu.FilterData" hidden="1">#REF!</definedName>
    <definedName name="Z_8EF961B3_4699_4490_B556_B5887737954D_.wvu.FilterData" localSheetId="0" hidden="1">#REF!</definedName>
    <definedName name="Z_8EF961B3_4699_4490_B556_B5887737954D_.wvu.FilterData" hidden="1">#REF!</definedName>
    <definedName name="Z_8F73BF06_066B_4104_83FA_9338D9429A84_.wvu.FilterData" localSheetId="0" hidden="1">#REF!</definedName>
    <definedName name="Z_8F73BF06_066B_4104_83FA_9338D9429A84_.wvu.FilterData" hidden="1">#REF!</definedName>
    <definedName name="Z_91195996_3591_4989_AC51_1CC20C4DA8EA_.wvu.FilterData" localSheetId="0" hidden="1">#REF!</definedName>
    <definedName name="Z_91195996_3591_4989_AC51_1CC20C4DA8EA_.wvu.FilterData" hidden="1">#REF!</definedName>
    <definedName name="Z_9337D27C_F450_4E0F_A993_9FA6026031B4_.wvu.FilterData" localSheetId="0" hidden="1">#REF!</definedName>
    <definedName name="Z_9337D27C_F450_4E0F_A993_9FA6026031B4_.wvu.FilterData" hidden="1">#REF!</definedName>
    <definedName name="Z_941E78A0_DA15_4559_8D24_47E60F64B332_.wvu.FilterData" localSheetId="0" hidden="1">#REF!</definedName>
    <definedName name="Z_941E78A0_DA15_4559_8D24_47E60F64B332_.wvu.FilterData" hidden="1">#REF!</definedName>
    <definedName name="Z_96F2EE26_6561_4F4C_A5EB_5B153675D529_.wvu.FilterData" localSheetId="0" hidden="1">#REF!</definedName>
    <definedName name="Z_96F2EE26_6561_4F4C_A5EB_5B153675D529_.wvu.FilterData" hidden="1">#REF!</definedName>
    <definedName name="Z_97D4D5E5_43F4_446C_A651_11999CE73F0D_.wvu.FilterData" localSheetId="0" hidden="1">#REF!</definedName>
    <definedName name="Z_97D4D5E5_43F4_446C_A651_11999CE73F0D_.wvu.FilterData" hidden="1">#REF!</definedName>
    <definedName name="Z_9B9949C8_0BAA_4B11_A1CA_00EC9D2DC419_.wvu.FilterData" localSheetId="0" hidden="1">#REF!</definedName>
    <definedName name="Z_9B9949C8_0BAA_4B11_A1CA_00EC9D2DC419_.wvu.FilterData" hidden="1">#REF!</definedName>
    <definedName name="Z_9C3E33FF_6562_4D26_BDF3_B29555E64301_.wvu.FilterData" localSheetId="0" hidden="1">#REF!</definedName>
    <definedName name="Z_9C3E33FF_6562_4D26_BDF3_B29555E64301_.wvu.FilterData" hidden="1">#REF!</definedName>
    <definedName name="Z_9DFA07EB_C6E0_4532_9E8F_13C24B46A1AE_.wvu.FilterData" localSheetId="0" hidden="1">#REF!</definedName>
    <definedName name="Z_9DFA07EB_C6E0_4532_9E8F_13C24B46A1AE_.wvu.FilterData" hidden="1">#REF!</definedName>
    <definedName name="Z_A0DAD961_7197_404E_AC96_B0E615F9E830_.wvu.FilterData" localSheetId="0" hidden="1">#REF!</definedName>
    <definedName name="Z_A0DAD961_7197_404E_AC96_B0E615F9E830_.wvu.FilterData" hidden="1">#REF!</definedName>
    <definedName name="Z_A24ACA16_EB04_482F_BB9A_2599E185C3D3_.wvu.FilterData" localSheetId="0" hidden="1">#REF!</definedName>
    <definedName name="Z_A24ACA16_EB04_482F_BB9A_2599E185C3D3_.wvu.FilterData" hidden="1">#REF!</definedName>
    <definedName name="Z_A4633B85_467D_49EB_95E7_E7B11A609631_.wvu.Cols" localSheetId="0" hidden="1">#REF!,#REF!</definedName>
    <definedName name="Z_A4633B85_467D_49EB_95E7_E7B11A609631_.wvu.Cols" hidden="1">#REF!,#REF!</definedName>
    <definedName name="Z_A4633B85_467D_49EB_95E7_E7B11A609631_.wvu.Rows" localSheetId="0" hidden="1">#REF!,#REF!</definedName>
    <definedName name="Z_A4633B85_467D_49EB_95E7_E7B11A609631_.wvu.Rows" hidden="1">#REF!,#REF!</definedName>
    <definedName name="Z_A4C45DF8_E6D8_4B06_84E7_81A5A9500D55_.wvu.FilterData" localSheetId="0" hidden="1">#REF!</definedName>
    <definedName name="Z_A4C45DF8_E6D8_4B06_84E7_81A5A9500D55_.wvu.FilterData" hidden="1">#REF!</definedName>
    <definedName name="Z_A52E95D2_430A_43EF_8C82_83878B555090_.wvu.FilterData" localSheetId="0" hidden="1">#REF!</definedName>
    <definedName name="Z_A52E95D2_430A_43EF_8C82_83878B555090_.wvu.FilterData" hidden="1">#REF!</definedName>
    <definedName name="Z_A564E848_8A16_4DE3_8578_F95B0AFD9DC2_.wvu.FilterData" localSheetId="0" hidden="1">#REF!</definedName>
    <definedName name="Z_A564E848_8A16_4DE3_8578_F95B0AFD9DC2_.wvu.FilterData" hidden="1">#REF!</definedName>
    <definedName name="Z_A781204A_C096_4FD9_8686_E749AD880175_.wvu.FilterData" localSheetId="0" hidden="1">#REF!</definedName>
    <definedName name="Z_A781204A_C096_4FD9_8686_E749AD880175_.wvu.FilterData" hidden="1">#REF!</definedName>
    <definedName name="Z_A8794A83_181C_4122_B911_4BBD3A571DEC_.wvu.FilterData" localSheetId="0" hidden="1">#REF!</definedName>
    <definedName name="Z_A8794A83_181C_4122_B911_4BBD3A571DEC_.wvu.FilterData" hidden="1">#REF!</definedName>
    <definedName name="Z_AA3FC3D4_6E6E_4CE7_81E8_4A7B17AB1715_.wvu.FilterData" localSheetId="0" hidden="1">#REF!</definedName>
    <definedName name="Z_AA3FC3D4_6E6E_4CE7_81E8_4A7B17AB1715_.wvu.FilterData" hidden="1">#REF!</definedName>
    <definedName name="Z_AAB7394C_3FF8_4265_B8C2_66BBB8B1248C_.wvu.FilterData" localSheetId="0" hidden="1">#REF!</definedName>
    <definedName name="Z_AAB7394C_3FF8_4265_B8C2_66BBB8B1248C_.wvu.FilterData" hidden="1">#REF!</definedName>
    <definedName name="Z_ABFCADC3_4CF7_48CF_B39D_E5828A75D43E_.wvu.FilterData" localSheetId="0" hidden="1">#REF!</definedName>
    <definedName name="Z_ABFCADC3_4CF7_48CF_B39D_E5828A75D43E_.wvu.FilterData" hidden="1">#REF!</definedName>
    <definedName name="Z_AC4A34A8_23F5_4C09_A60F_7421B1C74590_.wvu.FilterData" localSheetId="0" hidden="1">#REF!</definedName>
    <definedName name="Z_AC4A34A8_23F5_4C09_A60F_7421B1C74590_.wvu.FilterData" hidden="1">#REF!</definedName>
    <definedName name="Z_AC584ACE_C266_4881_B354_E52E6427C1D4_.wvu.FilterData" localSheetId="0" hidden="1">#REF!</definedName>
    <definedName name="Z_AC584ACE_C266_4881_B354_E52E6427C1D4_.wvu.FilterData" hidden="1">#REF!</definedName>
    <definedName name="Z_AD28BEA7_74AD_4668_98DA_B02594AB4A9F_.wvu.FilterData" localSheetId="0" hidden="1">#REF!</definedName>
    <definedName name="Z_AD28BEA7_74AD_4668_98DA_B02594AB4A9F_.wvu.FilterData" hidden="1">#REF!</definedName>
    <definedName name="Z_ADDFEFC7_F8D4_4F51_8B45_4DF1B03C1D84_.wvu.FilterData" localSheetId="0" hidden="1">#REF!</definedName>
    <definedName name="Z_ADDFEFC7_F8D4_4F51_8B45_4DF1B03C1D84_.wvu.FilterData" hidden="1">#REF!</definedName>
    <definedName name="Z_AFC4E5D4_3A50_4BD7_8981_E00CA5601E99_.wvu.FilterData" localSheetId="0" hidden="1">#REF!</definedName>
    <definedName name="Z_AFC4E5D4_3A50_4BD7_8981_E00CA5601E99_.wvu.FilterData" hidden="1">#REF!</definedName>
    <definedName name="Z_B0364D3E_645F_4033_893D_29F2224BCCD7_.wvu.FilterData" localSheetId="0" hidden="1">#REF!</definedName>
    <definedName name="Z_B0364D3E_645F_4033_893D_29F2224BCCD7_.wvu.FilterData" hidden="1">#REF!</definedName>
    <definedName name="Z_B08CF5DC_76DD_45F7_8117_C9FE4CDFE13D_.wvu.FilterData" localSheetId="0" hidden="1">#REF!</definedName>
    <definedName name="Z_B08CF5DC_76DD_45F7_8117_C9FE4CDFE13D_.wvu.FilterData" hidden="1">#REF!</definedName>
    <definedName name="Z_B13DA151_EB04_4E46_A0CB_FABFF9C5DF72_.wvu.FilterData" localSheetId="0" hidden="1">#REF!</definedName>
    <definedName name="Z_B13DA151_EB04_4E46_A0CB_FABFF9C5DF72_.wvu.FilterData" hidden="1">#REF!</definedName>
    <definedName name="Z_B340090A_7121_4DF7_B8FD_E7BF8654F2EB_.wvu.FilterData" localSheetId="0" hidden="1">#REF!</definedName>
    <definedName name="Z_B340090A_7121_4DF7_B8FD_E7BF8654F2EB_.wvu.FilterData" hidden="1">#REF!</definedName>
    <definedName name="Z_B3790809_8402_4639_802D_68CB564D3CAD_.wvu.FilterData" localSheetId="0" hidden="1">#REF!</definedName>
    <definedName name="Z_B3790809_8402_4639_802D_68CB564D3CAD_.wvu.FilterData" hidden="1">#REF!</definedName>
    <definedName name="Z_B3C1D59A_903F_46DF_8DF2_31381BD91025_.wvu.FilterData" localSheetId="0" hidden="1">#REF!</definedName>
    <definedName name="Z_B3C1D59A_903F_46DF_8DF2_31381BD91025_.wvu.FilterData" hidden="1">#REF!</definedName>
    <definedName name="Z_B3CDBC94_37F5_4116_BD6E_D5B385C07413_.wvu.FilterData" localSheetId="0" hidden="1">#REF!</definedName>
    <definedName name="Z_B3CDBC94_37F5_4116_BD6E_D5B385C07413_.wvu.FilterData" hidden="1">#REF!</definedName>
    <definedName name="Z_B40719B5_6DD8_41F3_9C61_FA18B7BEC194_.wvu.FilterData" localSheetId="0" hidden="1">#REF!</definedName>
    <definedName name="Z_B40719B5_6DD8_41F3_9C61_FA18B7BEC194_.wvu.FilterData" hidden="1">#REF!</definedName>
    <definedName name="Z_B5FB1767_00F1_47E1_979A_38E2CFECCE4E_.wvu.FilterData" localSheetId="0" hidden="1">#REF!</definedName>
    <definedName name="Z_B5FB1767_00F1_47E1_979A_38E2CFECCE4E_.wvu.FilterData" hidden="1">#REF!</definedName>
    <definedName name="Z_B6D61CEC_479F_40D2_BFB7_830AFA48121C_.wvu.FilterData" localSheetId="0" hidden="1">#REF!</definedName>
    <definedName name="Z_B6D61CEC_479F_40D2_BFB7_830AFA48121C_.wvu.FilterData" hidden="1">#REF!</definedName>
    <definedName name="Z_B6EA8A04_6067_4CED_8676_4375FC6E4929_.wvu.FilterData" localSheetId="0" hidden="1">#REF!</definedName>
    <definedName name="Z_B6EA8A04_6067_4CED_8676_4375FC6E4929_.wvu.FilterData" hidden="1">#REF!</definedName>
    <definedName name="Z_B8515688_C072_49D4_80D4_1978E858526D_.wvu.FilterData" localSheetId="0" hidden="1">#REF!</definedName>
    <definedName name="Z_B8515688_C072_49D4_80D4_1978E858526D_.wvu.FilterData" hidden="1">#REF!</definedName>
    <definedName name="Z_BB0C7DED_1A2A_447D_AC53_8122CFF9D6F6_.wvu.FilterData" localSheetId="0" hidden="1">#REF!</definedName>
    <definedName name="Z_BB0C7DED_1A2A_447D_AC53_8122CFF9D6F6_.wvu.FilterData" hidden="1">#REF!</definedName>
    <definedName name="Z_BD047219_C723_45AF_B6CE_3194D750F96A_.wvu.FilterData" localSheetId="0" hidden="1">#REF!</definedName>
    <definedName name="Z_BD047219_C723_45AF_B6CE_3194D750F96A_.wvu.FilterData" hidden="1">#REF!</definedName>
    <definedName name="Z_BD9F2785_62CE_454B_8EC4_5B70580F1E90_.wvu.FilterData" localSheetId="0" hidden="1">#REF!</definedName>
    <definedName name="Z_BD9F2785_62CE_454B_8EC4_5B70580F1E90_.wvu.FilterData" hidden="1">#REF!</definedName>
    <definedName name="Z_BF9A441D_91C9_4CBB_A8C6_B1C8DDED0022_.wvu.FilterData" localSheetId="0" hidden="1">#REF!</definedName>
    <definedName name="Z_BF9A441D_91C9_4CBB_A8C6_B1C8DDED0022_.wvu.FilterData" hidden="1">#REF!</definedName>
    <definedName name="Z_BFC54781_86DE_4A03_8DE2_96245227F466_.wvu.FilterData" localSheetId="0" hidden="1">#REF!</definedName>
    <definedName name="Z_BFC54781_86DE_4A03_8DE2_96245227F466_.wvu.FilterData" hidden="1">#REF!</definedName>
    <definedName name="Z_BFD46250_AAC1_4A55_AF46_ED8E09898BF5_.wvu.FilterData" localSheetId="0" hidden="1">#REF!</definedName>
    <definedName name="Z_BFD46250_AAC1_4A55_AF46_ED8E09898BF5_.wvu.FilterData" hidden="1">#REF!</definedName>
    <definedName name="Z_C061817B_F471_4B81_90AE_E317DA2C9A58_.wvu.FilterData" localSheetId="0" hidden="1">#REF!</definedName>
    <definedName name="Z_C061817B_F471_4B81_90AE_E317DA2C9A58_.wvu.FilterData" hidden="1">#REF!</definedName>
    <definedName name="Z_C131E47D_3396_4B17_9E92_DB888AEA91D5_.wvu.FilterData" localSheetId="0" hidden="1">#REF!</definedName>
    <definedName name="Z_C131E47D_3396_4B17_9E92_DB888AEA91D5_.wvu.FilterData" hidden="1">#REF!</definedName>
    <definedName name="Z_C1802170_5495_42FB_B728_35CD980B19D6_.wvu.FilterData" localSheetId="0" hidden="1">#REF!</definedName>
    <definedName name="Z_C1802170_5495_42FB_B728_35CD980B19D6_.wvu.FilterData" hidden="1">#REF!</definedName>
    <definedName name="Z_C26D4D2E_294B_4D2B_871F_2EC8A4E760C7_.wvu.FilterData" localSheetId="0" hidden="1">#REF!</definedName>
    <definedName name="Z_C26D4D2E_294B_4D2B_871F_2EC8A4E760C7_.wvu.FilterData" hidden="1">#REF!</definedName>
    <definedName name="Z_C3063329_D0D0_4637_A72C_F328A5547CE7_.wvu.FilterData" localSheetId="0" hidden="1">#REF!</definedName>
    <definedName name="Z_C3063329_D0D0_4637_A72C_F328A5547CE7_.wvu.FilterData" hidden="1">#REF!</definedName>
    <definedName name="Z_C3D9BAF0_1C78_4CB5_AEF9_0EEE2A9DE669_.wvu.FilterData" localSheetId="0" hidden="1">#REF!</definedName>
    <definedName name="Z_C3D9BAF0_1C78_4CB5_AEF9_0EEE2A9DE669_.wvu.FilterData" hidden="1">#REF!</definedName>
    <definedName name="Z_C4068392_70E2_11D7_882C_000102B7EA93_.wvu.FilterData" localSheetId="0" hidden="1">#REF!</definedName>
    <definedName name="Z_C4068392_70E2_11D7_882C_000102B7EA93_.wvu.FilterData" hidden="1">#REF!</definedName>
    <definedName name="Z_C52FD69E_5B9C_4D82_B7ED_70C261BE0700_.wvu.FilterData" localSheetId="0" hidden="1">#REF!</definedName>
    <definedName name="Z_C52FD69E_5B9C_4D82_B7ED_70C261BE0700_.wvu.FilterData" hidden="1">#REF!</definedName>
    <definedName name="Z_C5C733EB_610D_427A_858C_C033BAAB9779_.wvu.FilterData" localSheetId="0" hidden="1">#REF!</definedName>
    <definedName name="Z_C5C733EB_610D_427A_858C_C033BAAB9779_.wvu.FilterData" hidden="1">#REF!</definedName>
    <definedName name="Z_C6A4B951_CE93_4890_83F3_C23448F2D1D7_.wvu.FilterData" localSheetId="0" hidden="1">#REF!</definedName>
    <definedName name="Z_C6A4B951_CE93_4890_83F3_C23448F2D1D7_.wvu.FilterData" hidden="1">#REF!</definedName>
    <definedName name="Z_C76CCD33_7C08_45FB_9AA2_FEC286E8C541_.wvu.FilterData" localSheetId="0" hidden="1">#REF!</definedName>
    <definedName name="Z_C76CCD33_7C08_45FB_9AA2_FEC286E8C541_.wvu.FilterData" hidden="1">#REF!</definedName>
    <definedName name="Z_C8B71C34_C314_4936_BB18_B6D11C7CA539_.wvu.FilterData" localSheetId="0" hidden="1">#REF!</definedName>
    <definedName name="Z_C8B71C34_C314_4936_BB18_B6D11C7CA539_.wvu.FilterData" hidden="1">#REF!</definedName>
    <definedName name="Z_C9C06A35_3B51_4DE2_AA97_F5650AC53897_.wvu.FilterData" localSheetId="0" hidden="1">#REF!</definedName>
    <definedName name="Z_C9C06A35_3B51_4DE2_AA97_F5650AC53897_.wvu.FilterData" hidden="1">#REF!</definedName>
    <definedName name="Z_CC9625CD_AAA3_4136_9705_36B82D07620E_.wvu.FilterData" localSheetId="0" hidden="1">#REF!</definedName>
    <definedName name="Z_CC9625CD_AAA3_4136_9705_36B82D07620E_.wvu.FilterData" hidden="1">#REF!</definedName>
    <definedName name="Z_CCACCE7A_EDA9_4FA4_88F6_AD6D5528E296_.wvu.FilterData" localSheetId="0" hidden="1">#REF!</definedName>
    <definedName name="Z_CCACCE7A_EDA9_4FA4_88F6_AD6D5528E296_.wvu.FilterData" hidden="1">#REF!</definedName>
    <definedName name="Z_CDBBB3DF_C053_4317_9584_CD4D6DEEA688_.wvu.FilterData" localSheetId="0" hidden="1">#REF!</definedName>
    <definedName name="Z_CDBBB3DF_C053_4317_9584_CD4D6DEEA688_.wvu.FilterData" hidden="1">#REF!</definedName>
    <definedName name="Z_CDFC9A88_B0BB_44E0_97F8_9097DD382BA5_.wvu.FilterData" localSheetId="0" hidden="1">#REF!</definedName>
    <definedName name="Z_CDFC9A88_B0BB_44E0_97F8_9097DD382BA5_.wvu.FilterData" hidden="1">#REF!</definedName>
    <definedName name="Z_CEDDC640_EE2A_4435_891D_2BDAE542CFD2_.wvu.FilterData" localSheetId="0" hidden="1">#REF!</definedName>
    <definedName name="Z_CEDDC640_EE2A_4435_891D_2BDAE542CFD2_.wvu.FilterData" hidden="1">#REF!</definedName>
    <definedName name="Z_D1A82D5E_68FD_4B68_9784_52B58E5636E7_.wvu.FilterData" localSheetId="0" hidden="1">#REF!</definedName>
    <definedName name="Z_D1A82D5E_68FD_4B68_9784_52B58E5636E7_.wvu.FilterData" hidden="1">#REF!</definedName>
    <definedName name="Z_D1FAB40C_1B34_4F9F_B37A_5127BD88BBAC_.wvu.FilterData" localSheetId="0" hidden="1">#REF!</definedName>
    <definedName name="Z_D1FAB40C_1B34_4F9F_B37A_5127BD88BBAC_.wvu.FilterData" hidden="1">#REF!</definedName>
    <definedName name="Z_D33463D8_B4A5_4DE4_B640_CAF7C4299D90_.wvu.FilterData" localSheetId="0" hidden="1">#REF!</definedName>
    <definedName name="Z_D33463D8_B4A5_4DE4_B640_CAF7C4299D90_.wvu.FilterData" hidden="1">#REF!</definedName>
    <definedName name="Z_D6830399_E8F9_4A93_AD4C_0F373575B429_.wvu.FilterData" localSheetId="0" hidden="1">#REF!</definedName>
    <definedName name="Z_D6830399_E8F9_4A93_AD4C_0F373575B429_.wvu.FilterData" hidden="1">#REF!</definedName>
    <definedName name="Z_D77BD545_7453_49A9_86C7_0D8CE7EAA505_.wvu.FilterData" localSheetId="0" hidden="1">#REF!</definedName>
    <definedName name="Z_D77BD545_7453_49A9_86C7_0D8CE7EAA505_.wvu.FilterData" hidden="1">#REF!</definedName>
    <definedName name="Z_D7F87DB1_1990_4C3B_B971_3A6FA5D118CD_.wvu.FilterData" localSheetId="0" hidden="1">#REF!</definedName>
    <definedName name="Z_D7F87DB1_1990_4C3B_B971_3A6FA5D118CD_.wvu.FilterData" hidden="1">#REF!</definedName>
    <definedName name="Z_D8642325_9460_4501_938F_B70C469BB94C_.wvu.FilterData" localSheetId="0" hidden="1">#REF!</definedName>
    <definedName name="Z_D8642325_9460_4501_938F_B70C469BB94C_.wvu.FilterData" hidden="1">#REF!</definedName>
    <definedName name="Z_DB5E2E10_5DC2_40A7_BA2F_BA4FCB2CBC8C_.wvu.FilterData" localSheetId="0" hidden="1">#REF!</definedName>
    <definedName name="Z_DB5E2E10_5DC2_40A7_BA2F_BA4FCB2CBC8C_.wvu.FilterData" hidden="1">#REF!</definedName>
    <definedName name="Z_DB6923EA_4BB0_4B7E_AA47_83C7BF949F2A_.wvu.FilterData" localSheetId="0" hidden="1">#REF!</definedName>
    <definedName name="Z_DB6923EA_4BB0_4B7E_AA47_83C7BF949F2A_.wvu.FilterData" hidden="1">#REF!</definedName>
    <definedName name="Z_DB98C602_A4A4_4B70_9ED4_358D78C2BD5B_.wvu.FilterData" localSheetId="0" hidden="1">#REF!</definedName>
    <definedName name="Z_DB98C602_A4A4_4B70_9ED4_358D78C2BD5B_.wvu.FilterData" hidden="1">#REF!</definedName>
    <definedName name="Z_DCEF54AB_2F3C_4138_9518_0AF912DE68F1_.wvu.FilterData" localSheetId="0" hidden="1">#REF!</definedName>
    <definedName name="Z_DCEF54AB_2F3C_4138_9518_0AF912DE68F1_.wvu.FilterData" hidden="1">#REF!</definedName>
    <definedName name="Z_DD0EE640_D13F_4234_9EE5_3AFCE632A5F2_.wvu.FilterData" localSheetId="0" hidden="1">#REF!</definedName>
    <definedName name="Z_DD0EE640_D13F_4234_9EE5_3AFCE632A5F2_.wvu.FilterData" hidden="1">#REF!</definedName>
    <definedName name="Z_DFA9743D_F3CE_4CF4_8864_78598D0D751C_.wvu.FilterData" localSheetId="0" hidden="1">#REF!</definedName>
    <definedName name="Z_DFA9743D_F3CE_4CF4_8864_78598D0D751C_.wvu.FilterData" hidden="1">#REF!</definedName>
    <definedName name="Z_DFE430D0_DD4E_4E40_B190_19BEE9AD0CBC_.wvu.FilterData" localSheetId="0" hidden="1">#REF!</definedName>
    <definedName name="Z_DFE430D0_DD4E_4E40_B190_19BEE9AD0CBC_.wvu.FilterData" hidden="1">#REF!</definedName>
    <definedName name="Z_E2547EDD_D29F_4DEE_98C5_A9AA79B5E613_.wvu.FilterData" localSheetId="0" hidden="1">#REF!</definedName>
    <definedName name="Z_E2547EDD_D29F_4DEE_98C5_A9AA79B5E613_.wvu.FilterData" hidden="1">#REF!</definedName>
    <definedName name="Z_E62B5FDD_E3DE_49E6_BA80_5948A7E0F370_.wvu.FilterData" localSheetId="0" hidden="1">#REF!</definedName>
    <definedName name="Z_E62B5FDD_E3DE_49E6_BA80_5948A7E0F370_.wvu.FilterData" hidden="1">#REF!</definedName>
    <definedName name="Z_E65CFA7E_41DA_408C_A2AF_C9D9D211D253_.wvu.FilterData" localSheetId="0" hidden="1">#REF!</definedName>
    <definedName name="Z_E65CFA7E_41DA_408C_A2AF_C9D9D211D253_.wvu.FilterData" hidden="1">#REF!</definedName>
    <definedName name="Z_E716EB83_6184_4934_AC9A_F207DFF8271C_.wvu.FilterData" localSheetId="0" hidden="1">#REF!</definedName>
    <definedName name="Z_E716EB83_6184_4934_AC9A_F207DFF8271C_.wvu.FilterData" hidden="1">#REF!</definedName>
    <definedName name="Z_E8DA1088_1B70_45BC_9580_AB21C9779799_.wvu.FilterData" localSheetId="0" hidden="1">#REF!</definedName>
    <definedName name="Z_E8DA1088_1B70_45BC_9580_AB21C9779799_.wvu.FilterData" hidden="1">#REF!</definedName>
    <definedName name="Z_EA132528_EA87_4E89_88E7_B910C8737820_.wvu.FilterData" localSheetId="0" hidden="1">#REF!</definedName>
    <definedName name="Z_EA132528_EA87_4E89_88E7_B910C8737820_.wvu.FilterData" hidden="1">#REF!</definedName>
    <definedName name="Z_EACA5552_6A11_454F_9370_90ABEB10D353_.wvu.FilterData" localSheetId="0" hidden="1">#REF!</definedName>
    <definedName name="Z_EACA5552_6A11_454F_9370_90ABEB10D353_.wvu.FilterData" hidden="1">#REF!</definedName>
    <definedName name="Z_EAD327E5_03D5_4FE6_B20C_6C8F8ED20FDA_.wvu.FilterData" localSheetId="0" hidden="1">#REF!</definedName>
    <definedName name="Z_EAD327E5_03D5_4FE6_B20C_6C8F8ED20FDA_.wvu.FilterData" hidden="1">#REF!</definedName>
    <definedName name="Z_EC0806A7_F8A5_4AB0_9843_BEFEA068EF84_.wvu.FilterData" localSheetId="0" hidden="1">#REF!</definedName>
    <definedName name="Z_EC0806A7_F8A5_4AB0_9843_BEFEA068EF84_.wvu.FilterData" hidden="1">#REF!</definedName>
    <definedName name="Z_EC3BDFDA_32DB_46B4_9DB8_447FB9651E99_.wvu.FilterData" localSheetId="0" hidden="1">#REF!</definedName>
    <definedName name="Z_EC3BDFDA_32DB_46B4_9DB8_447FB9651E99_.wvu.FilterData" hidden="1">#REF!</definedName>
    <definedName name="Z_EC73F126_448D_4348_A573_3BC24AC8795A_.wvu.FilterData" localSheetId="0" hidden="1">#REF!</definedName>
    <definedName name="Z_EC73F126_448D_4348_A573_3BC24AC8795A_.wvu.FilterData" hidden="1">#REF!</definedName>
    <definedName name="Z_EE2FF224_EB99_4F66_89A5_BA724EA24427_.wvu.FilterData" localSheetId="0" hidden="1">#REF!</definedName>
    <definedName name="Z_EE2FF224_EB99_4F66_89A5_BA724EA24427_.wvu.FilterData" hidden="1">#REF!</definedName>
    <definedName name="Z_EE59C669_DD06_4D54_A54F_AB6454CED5F7_.wvu.FilterData" localSheetId="0" hidden="1">#REF!</definedName>
    <definedName name="Z_EE59C669_DD06_4D54_A54F_AB6454CED5F7_.wvu.FilterData" hidden="1">#REF!</definedName>
    <definedName name="Z_EEB39A19_0FC3_44FD_AFD3_08049C71CA5C_.wvu.FilterData" localSheetId="0" hidden="1">#REF!</definedName>
    <definedName name="Z_EEB39A19_0FC3_44FD_AFD3_08049C71CA5C_.wvu.FilterData" hidden="1">#REF!</definedName>
    <definedName name="Z_EF0F7889_2C1E_4238_8B7B_8D0D4B99295B_.wvu.FilterData" localSheetId="0" hidden="1">#REF!</definedName>
    <definedName name="Z_EF0F7889_2C1E_4238_8B7B_8D0D4B99295B_.wvu.FilterData" hidden="1">#REF!</definedName>
    <definedName name="Z_F0BEE053_CC9E_4B75_A7ED_8354A3C87E6D_.wvu.FilterData" localSheetId="0" hidden="1">#REF!</definedName>
    <definedName name="Z_F0BEE053_CC9E_4B75_A7ED_8354A3C87E6D_.wvu.FilterData" hidden="1">#REF!</definedName>
    <definedName name="Z_F1763C82_6D53_4E59_B1FD_6E1B32681758_.wvu.FilterData" localSheetId="0" hidden="1">#REF!</definedName>
    <definedName name="Z_F1763C82_6D53_4E59_B1FD_6E1B32681758_.wvu.FilterData" hidden="1">#REF!</definedName>
    <definedName name="Z_F2091873_10D4_489F_B19B_F2EFD09E7524_.wvu.FilterData" localSheetId="0" hidden="1">#REF!</definedName>
    <definedName name="Z_F2091873_10D4_489F_B19B_F2EFD09E7524_.wvu.FilterData" hidden="1">#REF!</definedName>
    <definedName name="Z_F35BBA14_C940_4E05_8D2F_8EF2382BD8E9_.wvu.FilterData" localSheetId="0" hidden="1">#REF!</definedName>
    <definedName name="Z_F35BBA14_C940_4E05_8D2F_8EF2382BD8E9_.wvu.FilterData" hidden="1">#REF!</definedName>
    <definedName name="Z_F6A8A1D4_2E27_4066_BF73_DF05C2A1BE54_.wvu.FilterData" localSheetId="0" hidden="1">#REF!</definedName>
    <definedName name="Z_F6A8A1D4_2E27_4066_BF73_DF05C2A1BE54_.wvu.FilterData" hidden="1">#REF!</definedName>
    <definedName name="Z_F6F91436_DB8C_43B9_9601_ADA87F20DA85_.wvu.FilterData" localSheetId="0" hidden="1">#REF!</definedName>
    <definedName name="Z_F6F91436_DB8C_43B9_9601_ADA87F20DA85_.wvu.FilterData" hidden="1">#REF!</definedName>
    <definedName name="Z_F9D42F6D_FBB8_4347_9609_09FB930659C7_.wvu.FilterData" localSheetId="0" hidden="1">#REF!</definedName>
    <definedName name="Z_F9D42F6D_FBB8_4347_9609_09FB930659C7_.wvu.FilterData" hidden="1">#REF!</definedName>
    <definedName name="Z_FA249B36_5B5A_4A16_9895_DFF5A4371322_.wvu.FilterData" localSheetId="0" hidden="1">#REF!</definedName>
    <definedName name="Z_FA249B36_5B5A_4A16_9895_DFF5A4371322_.wvu.FilterData" hidden="1">#REF!</definedName>
    <definedName name="Z_FA2BA62A_D02C_47A4_B101_F560E4F5A890_.wvu.FilterData" localSheetId="0" hidden="1">#REF!</definedName>
    <definedName name="Z_FA2BA62A_D02C_47A4_B101_F560E4F5A890_.wvu.FilterData" hidden="1">#REF!</definedName>
    <definedName name="Z_FAE2F684_3BFD_4D9A_A781_817E0C770D03_.wvu.FilterData" localSheetId="0" hidden="1">#REF!</definedName>
    <definedName name="Z_FAE2F684_3BFD_4D9A_A781_817E0C770D03_.wvu.FilterData" hidden="1">#REF!</definedName>
    <definedName name="Z_FB4DC09B_2939_4303_BE5F_7A353FD7CA56_.wvu.FilterData" localSheetId="0" hidden="1">#REF!</definedName>
    <definedName name="Z_FB4DC09B_2939_4303_BE5F_7A353FD7CA56_.wvu.FilterData" hidden="1">#REF!</definedName>
    <definedName name="Z_FE91E8DA_1017_4CBC_AA5E_26CB5F0FC9EA_.wvu.FilterData" localSheetId="0" hidden="1">#REF!</definedName>
    <definedName name="Z_FE91E8DA_1017_4CBC_AA5E_26CB5F0FC9EA_.wvu.FilterData" hidden="1">#REF!</definedName>
    <definedName name="Z_FEC78678_1464_4166_9FC6_867AD5962476_.wvu.FilterData" localSheetId="0" hidden="1">#REF!</definedName>
    <definedName name="Z_FEC78678_1464_4166_9FC6_867AD5962476_.wvu.FilterData" hidden="1">#REF!</definedName>
    <definedName name="а" localSheetId="0">[1]Лист1!#REF!</definedName>
    <definedName name="а">[1]Лист1!#REF!</definedName>
    <definedName name="А51" localSheetId="0">#REF!</definedName>
    <definedName name="А51">#REF!</definedName>
    <definedName name="А51_10" localSheetId="0">#REF!</definedName>
    <definedName name="А51_10">#REF!</definedName>
    <definedName name="А51_11" localSheetId="0">#REF!</definedName>
    <definedName name="А51_11">#REF!</definedName>
    <definedName name="А51_12" localSheetId="0">#REF!</definedName>
    <definedName name="А51_12">#REF!</definedName>
    <definedName name="А51_13" localSheetId="0">#REF!</definedName>
    <definedName name="А51_13">#REF!</definedName>
    <definedName name="А51_14" localSheetId="0">#REF!</definedName>
    <definedName name="А51_14">#REF!</definedName>
    <definedName name="А51_16" localSheetId="0">#REF!</definedName>
    <definedName name="А51_16">#REF!</definedName>
    <definedName name="А51_17" localSheetId="0">#REF!</definedName>
    <definedName name="А51_17">#REF!</definedName>
    <definedName name="А51_18" localSheetId="0">#REF!</definedName>
    <definedName name="А51_18">#REF!</definedName>
    <definedName name="А51_19" localSheetId="0">#REF!</definedName>
    <definedName name="А51_19">#REF!</definedName>
    <definedName name="А51_2" localSheetId="0">#REF!</definedName>
    <definedName name="А51_2">#REF!</definedName>
    <definedName name="А51_20" localSheetId="0">#REF!</definedName>
    <definedName name="А51_20">#REF!</definedName>
    <definedName name="А51_21" localSheetId="0">#REF!</definedName>
    <definedName name="А51_21">#REF!</definedName>
    <definedName name="А51_22" localSheetId="0">#REF!</definedName>
    <definedName name="А51_22">#REF!</definedName>
    <definedName name="А51_23" localSheetId="0">#REF!</definedName>
    <definedName name="А51_23">#REF!</definedName>
    <definedName name="А51_24" localSheetId="0">#REF!</definedName>
    <definedName name="А51_24">#REF!</definedName>
    <definedName name="А51_25" localSheetId="0">#REF!</definedName>
    <definedName name="А51_25">#REF!</definedName>
    <definedName name="А51_26" localSheetId="0">#REF!</definedName>
    <definedName name="А51_26">#REF!</definedName>
    <definedName name="А51_27" localSheetId="0">#REF!</definedName>
    <definedName name="А51_27">#REF!</definedName>
    <definedName name="А51_3" localSheetId="0">#REF!</definedName>
    <definedName name="А51_3">#REF!</definedName>
    <definedName name="А51_4" localSheetId="0">#REF!</definedName>
    <definedName name="А51_4">#REF!</definedName>
    <definedName name="А51_5" localSheetId="0">#REF!</definedName>
    <definedName name="А51_5">#REF!</definedName>
    <definedName name="А51_6" localSheetId="0">#REF!</definedName>
    <definedName name="А51_6">#REF!</definedName>
    <definedName name="А51_7" localSheetId="0">#REF!</definedName>
    <definedName name="А51_7">#REF!</definedName>
    <definedName name="А51_8" localSheetId="0">#REF!</definedName>
    <definedName name="А51_8">#REF!</definedName>
    <definedName name="А51_9" localSheetId="0">#REF!</definedName>
    <definedName name="А51_9">#REF!</definedName>
    <definedName name="А95" localSheetId="0">'[11]Прибыль опл'!#REF!</definedName>
    <definedName name="А95">'[11]Прибыль опл'!#REF!</definedName>
    <definedName name="аа" localSheetId="0">[1]Лист1!#REF!</definedName>
    <definedName name="аа">[1]Лист1!#REF!</definedName>
    <definedName name="Акциз1">[12]Лист2!$E$6</definedName>
    <definedName name="Анализ" localSheetId="0">#REF!</definedName>
    <definedName name="Анализ">#REF!</definedName>
    <definedName name="Б">[13]Насосы!$M$2:$M$38</definedName>
    <definedName name="БА">[13]Насосы!$E$2:$E$38</definedName>
    <definedName name="_xlnm.Database" localSheetId="0">#REF!</definedName>
    <definedName name="_xlnm.Database">#REF!</definedName>
    <definedName name="БВ">[13]Насосы!$A$2:$A$38</definedName>
    <definedName name="БД">[13]Насосы!$C$2:$C$38</definedName>
    <definedName name="Белоруссия">[14]Destination!$B$52</definedName>
    <definedName name="Белоруссия__Мозырь">[14]Destination!$B$53</definedName>
    <definedName name="Белоруссия__НАФТАН">[14]Destination!$B$54</definedName>
    <definedName name="Белоруссия__прочие">[14]Destination!$B$55</definedName>
    <definedName name="бл" localSheetId="0">[15]СУТТ!#REF!</definedName>
    <definedName name="бл">[15]СУТТ!#REF!</definedName>
    <definedName name="Босния">[14]Destination!$B$17</definedName>
    <definedName name="БС">[13]Насосы!$B$2:$B$38</definedName>
    <definedName name="Бутинге">[14]Destination!$B$10</definedName>
    <definedName name="Бутинге__Броды">[14]Destination!$B$36</definedName>
    <definedName name="Бутинге__комб.">[14]Destination!$B$35</definedName>
    <definedName name="Бутинге__Речица">[14]Destination!$B$37</definedName>
    <definedName name="в" localSheetId="0">[1]Лист1!#REF!</definedName>
    <definedName name="в">[1]Лист1!#REF!</definedName>
    <definedName name="Венгрия">[14]Destination!$B$13</definedName>
    <definedName name="Венгрия_контракт">[14]Destination!$B$14</definedName>
    <definedName name="Венгрия_спот">[14]Destination!$B$15</definedName>
    <definedName name="Венспилс__Херсон">[14]Destination!$B$48</definedName>
    <definedName name="Вентспилс">[14]Destination!$B$28</definedName>
    <definedName name="ву" localSheetId="0">[15]СУТТ!#REF!</definedName>
    <definedName name="ву">[15]СУТТ!#REF!</definedName>
    <definedName name="Высота1" localSheetId="0">'[16]исходные данные'!#REF!</definedName>
    <definedName name="Высота1">'[16]исходные данные'!#REF!</definedName>
    <definedName name="Высота2" localSheetId="0">'[16]исходные данные'!#REF!</definedName>
    <definedName name="Высота2">'[16]исходные данные'!#REF!</definedName>
    <definedName name="г" localSheetId="0">[1]Лист1!#REF!</definedName>
    <definedName name="г">[1]Лист1!#REF!</definedName>
    <definedName name="Гданьск">[14]Destination!$B$26</definedName>
    <definedName name="Германия">[14]Destination!$B$27</definedName>
    <definedName name="гн" localSheetId="0">[15]СУТТ!#REF!</definedName>
    <definedName name="гн">[15]СУТТ!#REF!</definedName>
    <definedName name="год" localSheetId="0">[17]SolE294!#REF!</definedName>
    <definedName name="год">[17]SolE294!#REF!</definedName>
    <definedName name="дж" localSheetId="0">[15]СУТТ!#REF!</definedName>
    <definedName name="дж">[15]СУТТ!#REF!</definedName>
    <definedName name="дом" hidden="1">{"AnalRSA",#N/A,TRUE,"PL-Anal";"AnalIAS",#N/A,TRUE,"PL-Anal"}</definedName>
    <definedName name="дъ" localSheetId="0">[15]СУТТ!#REF!</definedName>
    <definedName name="дъ">[15]СУТТ!#REF!</definedName>
    <definedName name="е" localSheetId="0">[1]Лист1!#REF!</definedName>
    <definedName name="е">[1]Лист1!#REF!</definedName>
    <definedName name="ж." localSheetId="0">[15]СУТТ!#REF!</definedName>
    <definedName name="ж.">[15]СУТТ!#REF!</definedName>
    <definedName name="з" localSheetId="0">[1]Лист1!#REF!</definedName>
    <definedName name="з">[1]Лист1!#REF!</definedName>
    <definedName name="ЗАО_ЮКОС__Юганск" localSheetId="0">#REF!</definedName>
    <definedName name="ЗАО_ЮКОС__Юганск">#REF!</definedName>
    <definedName name="ЗМБ">[14]Destination!$C$84</definedName>
    <definedName name="и" localSheetId="0">[1]Лист1!#REF!</definedName>
    <definedName name="и">[1]Лист1!#REF!</definedName>
    <definedName name="ИТ" localSheetId="0">[18]мсн!#REF!</definedName>
    <definedName name="ИТ">[18]мсн!#REF!</definedName>
    <definedName name="й" localSheetId="0">[1]Лист1!#REF!</definedName>
    <definedName name="й">[1]Лист1!#REF!</definedName>
    <definedName name="ййй" localSheetId="0">#REF!</definedName>
    <definedName name="ййй">#REF!</definedName>
    <definedName name="к" localSheetId="0">[1]Лист1!#REF!</definedName>
    <definedName name="к">[1]Лист1!#REF!</definedName>
    <definedName name="Кавказ">[14]Destination!$B$41</definedName>
    <definedName name="Кавказ__НПЗ">[14]Destination!$B$43</definedName>
    <definedName name="Кавказ__Танкер">[14]Destination!$B$42</definedName>
    <definedName name="Кавказ__Тихорецкая">[14]Destination!$B$44</definedName>
    <definedName name="Китай">[14]Destination!$B$49</definedName>
    <definedName name="Китай__Забайкальск">[14]Destination!$B$51</definedName>
    <definedName name="Китай__Наушки">[14]Destination!$B$50</definedName>
    <definedName name="ккк" localSheetId="0">[1]Лист1!#REF!</definedName>
    <definedName name="ккк">[1]Лист1!#REF!</definedName>
    <definedName name="Кнопка_Выход_Щелкнуть">[0]!Кнопка_Выход_Щелкнуть</definedName>
    <definedName name="Код" localSheetId="0">'[16]исходные данные'!#REF!</definedName>
    <definedName name="Код">'[16]исходные данные'!#REF!</definedName>
    <definedName name="Код1" localSheetId="0">'[16]исходные данные'!#REF!</definedName>
    <definedName name="Код1">'[16]исходные данные'!#REF!</definedName>
    <definedName name="кп" localSheetId="0">[15]СУТТ!#REF!</definedName>
    <definedName name="кп">[15]СУТТ!#REF!</definedName>
    <definedName name="л" localSheetId="0">[1]Лист1!#REF!</definedName>
    <definedName name="л">[1]Лист1!#REF!</definedName>
    <definedName name="лддж" localSheetId="0">#REF!</definedName>
    <definedName name="лддж">#REF!</definedName>
    <definedName name="лимит" localSheetId="0">[19]Параметры!#REF!</definedName>
    <definedName name="лимит">[19]Параметры!#REF!</definedName>
    <definedName name="лист" localSheetId="0">#REF!</definedName>
    <definedName name="лист">#REF!</definedName>
    <definedName name="лист10" localSheetId="0">#REF!</definedName>
    <definedName name="лист10">#REF!</definedName>
    <definedName name="лист11" localSheetId="0">#REF!</definedName>
    <definedName name="лист11">#REF!</definedName>
    <definedName name="Лист12" localSheetId="0">#REF!</definedName>
    <definedName name="Лист12">#REF!</definedName>
    <definedName name="Лист5" localSheetId="1" hidden="1">Main.SAPF4Help()</definedName>
    <definedName name="Лист5" localSheetId="0" hidden="1">Main.SAPF4Help()</definedName>
    <definedName name="Лист5" hidden="1">Main.SAPF4Help()</definedName>
    <definedName name="Литва__МН__контракт">[14]Destination!$B$24</definedName>
    <definedName name="Литва__МН__спот">[14]Destination!$B$25</definedName>
    <definedName name="Литва__МН_Броды">[14]Destination!$B$47</definedName>
    <definedName name="Литва__МН_комб.">[14]Destination!$B$45</definedName>
    <definedName name="Литва__МН_Речица">[14]Destination!$B$46</definedName>
    <definedName name="Литва__МН_труба">[14]Destination!$B$23</definedName>
    <definedName name="лллллл" localSheetId="0">#REF!</definedName>
    <definedName name="лллллл">#REF!</definedName>
    <definedName name="м" localSheetId="0">[1]Лист1!#REF!</definedName>
    <definedName name="м">[1]Лист1!#REF!</definedName>
    <definedName name="Мурманск">[14]Destination!$B$38</definedName>
    <definedName name="Мурманск__НПЗ">[14]Destination!$B$40</definedName>
    <definedName name="Мурманск__НПЗ_Витино">[14]Destination!$B$39</definedName>
    <definedName name="н" localSheetId="0">[1]Лист1!#REF!</definedName>
    <definedName name="н">[1]Лист1!#REF!</definedName>
    <definedName name="Наименование_ТП" localSheetId="0">#REF!</definedName>
    <definedName name="Наименование_ТП">#REF!</definedName>
    <definedName name="Наличие_УТТ" localSheetId="0">#REF!</definedName>
    <definedName name="Наличие_УТТ">#REF!</definedName>
    <definedName name="НДС1">[12]Лист2!$E$5</definedName>
    <definedName name="Новороссийск">[14]Destination!$B$9</definedName>
    <definedName name="НПР" localSheetId="0">[20]СУТТ!#REF!</definedName>
    <definedName name="НПР">[20]СУТТ!#REF!</definedName>
    <definedName name="о" localSheetId="0">[1]Лист1!#REF!</definedName>
    <definedName name="о">[1]Лист1!#REF!</definedName>
    <definedName name="_xlnm.Print_Area" localSheetId="1">'6.1к'!$A$1:$E$186</definedName>
    <definedName name="_xlnm.Print_Area" localSheetId="0">'6к'!$A$1:$T$60</definedName>
    <definedName name="_xlnm.Print_Area">#REF!</definedName>
    <definedName name="Объем2" localSheetId="0">'[16]расчетные таблицы'!#REF!</definedName>
    <definedName name="Объем2">'[16]расчетные таблицы'!#REF!</definedName>
    <definedName name="Одесса_НПЗ">[14]Destination!$B$29</definedName>
    <definedName name="окно" localSheetId="0">[19]Параметры!#REF!</definedName>
    <definedName name="окно">[19]Параметры!#REF!</definedName>
    <definedName name="п" localSheetId="0">[1]Лист1!#REF!</definedName>
    <definedName name="п">[1]Лист1!#REF!</definedName>
    <definedName name="Параметры" localSheetId="0">[19]Параметры!#REF!</definedName>
    <definedName name="Параметры">[19]Параметры!#REF!</definedName>
    <definedName name="параметры1" localSheetId="0">[19]Параметры!#REF!</definedName>
    <definedName name="параметры1">[19]Параметры!#REF!</definedName>
    <definedName name="параметры2" localSheetId="0">[19]Параметры!#REF!</definedName>
    <definedName name="параметры2">[19]Параметры!#REF!</definedName>
    <definedName name="параметры3" localSheetId="0">[19]Параметры!#REF!</definedName>
    <definedName name="параметры3">[19]Параметры!#REF!</definedName>
    <definedName name="пароль" localSheetId="0">[19]Параметры!#REF!</definedName>
    <definedName name="пароль">[19]Параметры!#REF!</definedName>
    <definedName name="Польша">[14]Destination!$B$12</definedName>
    <definedName name="ппп" localSheetId="0">[1]Лист1!#REF!</definedName>
    <definedName name="ппп">[1]Лист1!#REF!</definedName>
    <definedName name="ппппппп" hidden="1">{"AnalRSA",#N/A,TRUE,"PL-Anal";"AnalIAS",#N/A,TRUE,"PL-Anal"}</definedName>
    <definedName name="ппппппппппппп" localSheetId="0">#REF!</definedName>
    <definedName name="ппппппппппппп">#REF!</definedName>
    <definedName name="Приложение">[0]!Приложение</definedName>
    <definedName name="Приложение2">[0]!Приложение2</definedName>
    <definedName name="Приморск">[14]Destination!$B$11</definedName>
    <definedName name="р" localSheetId="0">[1]Лист1!#REF!</definedName>
    <definedName name="р">[1]Лист1!#REF!</definedName>
    <definedName name="рп" localSheetId="0">[15]СУТТ!#REF!</definedName>
    <definedName name="рп">[15]СУТТ!#REF!</definedName>
    <definedName name="ррр" localSheetId="0">[1]Лист1!#REF!</definedName>
    <definedName name="ррр">[1]Лист1!#REF!</definedName>
    <definedName name="Рядность" localSheetId="0">'[16]исходные данные'!#REF!</definedName>
    <definedName name="Рядность">'[16]исходные данные'!#REF!</definedName>
    <definedName name="с" localSheetId="0">[1]Лист1!#REF!</definedName>
    <definedName name="с">[1]Лист1!#REF!</definedName>
    <definedName name="сентябрь" localSheetId="1" hidden="1">Main.SAPF4Help()</definedName>
    <definedName name="сентябрь" localSheetId="0" hidden="1">Main.SAPF4Help()</definedName>
    <definedName name="сентябрь" hidden="1">Main.SAPF4Help()</definedName>
    <definedName name="Сербия">[14]Destination!$B$18</definedName>
    <definedName name="Скорость" localSheetId="0">'[16]исходные данные'!#REF!</definedName>
    <definedName name="Скорость">'[16]исходные данные'!#REF!</definedName>
    <definedName name="Словакия">[14]Destination!$B$20</definedName>
    <definedName name="Словакия_контракт">[14]Destination!$B$21</definedName>
    <definedName name="Словакия_спот">[14]Destination!$B$22</definedName>
    <definedName name="СНГ">[14]Destination!$C$82</definedName>
    <definedName name="Список_Год_Изменение">[0]!Список_Год_Изменение</definedName>
    <definedName name="Список_Месяц_Изменение">[0]!Список_Месяц_Изменение</definedName>
    <definedName name="Список_Отчетность_Изменение">[0]!Список_Отчетность_Изменение</definedName>
    <definedName name="Список_Период_Изменение">[0]!Список_Период_Изменение</definedName>
    <definedName name="Сторон">[14]Destination!$C$87</definedName>
    <definedName name="Схема" localSheetId="0">'[16]исходные данные'!#REF!</definedName>
    <definedName name="Схема">'[16]исходные данные'!#REF!</definedName>
    <definedName name="Т">[21]Насосы!$M$2:$M$73</definedName>
    <definedName name="ТА">[21]Насосы!$E$2:$E$73</definedName>
    <definedName name="ТВ">[21]Насосы!$A$2:$A$73</definedName>
    <definedName name="ТД">[21]Насосы!$C$2:$C$73</definedName>
    <definedName name="Текст1_Щелкнуть">[22]!Текст1_Щелкнуть</definedName>
    <definedName name="техн" localSheetId="0">#REF!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 localSheetId="0">#REF!</definedName>
    <definedName name="технология">#REF!</definedName>
    <definedName name="ТК">[14]Destination!$C$86</definedName>
    <definedName name="ТН">[14]Destination!$C$83</definedName>
    <definedName name="ТС">[21]Насосы!$B$2:$B$73</definedName>
    <definedName name="ттт" localSheetId="0">[1]Лист1!#REF!</definedName>
    <definedName name="ттт">[1]Лист1!#REF!</definedName>
    <definedName name="у" localSheetId="0">[1]Лист1!#REF!</definedName>
    <definedName name="у">[1]Лист1!#REF!</definedName>
    <definedName name="ук" localSheetId="0">[15]СУТТ!#REF!</definedName>
    <definedName name="ук">[15]СУТТ!#REF!</definedName>
    <definedName name="Украина">[14]Destination!$B$56</definedName>
    <definedName name="Украина__Галичина">[14]Destination!$B$57</definedName>
    <definedName name="Украина__прочие">[14]Destination!$B$58</definedName>
    <definedName name="ф" localSheetId="0">[1]Лист1!#REF!</definedName>
    <definedName name="ф">[1]Лист1!#REF!</definedName>
    <definedName name="Феодосия__Броды">[14]Destination!$B$33</definedName>
    <definedName name="Феодосия__НПЗ">[14]Destination!$B$31</definedName>
    <definedName name="Феодосия__Тихорецкая">[14]Destination!$B$34</definedName>
    <definedName name="Феодосия__Херсон">[14]Destination!$B$32</definedName>
    <definedName name="Феодоссия">[14]Destination!$B$30</definedName>
    <definedName name="Форма5">[0]!Форма5</definedName>
    <definedName name="х" localSheetId="0">#REF!</definedName>
    <definedName name="х">#REF!</definedName>
    <definedName name="Хорватия">[14]Destination!$B$16</definedName>
    <definedName name="ц" localSheetId="0">[1]Лист1!#REF!</definedName>
    <definedName name="ц">[1]Лист1!#REF!</definedName>
    <definedName name="цу" localSheetId="0">[15]СУТТ!#REF!</definedName>
    <definedName name="цу">[15]СУТТ!#REF!</definedName>
    <definedName name="цы" localSheetId="0">[23]ПиУсвод!#REF!</definedName>
    <definedName name="цы">[23]ПиУсвод!#REF!</definedName>
    <definedName name="ч" localSheetId="0">[1]Лист1!#REF!</definedName>
    <definedName name="ч">[1]Лист1!#REF!</definedName>
    <definedName name="Чехия">[14]Destination!$B$19</definedName>
    <definedName name="чч" localSheetId="0">[1]Лист1!#REF!</definedName>
    <definedName name="чч">[1]Лист1!#REF!</definedName>
    <definedName name="чы" localSheetId="0">[15]СУТТ!#REF!</definedName>
    <definedName name="чы">[15]СУТТ!#REF!</definedName>
    <definedName name="Ширина" localSheetId="0">'[16]исходные данные'!#REF!</definedName>
    <definedName name="Ширина">'[16]исходные данные'!#REF!</definedName>
    <definedName name="Ширина1" localSheetId="0">'[16]исходные данные'!#REF!</definedName>
    <definedName name="Ширина1">'[16]исходные данные'!#REF!</definedName>
    <definedName name="щз" localSheetId="0">[24]Лист1!#REF!</definedName>
    <definedName name="щз">[24]Лист1!#REF!</definedName>
    <definedName name="щщ" localSheetId="0">[1]Лист1!#REF!</definedName>
    <definedName name="щщ">[1]Лист1!#REF!</definedName>
    <definedName name="ы" localSheetId="0">[1]Лист1!#REF!</definedName>
    <definedName name="ы">[1]Лист1!#REF!</definedName>
    <definedName name="ь" localSheetId="0">[1]Лист1!#REF!</definedName>
    <definedName name="ь">[1]Лист1!#REF!</definedName>
    <definedName name="ьь" localSheetId="0">[1]Лист1!#REF!</definedName>
    <definedName name="ьь">[1]Лист1!#REF!</definedName>
    <definedName name="ЭкспортПошлина1">[12]Лист2!$E$11</definedName>
    <definedName name="ю" localSheetId="0">[1]Лист1!#REF!</definedName>
    <definedName name="ю">[1]Лист1!#REF!</definedName>
    <definedName name="ЮКОС">[14]Destination!$C$85</definedName>
    <definedName name="ЮНГ">[14]Destination!$C$81</definedName>
    <definedName name="я" localSheetId="0">[1]Лист1!#REF!</definedName>
    <definedName name="я">[1]Лист1!#REF!</definedName>
    <definedName name="яя" localSheetId="0">[1]Лист1!#REF!</definedName>
    <definedName name="яя">[1]Лист1!#REF!</definedName>
  </definedNames>
  <calcPr calcId="191029"/>
</workbook>
</file>

<file path=xl/calcChain.xml><?xml version="1.0" encoding="utf-8"?>
<calcChain xmlns="http://schemas.openxmlformats.org/spreadsheetml/2006/main">
  <c r="R36" i="9" l="1"/>
  <c r="S36" i="9"/>
  <c r="T36" i="9"/>
  <c r="E140" i="10" l="1"/>
  <c r="E125" i="10"/>
  <c r="E124" i="10"/>
  <c r="E126" i="10" s="1"/>
  <c r="E112" i="10"/>
  <c r="E111" i="10"/>
  <c r="E113" i="10" s="1"/>
  <c r="K59" i="10"/>
  <c r="I59" i="10"/>
  <c r="G59" i="10"/>
  <c r="D57" i="10"/>
  <c r="D59" i="10" s="1"/>
  <c r="D60" i="10" s="1"/>
  <c r="K56" i="10"/>
  <c r="K58" i="10" s="1"/>
  <c r="I56" i="10"/>
  <c r="I58" i="10" s="1"/>
  <c r="D55" i="10"/>
  <c r="K51" i="10"/>
  <c r="K55" i="10" s="1"/>
  <c r="I51" i="10"/>
  <c r="G51" i="10"/>
  <c r="D50" i="10"/>
  <c r="D46" i="10"/>
  <c r="G56" i="10" s="1"/>
  <c r="G58" i="10" s="1"/>
  <c r="E34" i="10"/>
  <c r="E33" i="10"/>
  <c r="E35" i="10" s="1"/>
  <c r="E27" i="10"/>
  <c r="E175" i="10" s="1"/>
  <c r="E37" i="10" l="1"/>
  <c r="E36" i="10"/>
  <c r="E39" i="10" s="1"/>
  <c r="G55" i="10"/>
  <c r="D47" i="10" s="1"/>
  <c r="D51" i="10" s="1"/>
  <c r="D104" i="10"/>
  <c r="E106" i="10" s="1"/>
  <c r="D99" i="10"/>
  <c r="E101" i="10" s="1"/>
  <c r="D94" i="10"/>
  <c r="E96" i="10" s="1"/>
  <c r="D89" i="10"/>
  <c r="E91" i="10" s="1"/>
  <c r="D61" i="10"/>
  <c r="E114" i="10"/>
  <c r="E115" i="10"/>
  <c r="E128" i="10"/>
  <c r="E127" i="10"/>
  <c r="E130" i="10" s="1"/>
  <c r="D52" i="10"/>
  <c r="D53" i="10" s="1"/>
  <c r="I55" i="10"/>
  <c r="D45" i="10"/>
  <c r="D137" i="10" s="1"/>
  <c r="E135" i="10" s="1"/>
  <c r="E156" i="10"/>
  <c r="E166" i="10"/>
  <c r="E165" i="10"/>
  <c r="E162" i="10" s="1"/>
  <c r="E161" i="10" s="1"/>
  <c r="E168" i="10"/>
  <c r="E117" i="10" l="1"/>
  <c r="E131" i="10"/>
  <c r="E132" i="10" s="1"/>
  <c r="E134" i="10" s="1"/>
  <c r="E40" i="10"/>
  <c r="E41" i="10" s="1"/>
  <c r="E42" i="10" s="1"/>
  <c r="E118" i="10"/>
  <c r="E119" i="10" s="1"/>
  <c r="E121" i="10" s="1"/>
  <c r="D83" i="10"/>
  <c r="E85" i="10" s="1"/>
  <c r="D78" i="10"/>
  <c r="E80" i="10" s="1"/>
  <c r="D73" i="10"/>
  <c r="E75" i="10" s="1"/>
  <c r="D68" i="10"/>
  <c r="E70" i="10" s="1"/>
  <c r="E63" i="10"/>
  <c r="E64" i="10" s="1"/>
  <c r="E155" i="10" l="1"/>
  <c r="E170" i="10"/>
  <c r="E107" i="10"/>
  <c r="E171" i="10" l="1"/>
  <c r="E172" i="10"/>
  <c r="E173" i="10" l="1"/>
  <c r="E174" i="10" s="1"/>
  <c r="E176" i="10" s="1"/>
  <c r="E179" i="10" s="1"/>
  <c r="N32" i="9"/>
  <c r="N31" i="9"/>
  <c r="L26" i="9"/>
  <c r="N26" i="9" s="1"/>
  <c r="K26" i="9"/>
  <c r="M26" i="9" s="1"/>
  <c r="N35" i="9" l="1"/>
  <c r="M35" i="9"/>
  <c r="R35" i="9" s="1"/>
  <c r="N34" i="9"/>
  <c r="M34" i="9"/>
  <c r="N33" i="9"/>
  <c r="M33" i="9"/>
  <c r="L25" i="9"/>
  <c r="K25" i="9"/>
  <c r="L24" i="9"/>
  <c r="P24" i="9" s="1"/>
  <c r="S24" i="9" s="1"/>
  <c r="K24" i="9"/>
  <c r="L22" i="9"/>
  <c r="P22" i="9" s="1"/>
  <c r="S22" i="9" s="1"/>
  <c r="K22" i="9"/>
  <c r="O22" i="9" s="1"/>
  <c r="R22" i="9" s="1"/>
  <c r="L20" i="9"/>
  <c r="P20" i="9" s="1"/>
  <c r="S20" i="9" s="1"/>
  <c r="K20" i="9"/>
  <c r="L18" i="9"/>
  <c r="K18" i="9"/>
  <c r="O18" i="9" s="1"/>
  <c r="R18" i="9" s="1"/>
  <c r="O17" i="9"/>
  <c r="R17" i="9" s="1"/>
  <c r="L16" i="9"/>
  <c r="P16" i="9" s="1"/>
  <c r="S16" i="9" s="1"/>
  <c r="K16" i="9"/>
  <c r="L14" i="9"/>
  <c r="K14" i="9"/>
  <c r="O14" i="9" s="1"/>
  <c r="R14" i="9" s="1"/>
  <c r="S33" i="9"/>
  <c r="R33" i="9"/>
  <c r="L30" i="9"/>
  <c r="N30" i="9" s="1"/>
  <c r="L29" i="9"/>
  <c r="N29" i="9" s="1"/>
  <c r="L28" i="9"/>
  <c r="N28" i="9" s="1"/>
  <c r="K30" i="9"/>
  <c r="M30" i="9" s="1"/>
  <c r="S30" i="9" s="1"/>
  <c r="K28" i="9"/>
  <c r="M32" i="9"/>
  <c r="S32" i="9" s="1"/>
  <c r="M31" i="9"/>
  <c r="S31" i="9" s="1"/>
  <c r="M29" i="9"/>
  <c r="M28" i="9"/>
  <c r="S35" i="9"/>
  <c r="S34" i="9"/>
  <c r="R34" i="9"/>
  <c r="P15" i="9"/>
  <c r="S15" i="9" s="1"/>
  <c r="O13" i="9"/>
  <c r="R13" i="9" s="1"/>
  <c r="K29" i="9"/>
  <c r="L27" i="9"/>
  <c r="N27" i="9" s="1"/>
  <c r="K27" i="9"/>
  <c r="M27" i="9" s="1"/>
  <c r="R27" i="9" s="1"/>
  <c r="L23" i="9"/>
  <c r="P23" i="9" s="1"/>
  <c r="S23" i="9" s="1"/>
  <c r="K23" i="9"/>
  <c r="O23" i="9" s="1"/>
  <c r="R23" i="9" s="1"/>
  <c r="L21" i="9"/>
  <c r="P21" i="9" s="1"/>
  <c r="S21" i="9" s="1"/>
  <c r="K21" i="9"/>
  <c r="O21" i="9" s="1"/>
  <c r="R21" i="9" s="1"/>
  <c r="L19" i="9"/>
  <c r="P19" i="9" s="1"/>
  <c r="S19" i="9" s="1"/>
  <c r="K19" i="9"/>
  <c r="O19" i="9" s="1"/>
  <c r="R19" i="9" s="1"/>
  <c r="L17" i="9"/>
  <c r="K17" i="9"/>
  <c r="L15" i="9"/>
  <c r="K15" i="9"/>
  <c r="O15" i="9" s="1"/>
  <c r="R15" i="9" s="1"/>
  <c r="L13" i="9"/>
  <c r="P13" i="9" s="1"/>
  <c r="S13" i="9" s="1"/>
  <c r="K13" i="9"/>
  <c r="R26" i="9"/>
  <c r="T13" i="9" l="1"/>
  <c r="O16" i="9"/>
  <c r="R16" i="9" s="1"/>
  <c r="T16" i="9" s="1"/>
  <c r="O20" i="9"/>
  <c r="R20" i="9" s="1"/>
  <c r="T20" i="9" s="1"/>
  <c r="O24" i="9"/>
  <c r="R24" i="9" s="1"/>
  <c r="T24" i="9" s="1"/>
  <c r="O25" i="9"/>
  <c r="R25" i="9" s="1"/>
  <c r="T25" i="9" s="1"/>
  <c r="P17" i="9"/>
  <c r="S17" i="9" s="1"/>
  <c r="T17" i="9" s="1"/>
  <c r="S25" i="9"/>
  <c r="P14" i="9"/>
  <c r="S14" i="9" s="1"/>
  <c r="T14" i="9" s="1"/>
  <c r="P18" i="9"/>
  <c r="S18" i="9" s="1"/>
  <c r="T18" i="9" s="1"/>
  <c r="P25" i="9"/>
  <c r="T33" i="9"/>
  <c r="R28" i="9"/>
  <c r="R29" i="9"/>
  <c r="T35" i="9"/>
  <c r="T34" i="9"/>
  <c r="R30" i="9"/>
  <c r="T30" i="9" s="1"/>
  <c r="T23" i="9"/>
  <c r="T22" i="9"/>
  <c r="T19" i="9"/>
  <c r="T21" i="9"/>
  <c r="T15" i="9"/>
  <c r="R32" i="9"/>
  <c r="T32" i="9" s="1"/>
  <c r="R31" i="9"/>
  <c r="T31" i="9" s="1"/>
  <c r="S27" i="9"/>
  <c r="T27" i="9" s="1"/>
  <c r="S26" i="9"/>
  <c r="S28" i="9"/>
  <c r="S29" i="9"/>
  <c r="T29" i="9" l="1"/>
  <c r="T26" i="9"/>
  <c r="T28" i="9"/>
  <c r="S37" i="9" l="1"/>
  <c r="S38" i="9" s="1"/>
  <c r="T37" i="9"/>
  <c r="T38" i="9" s="1"/>
  <c r="R37" i="9"/>
  <c r="R38" i="9" s="1"/>
</calcChain>
</file>

<file path=xl/sharedStrings.xml><?xml version="1.0" encoding="utf-8"?>
<sst xmlns="http://schemas.openxmlformats.org/spreadsheetml/2006/main" count="692" uniqueCount="354">
  <si>
    <t>Укрупненное наименование груза</t>
  </si>
  <si>
    <t>Маршрут перевозки груза</t>
  </si>
  <si>
    <t>Период завоза</t>
  </si>
  <si>
    <t>Категория ТС (формат )</t>
  </si>
  <si>
    <t>Необходимое кол-во ТС (минимум)</t>
  </si>
  <si>
    <t>Расстояние, км</t>
  </si>
  <si>
    <t>Буровое оборудование, хим. реагенты, трубная продукция, спец. техника, вагон-дома, емкостной парк и различное ТМЦ</t>
  </si>
  <si>
    <t>-</t>
  </si>
  <si>
    <t>01.07.2024 - 31.12.2025 (по заявке)</t>
  </si>
  <si>
    <t>Внутриплощадные перевозки груза между объектами Ичемминского ЛУ, Лодочного ЛУ, Тагульского ЛУ, Восточно-Сузунского ЛУ (расстояния 0-50км)</t>
  </si>
  <si>
    <t>Внутриплощадные перевозки груза между объектами Ичемминского ЛУ, Лодочного ЛУ, Тагульского ЛУ, Восточно-Сузунского ЛУ (расстояния 50-100км)</t>
  </si>
  <si>
    <t>Внутриплощадные перевозки груза между объектами Ичемминского ЛУ, Лодочного ЛУ, Тагульского ЛУ, Восточно-Сузунского ЛУ (расстояния свыше 100км)</t>
  </si>
  <si>
    <t>Грузовой пикап, грузоподъемность не менее 0,5 тн., пассажирских мест не менее 4.</t>
  </si>
  <si>
    <t>Внутри объекта Ичемминского месторождения, Лодочного ЛУ, Тагульского ЛУ, Восточно-Сузунского ЛУ ЯНАО</t>
  </si>
  <si>
    <t>Пассажиры, различное ТМЦ</t>
  </si>
  <si>
    <t>Автоцистерна объемом не менее 10 м3., колесная формула 6*6</t>
  </si>
  <si>
    <t>Внутриплощадные перевозки груза между объектами Ичемминского ЛУ, Лодочного ЛУ, Тагульского ЛУ, Восточно-Сузунского ЛУ (расстояния от 0 км свыше 100км)</t>
  </si>
  <si>
    <t>Простой на объекте работ по причине закрытия зимних автомобильных дорог и в связи с этим отсутствие возможности выезда с объектов работ на автодороги общего пользования для демобилизации техники
(СПРАВОЧНО)</t>
  </si>
  <si>
    <t xml:space="preserve"> </t>
  </si>
  <si>
    <t>Наименование участника: __________________________</t>
  </si>
  <si>
    <t>ИНН (или иной идентификационный номер) участника: _________________________</t>
  </si>
  <si>
    <t>Особые условия:</t>
  </si>
  <si>
    <t xml:space="preserve">Строительство и содержание автодорог зимнего пользования и площадок, а также оплату проезда по зимним автодорогам  осуществляет Заказчик. </t>
  </si>
  <si>
    <t>Сроки начала и окончания перевозок могут корректироваться Заказчиком.</t>
  </si>
  <si>
    <t xml:space="preserve">Стоимость за право пользования  проездом ООО «РИК» в тариф не включается. Если, в ходе выполнения заявки ЗАКАЗЧИКА на перевозку груза выяснится, что осуществить доставку груза по автодорогам общего пользования до указанного в заявке пункта разгрузки груза невозможно из-за  отсутствия дорог общего пользования или введения временного ограничения на движение по дорогам общего пользования, ИСПОЛНИТЕЛЬ вправе осуществить перевозку груза по платному участку автодороги (включая проезд по платным переправам). В этом случае ИСПОЛНИТЕЛЬ включает в плату за перевозку фактически понесенные и документально подтвержденные расходы, понесенные им при движении по платным участкам дорог и переправам. Право пользования Исполнителем проездом ООО «РИК» может быть оплачено, как Заказчиком по прямому договору с ООО "РИК" без перевыставления в адрес ИСПОЛНИТЕЛЯ, так и по договору между ИСПОЛНИТЕЛЕМ и ООО "РИК" с дальнейшим перевыствлением затрат ЗАКАЗЧИКУ. </t>
  </si>
  <si>
    <t>Заявленная стоимость тарифов на перевозку траловой техникой, включает в себя перевозку негабаритных грузов (крупнотоннажных и крупногабаритных), перевозка которых на полуприцепной технике не допускается.</t>
  </si>
  <si>
    <t>При Перевозке грузов с использованием автомобильной техники, в случаях, если масса перевезённого груза  для полуприцепной техники составляет менее 20 (двадцати) тонн, для тральной техники 38 (тридцать восемь) тонн, в таком случае расчетная масса груза принимается для полуприцепной техники 20 (двадцать) тонн, для тральной техники 38 (тридцать восемь) тонн.
При Перевозке грузов с использованием автомобильной техники, в случаях, если масса перевезённого груза  для автоцистерны объёмом не менее 10 м3 составляет менее 10 (десяти) тонн, бортового автомобиля г/п не менее 1,5 тонны составляет менее 1,5 (полторы) тонны, для грузового пикапа г/п не менее 0,5 тонны составляет менее 0,5 (пол) тонны, в таком случае расчетная масса груза принимается для автоцистерны объёмом не менее 10 м3 10 (десять) тонн, для бортового автомобиля г/п не менее 1,5 тонн 1,5 (полторы) тонны, для грузового пикапа г/п не менее 0,5 тонны составляет 0,5 (пол) тонны.</t>
  </si>
  <si>
    <t>Минимальная рабочая смена 11 часов.</t>
  </si>
  <si>
    <t>Заявленная стоимость услуг (стоимость тарифа) должна включать в себя все издержки и налоги по организации перевозки на ТС (в том числе проживание и питание персонала, заправку автотранспорта ГСМ во всех режимах работы (актированные дни из-за низких температур и пр.), ремонт автотранспорта, время нахождения транспорта под наливом-сливом, затраты на заключение договоров добровольного медицинского страхования работников от несчастных случаев, затраты на оформление разрешений на провоз опасных грузов, затраты на оформление перевозок крупнотоннажных и негабаритных грузов, затраты на проведение предварительных и периодических медицинских осмотров, затраты на мобилизацию/демобилизацию транспортных средств с баз Подрядчика на объекты выполнения работ, затраты на проведение предрейсовых  и послерейсовые медосмотров, заработную плату водителя, мойку и чистку салона,  полный страховой пакет без ограничения, сезонную замену шин, круглосуточную техническую помощь.</t>
  </si>
  <si>
    <t>Стоимость за ед., руб. без НДС</t>
  </si>
  <si>
    <t xml:space="preserve">Технические характеристики ТС </t>
  </si>
  <si>
    <t>Итого сумма за 2024-2025</t>
  </si>
  <si>
    <t>Перевозка груза по маршруту: п Коротчаево/ Новый Уренгой / Уренгой- п Коротчаево/ Новый Уренгой / Уренгой</t>
  </si>
  <si>
    <t xml:space="preserve">Тягач с полуприцепом </t>
  </si>
  <si>
    <t>6*6, односкатная ошиновка, оборудованные бортами и раздвижными кониками, г/п не менее 20 тн.</t>
  </si>
  <si>
    <t>Перевозка груза по маршруту: п Коротчаево/ Новый Уренгой / Уренгой- объекты Тагульского ЛУ, Лодочного ЛУ, Сузунского ЛУ, Ванкорского ПУ</t>
  </si>
  <si>
    <t>Тягач с тралом</t>
  </si>
  <si>
    <t>6*6, односкатная ошиновка, г/п не менее 38 тн., длина площадки не менее 12 м, оборудованый сходнями</t>
  </si>
  <si>
    <t>Перевозка груза по маршруту: объекты Тагульского ЛУ, Лодочного ЛУ, Сузунского ЛУ, Ванкорского ПУ - п Коротчаево/ Новый Уренгой / Уренгой</t>
  </si>
  <si>
    <t>Наливные (ГСМ, нефть, дизельное топливо, вода)</t>
  </si>
  <si>
    <t>Автоцистерна</t>
  </si>
  <si>
    <t>Буровое оборудование, хим. реагенты, трубная продукция, и различное ТМЦ</t>
  </si>
  <si>
    <t>Автомобиль с манипулятором</t>
  </si>
  <si>
    <t>Бортовой полноприводный автомобиль с манипулятором г.п. 5-10 тн.</t>
  </si>
  <si>
    <t>Самосвал</t>
  </si>
  <si>
    <t>6*6, самосвал, г/п не менее 16 м3.</t>
  </si>
  <si>
    <t>Грузовой пикап</t>
  </si>
  <si>
    <t>01.06.2025 - 30.11.2025</t>
  </si>
  <si>
    <t>Сумма без НДС</t>
  </si>
  <si>
    <t>НДС-20 %</t>
  </si>
  <si>
    <t>Сумма с НДС</t>
  </si>
  <si>
    <t>№ п/п</t>
  </si>
  <si>
    <t>Объем груза 2025, тн (м3)</t>
  </si>
  <si>
    <t>Объем груза 2024, тн (м3)</t>
  </si>
  <si>
    <t>Кол-во, м/ч 2024 (расчетное)</t>
  </si>
  <si>
    <t>Кол-во, м/ч 2025 (расчетное)</t>
  </si>
  <si>
    <t>Кол-во, т/км 2024 (расчетное)</t>
  </si>
  <si>
    <t>Кол-во, т/км 2025 (расчетное)</t>
  </si>
  <si>
    <t>Итого сумма за 2024</t>
  </si>
  <si>
    <t>Итого сумма за 2025</t>
  </si>
  <si>
    <t>Кол-во рейсов/суток 2024 (расчетное)</t>
  </si>
  <si>
    <t>Кол-во рейсов/суток 2025 (расчетное)</t>
  </si>
  <si>
    <t>Форма 6к Коммерческое предложение</t>
  </si>
  <si>
    <t xml:space="preserve">КОММЕРЧЕСКОЕ ПРЕДЛОЖЕНИЕ </t>
  </si>
  <si>
    <t>Поля, выделенные желтым фоном, заполняются участником закупки в обязательном порядке. ФОРМУЛЫ НЕ ИЗМЕНЯТЬ</t>
  </si>
  <si>
    <t>Лот неделимый по позициям</t>
  </si>
  <si>
    <t>Объемы оказания услуг могут быть изменены с учетом опциона + 100% от общего объема работ (рейсов/ тонно-километров и/или машино/часов) транспортных средств.
Опцион в сторону уменьшения: - 50% от общего объема работ (рейсов/ тонно-километров и/или машино/часов).
Под опционом понимается право Заказчика в одностороннем порядке изменить объём оказания услуг без изменения остальных условий.</t>
  </si>
  <si>
    <t>Сроки оплаты: на 60 (шестидесятый) календарный день с даты подписания Сторонами Акта приемки Перевозок /универсального передаточного документа</t>
  </si>
  <si>
    <r>
      <t>Номер и наименование лота:</t>
    </r>
    <r>
      <rPr>
        <b/>
        <sz val="12"/>
        <rFont val="Times New Roman"/>
        <family val="1"/>
        <charset val="204"/>
      </rPr>
      <t xml:space="preserve"> ПДО 45-БНГРЭ-2024. Перевозка грузов/пассажиров из п. Коротчаево/Новый Уренгой/Уренгой на объекты ТЛУ, ЛЛУ, СЛУ, ВСЛУ, ИчЛУ, ВПУ и внутриобъектовые перевозки в 2024-2025 гг.</t>
    </r>
  </si>
  <si>
    <t>ФОРМА</t>
  </si>
  <si>
    <t>КАЛЬКУЛЯЦИЯ НА ПЕРЕВОЗКИ   на _____ г.</t>
  </si>
  <si>
    <t>в период c _____ по _____, оказываемые для _____</t>
  </si>
  <si>
    <t xml:space="preserve">Расчет стоимости перевозки грузов из расчета 1 тонны ТМЦ на 1 километр пробега </t>
  </si>
  <si>
    <t>I</t>
  </si>
  <si>
    <t>Общая информация</t>
  </si>
  <si>
    <t>1</t>
  </si>
  <si>
    <t>Категория транспортного средства</t>
  </si>
  <si>
    <t>Грузовой</t>
  </si>
  <si>
    <t>2</t>
  </si>
  <si>
    <t>Базовая модель, марка, модификация автомобиля</t>
  </si>
  <si>
    <t>3</t>
  </si>
  <si>
    <t>Период действия договора "с"</t>
  </si>
  <si>
    <t>4</t>
  </si>
  <si>
    <t>Период действия договора "по"</t>
  </si>
  <si>
    <t>5</t>
  </si>
  <si>
    <t>Период оказания услуг</t>
  </si>
  <si>
    <t>6</t>
  </si>
  <si>
    <t>Наименование подрядчика</t>
  </si>
  <si>
    <t>II</t>
  </si>
  <si>
    <t>Исходные данные</t>
  </si>
  <si>
    <t>Наименование</t>
  </si>
  <si>
    <t>БЕИ</t>
  </si>
  <si>
    <t>Кол-во</t>
  </si>
  <si>
    <t>Наименование ТС</t>
  </si>
  <si>
    <t>шт.</t>
  </si>
  <si>
    <t>Грузоподъемность АТС</t>
  </si>
  <si>
    <t>тн</t>
  </si>
  <si>
    <t>Режим работы</t>
  </si>
  <si>
    <t>час</t>
  </si>
  <si>
    <t>Ср. техническая скорость</t>
  </si>
  <si>
    <t>км/час</t>
  </si>
  <si>
    <t>Расстояние транспортировки</t>
  </si>
  <si>
    <t xml:space="preserve">км </t>
  </si>
  <si>
    <t>Количество часов на погрузку</t>
  </si>
  <si>
    <t>7</t>
  </si>
  <si>
    <t>Количество часов на разгрузку</t>
  </si>
  <si>
    <t>8</t>
  </si>
  <si>
    <t xml:space="preserve">Количество часов на один рейс </t>
  </si>
  <si>
    <t>9</t>
  </si>
  <si>
    <t>Количество рейсов в месяц</t>
  </si>
  <si>
    <t>III</t>
  </si>
  <si>
    <t>Расчет по статьям затрат</t>
  </si>
  <si>
    <t>Наименование статей затрат</t>
  </si>
  <si>
    <t>Ед,изм</t>
  </si>
  <si>
    <t>Нормативы</t>
  </si>
  <si>
    <t>Сумма, руб.</t>
  </si>
  <si>
    <t>Основная и дополнительная зарплата с начислениями (водитель)</t>
  </si>
  <si>
    <t>1.1</t>
  </si>
  <si>
    <t xml:space="preserve">Заработная плата </t>
  </si>
  <si>
    <t>руб.</t>
  </si>
  <si>
    <t>1.2</t>
  </si>
  <si>
    <t xml:space="preserve">Районный коэффициент  </t>
  </si>
  <si>
    <t>%</t>
  </si>
  <si>
    <t>1.3</t>
  </si>
  <si>
    <t xml:space="preserve">Северная надбавка         </t>
  </si>
  <si>
    <t>1.4</t>
  </si>
  <si>
    <t>Итого :</t>
  </si>
  <si>
    <t>1.5</t>
  </si>
  <si>
    <t>Резерв на оплату отпусков</t>
  </si>
  <si>
    <t>1.6</t>
  </si>
  <si>
    <t>Резерв на вознаграждение</t>
  </si>
  <si>
    <t>1.7</t>
  </si>
  <si>
    <t>Прочие выплаты</t>
  </si>
  <si>
    <t>1.8</t>
  </si>
  <si>
    <t>Итого ФЗП :</t>
  </si>
  <si>
    <t>1.9</t>
  </si>
  <si>
    <t xml:space="preserve">Начисления на соц.страх. </t>
  </si>
  <si>
    <t>1.10</t>
  </si>
  <si>
    <t>Итого по статье 1.:</t>
  </si>
  <si>
    <t>1.11</t>
  </si>
  <si>
    <t>Затраты на 1 рейс</t>
  </si>
  <si>
    <t>Топливо</t>
  </si>
  <si>
    <t>Наименование топлива</t>
  </si>
  <si>
    <t>Д/т</t>
  </si>
  <si>
    <t>2.1</t>
  </si>
  <si>
    <t>Общий пробег в месяц</t>
  </si>
  <si>
    <t>км</t>
  </si>
  <si>
    <t>2.2</t>
  </si>
  <si>
    <t>Пробег за рейс</t>
  </si>
  <si>
    <t>2.3</t>
  </si>
  <si>
    <t>Линейная норма расхода на 100 км пробега</t>
  </si>
  <si>
    <t>л</t>
  </si>
  <si>
    <t>2.4</t>
  </si>
  <si>
    <t>Коэффициент зимней надбавки (при годовом контрактовании может использоваться среднегодовое значение)</t>
  </si>
  <si>
    <t>2.5</t>
  </si>
  <si>
    <t>Коэффициент тяжелые дорожные условия</t>
  </si>
  <si>
    <t>2.6</t>
  </si>
  <si>
    <t>Холостой ход в  зимнее время года</t>
  </si>
  <si>
    <t>норма расхода топлива для седельного тягача составляет:</t>
  </si>
  <si>
    <t>2.7</t>
  </si>
  <si>
    <t>Расход ГСМ на 1 час холостого хода</t>
  </si>
  <si>
    <t>Hsan = Hs + Hg x Gпр, л/100 км</t>
  </si>
  <si>
    <t>2.8</t>
  </si>
  <si>
    <t>Расход литров на холостой ход</t>
  </si>
  <si>
    <t>Hs - базовый расход топлива седельного тягача, л/100км</t>
  </si>
  <si>
    <t>2.9</t>
  </si>
  <si>
    <t>Расход топлива на пробег и холостой ход</t>
  </si>
  <si>
    <t>Hg - норма расхода топлива на дополнительную массу прицепа или полуприцепа  составляет Hg = 1,3 л/100 т-км</t>
  </si>
  <si>
    <t>2.10</t>
  </si>
  <si>
    <t>Норма расхода топлива на час работы верхнего оборудования</t>
  </si>
  <si>
    <t>Gпр - масса снаряженного прицепа, т.</t>
  </si>
  <si>
    <t>2.11</t>
  </si>
  <si>
    <t>Qн = 0,01 x [Hsan x S + Hw х (S1 x G)]</t>
  </si>
  <si>
    <t>2.12</t>
  </si>
  <si>
    <t>Машино-дни в работе в месяц</t>
  </si>
  <si>
    <t>дней</t>
  </si>
  <si>
    <t>S - общий пробег (среднесуточный пробег), км</t>
  </si>
  <si>
    <t>2.13</t>
  </si>
  <si>
    <t>Время в наряде</t>
  </si>
  <si>
    <t>Hw - норма расхода топлива на перевозку полезного груза составляет Hw = 1,3 л/100 т-км</t>
  </si>
  <si>
    <t>2.14</t>
  </si>
  <si>
    <t>КИВО</t>
  </si>
  <si>
    <t>S1 -  пробег автомобиля с грузом, км</t>
  </si>
  <si>
    <t>2.15</t>
  </si>
  <si>
    <t>Время работы верхнего оборудования</t>
  </si>
  <si>
    <t>G - максимальная масса перевозимого груза, прицеп в раздвинутом состоянии, т.</t>
  </si>
  <si>
    <t>2.16</t>
  </si>
  <si>
    <t>Расход топлива на работу верхнего оборудования, л</t>
  </si>
  <si>
    <t>2.17</t>
  </si>
  <si>
    <t>Общий расход, л</t>
  </si>
  <si>
    <t>2.18</t>
  </si>
  <si>
    <t>Цена топлива за 1 л</t>
  </si>
  <si>
    <t>2.19</t>
  </si>
  <si>
    <t>Всего затрат</t>
  </si>
  <si>
    <t>2.20</t>
  </si>
  <si>
    <t>2.21</t>
  </si>
  <si>
    <t>Смазочные эксплуатационные материалы на пробег</t>
  </si>
  <si>
    <t xml:space="preserve">           Моторное масло :</t>
  </si>
  <si>
    <t>2.21.1</t>
  </si>
  <si>
    <t>Норма расхода на 100 л топлива</t>
  </si>
  <si>
    <t>2.21.2</t>
  </si>
  <si>
    <t>Всего расход</t>
  </si>
  <si>
    <t>2.21.3</t>
  </si>
  <si>
    <t>Цена за 1 л</t>
  </si>
  <si>
    <t>2.21.4</t>
  </si>
  <si>
    <t>Стоимость всего :</t>
  </si>
  <si>
    <t xml:space="preserve">           Масло специальное :</t>
  </si>
  <si>
    <t>2.21.5</t>
  </si>
  <si>
    <t>2.21.6</t>
  </si>
  <si>
    <t>2.21.7</t>
  </si>
  <si>
    <t>2.21.8</t>
  </si>
  <si>
    <t xml:space="preserve">          Масло трансмиссионное :</t>
  </si>
  <si>
    <t>2.21.9</t>
  </si>
  <si>
    <t>2.21.10</t>
  </si>
  <si>
    <t>2.21.11</t>
  </si>
  <si>
    <t>2.21.12</t>
  </si>
  <si>
    <t xml:space="preserve">         Консистентная смазка :</t>
  </si>
  <si>
    <t>2.21.13</t>
  </si>
  <si>
    <t>2.21.14</t>
  </si>
  <si>
    <t>2.21.15</t>
  </si>
  <si>
    <t>2.21.16</t>
  </si>
  <si>
    <t>2.22</t>
  </si>
  <si>
    <t>Смазочные эксплуатационные материалы на работу верхнего оборудования</t>
  </si>
  <si>
    <t>2.22.1</t>
  </si>
  <si>
    <t>2.22.2</t>
  </si>
  <si>
    <t>2.22.3</t>
  </si>
  <si>
    <t>2.22.4</t>
  </si>
  <si>
    <t>2.22.5</t>
  </si>
  <si>
    <t>2.22.6</t>
  </si>
  <si>
    <t>2.22.7</t>
  </si>
  <si>
    <t>2.22.8</t>
  </si>
  <si>
    <t>2.22.9</t>
  </si>
  <si>
    <t>2.22.10</t>
  </si>
  <si>
    <t>2.22.11</t>
  </si>
  <si>
    <t>2.22.12</t>
  </si>
  <si>
    <t>2.22.13</t>
  </si>
  <si>
    <t>2.22.14</t>
  </si>
  <si>
    <t>2.22.15</t>
  </si>
  <si>
    <t>2.22.16</t>
  </si>
  <si>
    <t>2.22.17</t>
  </si>
  <si>
    <t>Всего затрат по статье 2 за рейс</t>
  </si>
  <si>
    <t>3.</t>
  </si>
  <si>
    <t xml:space="preserve">Эксплуатационный ремонт и техническое обслуживание </t>
  </si>
  <si>
    <t>Заработная плата слесаря-ремонтника на пробег</t>
  </si>
  <si>
    <t>3.1</t>
  </si>
  <si>
    <t>Заработная плата</t>
  </si>
  <si>
    <t>3.2</t>
  </si>
  <si>
    <t xml:space="preserve">Районный коэффициент            </t>
  </si>
  <si>
    <t>3.3</t>
  </si>
  <si>
    <t xml:space="preserve">Северная надбавка                  </t>
  </si>
  <si>
    <t>3.4</t>
  </si>
  <si>
    <t>3.5</t>
  </si>
  <si>
    <t>3.6</t>
  </si>
  <si>
    <t>3.7</t>
  </si>
  <si>
    <t>3.8</t>
  </si>
  <si>
    <t>3.9</t>
  </si>
  <si>
    <t xml:space="preserve">Начисления на соц.страх                </t>
  </si>
  <si>
    <t>3.10</t>
  </si>
  <si>
    <t>Всего :</t>
  </si>
  <si>
    <t>3.11</t>
  </si>
  <si>
    <t>Трудоёмкость</t>
  </si>
  <si>
    <t>3.12</t>
  </si>
  <si>
    <t>Зарплата с учётом трудоёмкости</t>
  </si>
  <si>
    <t>Зарплата слесаря-ремонтника верхнего оборудования</t>
  </si>
  <si>
    <t>3.13</t>
  </si>
  <si>
    <t>3.14</t>
  </si>
  <si>
    <t>3.15</t>
  </si>
  <si>
    <t>3.16</t>
  </si>
  <si>
    <t>3.17</t>
  </si>
  <si>
    <t>3.18</t>
  </si>
  <si>
    <t>3.19</t>
  </si>
  <si>
    <t>3.20</t>
  </si>
  <si>
    <t>3.21</t>
  </si>
  <si>
    <t>3.22</t>
  </si>
  <si>
    <t>3.23</t>
  </si>
  <si>
    <t>3.24</t>
  </si>
  <si>
    <t>Заработная плата с учётом трудоёмкости</t>
  </si>
  <si>
    <t>3.25</t>
  </si>
  <si>
    <t>Износ и ремонт шин</t>
  </si>
  <si>
    <t>периодичность замены шин</t>
  </si>
  <si>
    <t>кол-во замен а/ш в месяц</t>
  </si>
  <si>
    <t>кол-во колес</t>
  </si>
  <si>
    <t>стоимость 1 колеса</t>
  </si>
  <si>
    <t>3.26</t>
  </si>
  <si>
    <t>Отчисления на восстановление АКБ</t>
  </si>
  <si>
    <t>кол-во АКБ</t>
  </si>
  <si>
    <t>стоимость 1 АКБ</t>
  </si>
  <si>
    <t>кол-во замен АКБ в месяц</t>
  </si>
  <si>
    <t>3.27</t>
  </si>
  <si>
    <t>Запчасти и материалы на ТО и ТР на пробег</t>
  </si>
  <si>
    <t>3.28</t>
  </si>
  <si>
    <t>Запчасти и материалы на ТО и ТР верхнее оборудование</t>
  </si>
  <si>
    <t>3.29</t>
  </si>
  <si>
    <t>Затраты на КР на пробег</t>
  </si>
  <si>
    <t>норма до КР</t>
  </si>
  <si>
    <t>км.</t>
  </si>
  <si>
    <t>кол-во КР</t>
  </si>
  <si>
    <t>затраты на КР</t>
  </si>
  <si>
    <t>руб./шт.</t>
  </si>
  <si>
    <t>3.30</t>
  </si>
  <si>
    <t>Затраты на КР на верхнее оборудование</t>
  </si>
  <si>
    <t>нормативная  наработка до капитального ремонта</t>
  </si>
  <si>
    <t>мота-час</t>
  </si>
  <si>
    <t>кол-во КР верхнего оборудования</t>
  </si>
  <si>
    <t>затраты на КР верхнего оборудования</t>
  </si>
  <si>
    <t>3.31</t>
  </si>
  <si>
    <t>Прочие затраты</t>
  </si>
  <si>
    <t>3.32</t>
  </si>
  <si>
    <t>Итого затрат по статье 3 за рейс</t>
  </si>
  <si>
    <t>4.</t>
  </si>
  <si>
    <t>Амортизация за рейс</t>
  </si>
  <si>
    <t>4.1</t>
  </si>
  <si>
    <t>Возраст транспортного средства</t>
  </si>
  <si>
    <t>год/лет</t>
  </si>
  <si>
    <t>4.2</t>
  </si>
  <si>
    <t>Класс амортизации</t>
  </si>
  <si>
    <t>4.3</t>
  </si>
  <si>
    <t>СПИ</t>
  </si>
  <si>
    <t>мес.</t>
  </si>
  <si>
    <t>4.4</t>
  </si>
  <si>
    <t>Балансовая стоимость</t>
  </si>
  <si>
    <t>5.</t>
  </si>
  <si>
    <t>Прочие</t>
  </si>
  <si>
    <t>5.1.</t>
  </si>
  <si>
    <t>Транспортный налог за рейс</t>
  </si>
  <si>
    <t>Лошадиные силы</t>
  </si>
  <si>
    <t>л/с</t>
  </si>
  <si>
    <t>Налоговая ставка в год</t>
  </si>
  <si>
    <t xml:space="preserve">Стоимость </t>
  </si>
  <si>
    <t>5.2.</t>
  </si>
  <si>
    <t xml:space="preserve">Страхование автогражданской ответственности за рейс            </t>
  </si>
  <si>
    <t>Стоимость в месяц</t>
  </si>
  <si>
    <t>5.3.</t>
  </si>
  <si>
    <t>Прочие расходы за рейс</t>
  </si>
  <si>
    <t>6.</t>
  </si>
  <si>
    <t>Итого прямых затрат за рейс</t>
  </si>
  <si>
    <t>7.</t>
  </si>
  <si>
    <t>Накладные расходы за рейс (содержание АУП, Общепроизводственные расходы)</t>
  </si>
  <si>
    <t>8.</t>
  </si>
  <si>
    <t>Рентабельность за рейс</t>
  </si>
  <si>
    <t>Итого расходов за рейс</t>
  </si>
  <si>
    <t>9.</t>
  </si>
  <si>
    <t xml:space="preserve">Планово-расчетная цена за 1 тн*км, руб. с грузом
</t>
  </si>
  <si>
    <t>10.</t>
  </si>
  <si>
    <t>Дополнительные затраты на оформление опасных грузов, проезда по мостам, переправам, сопровождение ДПС и т.д.</t>
  </si>
  <si>
    <t>11.</t>
  </si>
  <si>
    <t xml:space="preserve">Всего с учетом дополнительных расходов за 1 тн*км, руб. с грузом
</t>
  </si>
  <si>
    <t xml:space="preserve"> в данные ячейки вносится исходная информация  </t>
  </si>
  <si>
    <t>Форма 6.1к Калькуляция на перевозки</t>
  </si>
  <si>
    <t>___________________________________</t>
  </si>
  <si>
    <t>                                  (подпись, М.П.)</t>
  </si>
  <si>
    <t>____________________________________</t>
  </si>
  <si>
    <t>           (фамилия, имя, отчество подписавшего, должность)</t>
  </si>
  <si>
    <t>Простой на объекте работ по причине закрытия зимних автомобильных дорог и в связи с этим отсутствие возможности выезда с объектов работ на автодороги общего пользования для демобилизации техники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</si>
</sst>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\ _₽_-;\-* #,##0.00\ _₽_-;_-* &quot;-&quot;??\ _₽_-;_-@_-"/>
    <numFmt numFmtId="164" formatCode="_-* #,##0.00_р_._-;\-* #,##0.00_р_._-;_-* &quot;-&quot;??_р_._-;_-@_-"/>
    <numFmt numFmtId="165" formatCode="#,##0.0"/>
    <numFmt numFmtId="166" formatCode="#,##0.00\ _₽"/>
    <numFmt numFmtId="167" formatCode="#,##0_ ;\-#,##0\ "/>
    <numFmt numFmtId="168" formatCode="#,##0.000"/>
    <numFmt numFmtId="169" formatCode="#,##0.00000"/>
    <numFmt numFmtId="170" formatCode="#,##0.000000000"/>
  </numFmts>
  <fonts count="35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0"/>
      <name val="Arial"/>
      <family val="2"/>
      <charset val="204"/>
    </font>
    <font>
      <b/>
      <sz val="13"/>
      <name val="Times New Roman"/>
      <family val="1"/>
      <charset val="204"/>
    </font>
    <font>
      <sz val="13"/>
      <name val="Times New Roman"/>
      <family val="1"/>
      <charset val="204"/>
    </font>
    <font>
      <sz val="10"/>
      <name val="Helv"/>
      <charset val="204"/>
    </font>
    <font>
      <sz val="12"/>
      <name val="Arial Cyr"/>
    </font>
    <font>
      <b/>
      <sz val="10"/>
      <name val="Times New Roman"/>
      <family val="1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sz val="10"/>
      <name val="Times New Roman"/>
      <family val="1"/>
      <charset val="204"/>
    </font>
    <font>
      <sz val="10"/>
      <name val="Arial Cyr"/>
      <family val="2"/>
      <charset val="204"/>
    </font>
    <font>
      <sz val="12"/>
      <color rgb="FF0070C0"/>
      <name val="Times New Roman"/>
      <family val="1"/>
      <charset val="204"/>
    </font>
    <font>
      <b/>
      <sz val="12"/>
      <color theme="1"/>
      <name val="Calibri"/>
      <family val="2"/>
      <charset val="204"/>
      <scheme val="minor"/>
    </font>
    <font>
      <b/>
      <u/>
      <sz val="12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Tahoma"/>
      <family val="2"/>
      <charset val="204"/>
    </font>
    <font>
      <b/>
      <sz val="12"/>
      <color theme="1"/>
      <name val="Tahoma"/>
      <family val="2"/>
      <charset val="204"/>
    </font>
    <font>
      <b/>
      <sz val="9"/>
      <color theme="1"/>
      <name val="Cambria"/>
      <family val="2"/>
      <charset val="204"/>
      <scheme val="major"/>
    </font>
    <font>
      <b/>
      <sz val="12"/>
      <name val="Arial Cyr"/>
      <charset val="204"/>
    </font>
    <font>
      <sz val="12"/>
      <color rgb="FFFF0000"/>
      <name val="Times New Roman"/>
      <family val="1"/>
      <charset val="204"/>
    </font>
    <font>
      <sz val="10"/>
      <color rgb="FFFF0000"/>
      <name val="Arial Cyr"/>
      <charset val="204"/>
    </font>
    <font>
      <b/>
      <sz val="14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i/>
      <sz val="12"/>
      <name val="Times New Roman"/>
      <family val="1"/>
      <charset val="204"/>
    </font>
    <font>
      <sz val="10"/>
      <color theme="0"/>
      <name val="Arial Cyr"/>
      <charset val="204"/>
    </font>
    <font>
      <sz val="9"/>
      <color indexed="8"/>
      <name val="Tahoma"/>
      <family val="2"/>
      <charset val="204"/>
    </font>
    <font>
      <b/>
      <sz val="1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vertAlign val="superscript"/>
      <sz val="11"/>
      <name val="Times New Roman"/>
      <family val="1"/>
      <charset val="204"/>
    </font>
  </fonts>
  <fills count="9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14999847407452621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22"/>
      </top>
      <bottom/>
      <diagonal/>
    </border>
    <border>
      <left/>
      <right/>
      <top/>
      <bottom style="thin">
        <color indexed="2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4">
    <xf numFmtId="0" fontId="0" fillId="0" borderId="0"/>
    <xf numFmtId="164" fontId="3" fillId="0" borderId="0" applyFont="0" applyFill="0" applyBorder="0" applyAlignment="0" applyProtection="0"/>
    <xf numFmtId="0" fontId="4" fillId="0" borderId="0"/>
    <xf numFmtId="0" fontId="4" fillId="0" borderId="0"/>
    <xf numFmtId="0" fontId="7" fillId="0" borderId="0"/>
    <xf numFmtId="1" fontId="8" fillId="2" borderId="0"/>
    <xf numFmtId="0" fontId="10" fillId="0" borderId="0"/>
    <xf numFmtId="167" fontId="10" fillId="0" borderId="0" applyFont="0" applyFill="0" applyBorder="0" applyAlignment="0" applyProtection="0"/>
    <xf numFmtId="0" fontId="13" fillId="0" borderId="0"/>
    <xf numFmtId="0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0" fillId="0" borderId="0"/>
    <xf numFmtId="0" fontId="10" fillId="0" borderId="0"/>
  </cellStyleXfs>
  <cellXfs count="187">
    <xf numFmtId="0" fontId="0" fillId="0" borderId="0" xfId="0"/>
    <xf numFmtId="0" fontId="6" fillId="0" borderId="0" xfId="3" applyFont="1" applyFill="1" applyAlignment="1">
      <alignment wrapText="1"/>
    </xf>
    <xf numFmtId="0" fontId="5" fillId="0" borderId="0" xfId="3" applyFont="1" applyFill="1" applyAlignment="1">
      <alignment wrapText="1"/>
    </xf>
    <xf numFmtId="0" fontId="2" fillId="0" borderId="1" xfId="3" applyFont="1" applyFill="1" applyBorder="1" applyAlignment="1">
      <alignment horizontal="center" vertical="center" wrapText="1"/>
    </xf>
    <xf numFmtId="0" fontId="2" fillId="0" borderId="1" xfId="4" applyNumberFormat="1" applyFont="1" applyFill="1" applyBorder="1" applyAlignment="1" applyProtection="1">
      <alignment horizontal="center" vertical="center" wrapText="1"/>
      <protection locked="0"/>
    </xf>
    <xf numFmtId="0" fontId="1" fillId="0" borderId="1" xfId="4" applyNumberFormat="1" applyFont="1" applyFill="1" applyBorder="1" applyAlignment="1" applyProtection="1">
      <alignment horizontal="center" vertical="center" wrapText="1"/>
      <protection locked="0"/>
    </xf>
    <xf numFmtId="0" fontId="9" fillId="0" borderId="0" xfId="0" applyFont="1" applyFill="1" applyBorder="1" applyAlignment="1"/>
    <xf numFmtId="0" fontId="9" fillId="0" borderId="0" xfId="0" applyFont="1" applyFill="1" applyBorder="1" applyAlignment="1">
      <alignment horizontal="center"/>
    </xf>
    <xf numFmtId="165" fontId="1" fillId="0" borderId="1" xfId="4" applyNumberFormat="1" applyFont="1" applyFill="1" applyBorder="1" applyAlignment="1" applyProtection="1">
      <alignment horizontal="center" vertical="center" wrapText="1"/>
      <protection locked="0"/>
    </xf>
    <xf numFmtId="0" fontId="2" fillId="0" borderId="1" xfId="3" applyFont="1" applyFill="1" applyBorder="1" applyAlignment="1">
      <alignment horizontal="center" wrapText="1"/>
    </xf>
    <xf numFmtId="0" fontId="2" fillId="0" borderId="1" xfId="3" applyFont="1" applyFill="1" applyBorder="1" applyAlignment="1">
      <alignment wrapText="1"/>
    </xf>
    <xf numFmtId="0" fontId="14" fillId="0" borderId="1" xfId="3" applyFont="1" applyFill="1" applyBorder="1" applyAlignment="1">
      <alignment horizontal="right" wrapText="1"/>
    </xf>
    <xf numFmtId="3" fontId="2" fillId="0" borderId="1" xfId="3" applyNumberFormat="1" applyFont="1" applyFill="1" applyBorder="1" applyAlignment="1">
      <alignment horizontal="center" wrapText="1"/>
    </xf>
    <xf numFmtId="166" fontId="2" fillId="0" borderId="1" xfId="3" applyNumberFormat="1" applyFont="1" applyFill="1" applyBorder="1" applyAlignment="1">
      <alignment horizontal="left" vertical="center" wrapText="1"/>
    </xf>
    <xf numFmtId="0" fontId="1" fillId="0" borderId="0" xfId="3" applyFont="1" applyFill="1" applyAlignment="1">
      <alignment wrapText="1"/>
    </xf>
    <xf numFmtId="0" fontId="12" fillId="0" borderId="0" xfId="0" applyFont="1" applyFill="1" applyAlignment="1"/>
    <xf numFmtId="0" fontId="11" fillId="0" borderId="0" xfId="6" applyNumberFormat="1" applyFont="1" applyFill="1" applyAlignment="1" applyProtection="1">
      <alignment horizontal="right"/>
      <protection hidden="1"/>
    </xf>
    <xf numFmtId="167" fontId="11" fillId="0" borderId="0" xfId="7" applyNumberFormat="1" applyFont="1" applyFill="1" applyAlignment="1" applyProtection="1">
      <alignment horizontal="center" vertical="center" wrapText="1"/>
      <protection hidden="1"/>
    </xf>
    <xf numFmtId="0" fontId="11" fillId="0" borderId="0" xfId="6" applyFont="1" applyFill="1" applyAlignment="1" applyProtection="1">
      <alignment vertical="center"/>
      <protection locked="0" hidden="1"/>
    </xf>
    <xf numFmtId="167" fontId="11" fillId="0" borderId="0" xfId="7" applyNumberFormat="1" applyFont="1" applyFill="1" applyAlignment="1" applyProtection="1">
      <alignment horizontal="center" vertical="center"/>
      <protection hidden="1"/>
    </xf>
    <xf numFmtId="0" fontId="11" fillId="0" borderId="0" xfId="6" applyFont="1" applyFill="1" applyProtection="1">
      <protection hidden="1"/>
    </xf>
    <xf numFmtId="0" fontId="1" fillId="0" borderId="0" xfId="3" applyFont="1" applyFill="1" applyAlignment="1">
      <alignment horizontal="center" wrapText="1"/>
    </xf>
    <xf numFmtId="0" fontId="1" fillId="0" borderId="1" xfId="0" applyFont="1" applyFill="1" applyBorder="1" applyAlignment="1">
      <alignment horizontal="center" vertical="center" wrapText="1"/>
    </xf>
    <xf numFmtId="49" fontId="1" fillId="0" borderId="1" xfId="4" applyNumberFormat="1" applyFont="1" applyFill="1" applyBorder="1" applyAlignment="1" applyProtection="1">
      <alignment horizontal="center" vertical="center" wrapText="1"/>
      <protection locked="0"/>
    </xf>
    <xf numFmtId="3" fontId="1" fillId="0" borderId="1" xfId="4" applyNumberFormat="1" applyFont="1" applyFill="1" applyBorder="1" applyAlignment="1" applyProtection="1">
      <alignment horizontal="center" vertical="center" wrapText="1"/>
      <protection locked="0"/>
    </xf>
    <xf numFmtId="165" fontId="1" fillId="0" borderId="1" xfId="5" applyNumberFormat="1" applyFont="1" applyFill="1" applyBorder="1" applyAlignment="1">
      <alignment horizontal="center" vertical="center"/>
    </xf>
    <xf numFmtId="3" fontId="1" fillId="0" borderId="1" xfId="3" applyNumberFormat="1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0" fillId="0" borderId="0" xfId="0" applyFill="1"/>
    <xf numFmtId="166" fontId="1" fillId="3" borderId="1" xfId="3" applyNumberFormat="1" applyFont="1" applyFill="1" applyBorder="1" applyAlignment="1">
      <alignment horizontal="center" vertical="center" wrapText="1"/>
    </xf>
    <xf numFmtId="0" fontId="1" fillId="0" borderId="0" xfId="0" applyFont="1" applyFill="1"/>
    <xf numFmtId="3" fontId="1" fillId="0" borderId="0" xfId="0" applyNumberFormat="1" applyFont="1" applyFill="1"/>
    <xf numFmtId="0" fontId="16" fillId="0" borderId="0" xfId="0" applyFont="1" applyFill="1" applyAlignment="1">
      <alignment vertical="top"/>
    </xf>
    <xf numFmtId="0" fontId="1" fillId="0" borderId="0" xfId="0" applyFont="1" applyFill="1" applyAlignment="1">
      <alignment wrapText="1"/>
    </xf>
    <xf numFmtId="4" fontId="1" fillId="0" borderId="0" xfId="0" applyNumberFormat="1" applyFont="1" applyFill="1"/>
    <xf numFmtId="0" fontId="1" fillId="0" borderId="0" xfId="0" applyFont="1" applyFill="1" applyAlignment="1">
      <alignment horizontal="center" vertical="center"/>
    </xf>
    <xf numFmtId="0" fontId="1" fillId="0" borderId="0" xfId="8" applyFont="1" applyFill="1" applyAlignment="1">
      <alignment horizontal="left"/>
    </xf>
    <xf numFmtId="166" fontId="18" fillId="0" borderId="0" xfId="3" applyNumberFormat="1" applyFont="1" applyFill="1" applyBorder="1" applyAlignment="1">
      <alignment horizontal="center" vertical="center" wrapText="1"/>
    </xf>
    <xf numFmtId="0" fontId="18" fillId="0" borderId="0" xfId="0" applyFont="1" applyFill="1" applyBorder="1" applyAlignment="1">
      <alignment horizontal="center" vertical="center" wrapText="1"/>
    </xf>
    <xf numFmtId="4" fontId="1" fillId="0" borderId="0" xfId="0" applyNumberFormat="1" applyFont="1" applyFill="1" applyAlignment="1">
      <alignment horizontal="center"/>
    </xf>
    <xf numFmtId="0" fontId="15" fillId="0" borderId="0" xfId="0" applyFont="1" applyFill="1" applyAlignment="1">
      <alignment horizontal="center" vertical="center" wrapText="1"/>
    </xf>
    <xf numFmtId="0" fontId="17" fillId="0" borderId="0" xfId="0" applyFont="1" applyFill="1" applyAlignment="1">
      <alignment horizontal="left" vertical="center" wrapText="1"/>
    </xf>
    <xf numFmtId="0" fontId="17" fillId="0" borderId="0" xfId="0" applyFont="1" applyFill="1" applyAlignment="1">
      <alignment horizontal="left" vertical="center"/>
    </xf>
    <xf numFmtId="0" fontId="1" fillId="0" borderId="2" xfId="0" applyFont="1" applyFill="1" applyBorder="1" applyAlignment="1">
      <alignment horizontal="center" vertical="center" wrapText="1"/>
    </xf>
    <xf numFmtId="0" fontId="1" fillId="0" borderId="0" xfId="6" applyFont="1" applyFill="1" applyAlignment="1" applyProtection="1">
      <alignment vertical="center"/>
      <protection locked="0" hidden="1"/>
    </xf>
    <xf numFmtId="167" fontId="1" fillId="0" borderId="0" xfId="7" applyNumberFormat="1" applyFont="1" applyFill="1" applyAlignment="1" applyProtection="1">
      <alignment horizontal="center" vertical="center"/>
      <protection hidden="1"/>
    </xf>
    <xf numFmtId="167" fontId="1" fillId="0" borderId="0" xfId="7" applyNumberFormat="1" applyFont="1" applyFill="1" applyAlignment="1" applyProtection="1">
      <alignment horizontal="center" vertical="center" wrapText="1"/>
      <protection hidden="1"/>
    </xf>
    <xf numFmtId="0" fontId="1" fillId="0" borderId="0" xfId="6" applyFont="1" applyFill="1" applyProtection="1">
      <protection hidden="1"/>
    </xf>
    <xf numFmtId="0" fontId="11" fillId="0" borderId="0" xfId="0" applyFont="1" applyFill="1" applyAlignment="1">
      <alignment horizontal="right"/>
    </xf>
    <xf numFmtId="0" fontId="10" fillId="0" borderId="0" xfId="6" applyAlignment="1">
      <alignment horizontal="center" vertical="center" wrapText="1"/>
    </xf>
    <xf numFmtId="0" fontId="10" fillId="0" borderId="0" xfId="6" applyAlignment="1">
      <alignment horizontal="left" vertical="center" wrapText="1"/>
    </xf>
    <xf numFmtId="0" fontId="10" fillId="0" borderId="0" xfId="6"/>
    <xf numFmtId="0" fontId="21" fillId="0" borderId="0" xfId="0" applyNumberFormat="1" applyFont="1" applyAlignment="1" applyProtection="1">
      <alignment horizontal="center" vertical="center"/>
    </xf>
    <xf numFmtId="0" fontId="22" fillId="0" borderId="5" xfId="0" applyNumberFormat="1" applyFont="1" applyFill="1" applyBorder="1" applyAlignment="1" applyProtection="1">
      <alignment horizontal="left" vertical="center" indent="1"/>
    </xf>
    <xf numFmtId="0" fontId="21" fillId="0" borderId="0" xfId="0" applyNumberFormat="1" applyFont="1" applyAlignment="1" applyProtection="1">
      <alignment horizontal="left" vertical="center"/>
    </xf>
    <xf numFmtId="0" fontId="21" fillId="0" borderId="0" xfId="0" applyNumberFormat="1" applyFont="1" applyAlignment="1"/>
    <xf numFmtId="0" fontId="21" fillId="0" borderId="5" xfId="0" applyNumberFormat="1" applyFont="1" applyFill="1" applyBorder="1" applyAlignment="1" applyProtection="1">
      <alignment vertical="top"/>
    </xf>
    <xf numFmtId="0" fontId="21" fillId="4" borderId="0" xfId="0" applyNumberFormat="1" applyFont="1" applyFill="1" applyAlignment="1" applyProtection="1">
      <alignment horizontal="right" vertical="top"/>
    </xf>
    <xf numFmtId="0" fontId="21" fillId="4" borderId="0" xfId="0" applyNumberFormat="1" applyFont="1" applyFill="1" applyAlignment="1" applyProtection="1">
      <alignment horizontal="center" vertical="top"/>
    </xf>
    <xf numFmtId="0" fontId="23" fillId="4" borderId="0" xfId="0" applyNumberFormat="1" applyFont="1" applyFill="1" applyAlignment="1" applyProtection="1">
      <alignment horizontal="right" vertical="top"/>
    </xf>
    <xf numFmtId="0" fontId="22" fillId="0" borderId="6" xfId="0" applyNumberFormat="1" applyFont="1" applyFill="1" applyBorder="1" applyAlignment="1" applyProtection="1">
      <alignment horizontal="left" vertical="center" indent="1"/>
    </xf>
    <xf numFmtId="0" fontId="21" fillId="0" borderId="6" xfId="0" applyNumberFormat="1" applyFont="1" applyFill="1" applyBorder="1" applyAlignment="1" applyProtection="1">
      <alignment vertical="top"/>
    </xf>
    <xf numFmtId="49" fontId="5" fillId="5" borderId="1" xfId="13" applyNumberFormat="1" applyFont="1" applyFill="1" applyBorder="1" applyAlignment="1">
      <alignment horizontal="center" vertical="center"/>
    </xf>
    <xf numFmtId="0" fontId="24" fillId="0" borderId="0" xfId="6" applyFont="1"/>
    <xf numFmtId="49" fontId="6" fillId="5" borderId="1" xfId="13" applyNumberFormat="1" applyFont="1" applyFill="1" applyBorder="1" applyAlignment="1">
      <alignment horizontal="center" vertical="center"/>
    </xf>
    <xf numFmtId="49" fontId="6" fillId="5" borderId="1" xfId="13" applyNumberFormat="1" applyFont="1" applyFill="1" applyBorder="1" applyAlignment="1">
      <alignment horizontal="left" vertical="center"/>
    </xf>
    <xf numFmtId="49" fontId="6" fillId="5" borderId="7" xfId="13" applyNumberFormat="1" applyFont="1" applyFill="1" applyBorder="1" applyAlignment="1">
      <alignment horizontal="center" vertical="center"/>
    </xf>
    <xf numFmtId="49" fontId="5" fillId="5" borderId="7" xfId="13" applyNumberFormat="1" applyFont="1" applyFill="1" applyBorder="1" applyAlignment="1">
      <alignment horizontal="center" vertical="center"/>
    </xf>
    <xf numFmtId="49" fontId="5" fillId="5" borderId="7" xfId="13" applyNumberFormat="1" applyFont="1" applyFill="1" applyBorder="1" applyAlignment="1">
      <alignment vertical="center"/>
    </xf>
    <xf numFmtId="49" fontId="2" fillId="0" borderId="1" xfId="13" applyNumberFormat="1" applyFont="1" applyFill="1" applyBorder="1" applyAlignment="1">
      <alignment horizontal="center" vertical="center"/>
    </xf>
    <xf numFmtId="49" fontId="1" fillId="0" borderId="1" xfId="13" applyNumberFormat="1" applyFont="1" applyBorder="1" applyAlignment="1">
      <alignment horizontal="center" vertical="center"/>
    </xf>
    <xf numFmtId="49" fontId="25" fillId="0" borderId="1" xfId="13" applyNumberFormat="1" applyFont="1" applyBorder="1" applyAlignment="1">
      <alignment vertical="center" wrapText="1"/>
    </xf>
    <xf numFmtId="4" fontId="1" fillId="6" borderId="1" xfId="13" applyNumberFormat="1" applyFont="1" applyFill="1" applyBorder="1" applyAlignment="1">
      <alignment horizontal="center" vertical="center"/>
    </xf>
    <xf numFmtId="49" fontId="1" fillId="0" borderId="1" xfId="13" applyNumberFormat="1" applyFont="1" applyBorder="1" applyAlignment="1">
      <alignment vertical="center"/>
    </xf>
    <xf numFmtId="4" fontId="1" fillId="7" borderId="1" xfId="13" applyNumberFormat="1" applyFont="1" applyFill="1" applyBorder="1" applyAlignment="1">
      <alignment horizontal="center" vertical="center"/>
    </xf>
    <xf numFmtId="4" fontId="1" fillId="0" borderId="1" xfId="13" applyNumberFormat="1" applyFont="1" applyFill="1" applyBorder="1" applyAlignment="1">
      <alignment horizontal="center" vertical="center"/>
    </xf>
    <xf numFmtId="0" fontId="26" fillId="0" borderId="0" xfId="6" applyFont="1"/>
    <xf numFmtId="3" fontId="1" fillId="0" borderId="1" xfId="13" applyNumberFormat="1" applyFont="1" applyFill="1" applyBorder="1" applyAlignment="1">
      <alignment horizontal="center" vertical="center"/>
    </xf>
    <xf numFmtId="49" fontId="5" fillId="5" borderId="8" xfId="13" applyNumberFormat="1" applyFont="1" applyFill="1" applyBorder="1" applyAlignment="1">
      <alignment vertical="center"/>
    </xf>
    <xf numFmtId="49" fontId="27" fillId="5" borderId="1" xfId="13" applyNumberFormat="1" applyFont="1" applyFill="1" applyBorder="1" applyAlignment="1">
      <alignment horizontal="center" vertical="center"/>
    </xf>
    <xf numFmtId="0" fontId="27" fillId="5" borderId="1" xfId="13" applyFont="1" applyFill="1" applyBorder="1" applyAlignment="1">
      <alignment horizontal="center" vertical="center"/>
    </xf>
    <xf numFmtId="0" fontId="27" fillId="5" borderId="10" xfId="13" applyFont="1" applyFill="1" applyBorder="1" applyAlignment="1">
      <alignment horizontal="center" vertical="center"/>
    </xf>
    <xf numFmtId="4" fontId="27" fillId="5" borderId="10" xfId="13" applyNumberFormat="1" applyFont="1" applyFill="1" applyBorder="1" applyAlignment="1">
      <alignment horizontal="center" vertical="center"/>
    </xf>
    <xf numFmtId="4" fontId="27" fillId="5" borderId="1" xfId="13" applyNumberFormat="1" applyFont="1" applyFill="1" applyBorder="1" applyAlignment="1">
      <alignment horizontal="center" vertical="center"/>
    </xf>
    <xf numFmtId="1" fontId="27" fillId="5" borderId="1" xfId="13" applyNumberFormat="1" applyFont="1" applyFill="1" applyBorder="1" applyAlignment="1">
      <alignment horizontal="center" vertical="center"/>
    </xf>
    <xf numFmtId="1" fontId="27" fillId="5" borderId="10" xfId="13" applyNumberFormat="1" applyFont="1" applyFill="1" applyBorder="1" applyAlignment="1">
      <alignment horizontal="center" vertical="center"/>
    </xf>
    <xf numFmtId="1" fontId="2" fillId="5" borderId="10" xfId="13" applyNumberFormat="1" applyFont="1" applyFill="1" applyBorder="1" applyAlignment="1">
      <alignment horizontal="center" vertical="center"/>
    </xf>
    <xf numFmtId="1" fontId="2" fillId="5" borderId="1" xfId="13" applyNumberFormat="1" applyFont="1" applyFill="1" applyBorder="1" applyAlignment="1">
      <alignment horizontal="center" vertical="center"/>
    </xf>
    <xf numFmtId="49" fontId="2" fillId="8" borderId="1" xfId="13" applyNumberFormat="1" applyFont="1" applyFill="1" applyBorder="1" applyAlignment="1">
      <alignment horizontal="center"/>
    </xf>
    <xf numFmtId="0" fontId="2" fillId="8" borderId="1" xfId="13" applyFont="1" applyFill="1" applyBorder="1" applyAlignment="1">
      <alignment vertical="center" wrapText="1"/>
    </xf>
    <xf numFmtId="0" fontId="2" fillId="8" borderId="1" xfId="13" applyFont="1" applyFill="1" applyBorder="1" applyAlignment="1">
      <alignment horizontal="center" vertical="center" wrapText="1"/>
    </xf>
    <xf numFmtId="4" fontId="1" fillId="8" borderId="1" xfId="13" applyNumberFormat="1" applyFont="1" applyFill="1" applyBorder="1"/>
    <xf numFmtId="49" fontId="1" fillId="0" borderId="1" xfId="13" applyNumberFormat="1" applyFont="1" applyBorder="1" applyAlignment="1">
      <alignment horizontal="center"/>
    </xf>
    <xf numFmtId="0" fontId="1" fillId="0" borderId="1" xfId="13" applyFont="1" applyBorder="1"/>
    <xf numFmtId="0" fontId="1" fillId="0" borderId="1" xfId="13" applyFont="1" applyBorder="1" applyAlignment="1">
      <alignment horizontal="center"/>
    </xf>
    <xf numFmtId="4" fontId="1" fillId="0" borderId="1" xfId="13" applyNumberFormat="1" applyFont="1" applyFill="1" applyBorder="1"/>
    <xf numFmtId="4" fontId="1" fillId="6" borderId="1" xfId="13" applyNumberFormat="1" applyFont="1" applyFill="1" applyBorder="1"/>
    <xf numFmtId="9" fontId="1" fillId="6" borderId="1" xfId="11" applyFont="1" applyFill="1" applyBorder="1"/>
    <xf numFmtId="168" fontId="1" fillId="0" borderId="1" xfId="13" applyNumberFormat="1" applyFont="1" applyFill="1" applyBorder="1"/>
    <xf numFmtId="4" fontId="1" fillId="0" borderId="1" xfId="13" applyNumberFormat="1" applyFont="1" applyFill="1" applyBorder="1" applyAlignment="1">
      <alignment horizontal="right"/>
    </xf>
    <xf numFmtId="9" fontId="1" fillId="6" borderId="1" xfId="11" applyFont="1" applyFill="1" applyBorder="1" applyAlignment="1">
      <alignment horizontal="right"/>
    </xf>
    <xf numFmtId="0" fontId="2" fillId="0" borderId="1" xfId="13" applyFont="1" applyBorder="1" applyAlignment="1">
      <alignment vertical="center" wrapText="1"/>
    </xf>
    <xf numFmtId="4" fontId="2" fillId="0" borderId="1" xfId="13" applyNumberFormat="1" applyFont="1" applyFill="1" applyBorder="1"/>
    <xf numFmtId="0" fontId="1" fillId="0" borderId="1" xfId="13" applyFont="1" applyBorder="1" applyAlignment="1">
      <alignment vertical="center" wrapText="1"/>
    </xf>
    <xf numFmtId="0" fontId="1" fillId="0" borderId="1" xfId="13" applyFont="1" applyBorder="1" applyAlignment="1">
      <alignment horizontal="center" vertical="center" wrapText="1"/>
    </xf>
    <xf numFmtId="4" fontId="1" fillId="0" borderId="1" xfId="13" applyNumberFormat="1" applyFont="1" applyFill="1" applyBorder="1" applyAlignment="1">
      <alignment horizontal="center"/>
    </xf>
    <xf numFmtId="49" fontId="1" fillId="0" borderId="1" xfId="13" applyNumberFormat="1" applyFont="1" applyFill="1" applyBorder="1" applyAlignment="1">
      <alignment horizontal="center"/>
    </xf>
    <xf numFmtId="0" fontId="1" fillId="0" borderId="1" xfId="13" applyFont="1" applyFill="1" applyBorder="1" applyAlignment="1">
      <alignment vertical="center" wrapText="1"/>
    </xf>
    <xf numFmtId="0" fontId="1" fillId="0" borderId="1" xfId="13" applyFont="1" applyFill="1" applyBorder="1" applyAlignment="1">
      <alignment horizontal="center" vertical="center" wrapText="1"/>
    </xf>
    <xf numFmtId="3" fontId="1" fillId="0" borderId="1" xfId="13" applyNumberFormat="1" applyFont="1" applyFill="1" applyBorder="1"/>
    <xf numFmtId="9" fontId="1" fillId="0" borderId="1" xfId="11" applyFont="1" applyFill="1" applyBorder="1"/>
    <xf numFmtId="0" fontId="0" fillId="0" borderId="0" xfId="0" applyFont="1" applyAlignment="1">
      <alignment wrapText="1"/>
    </xf>
    <xf numFmtId="0" fontId="0" fillId="0" borderId="0" xfId="0" applyFont="1"/>
    <xf numFmtId="0" fontId="28" fillId="0" borderId="9" xfId="0" applyFont="1" applyBorder="1" applyAlignment="1">
      <alignment wrapText="1"/>
    </xf>
    <xf numFmtId="0" fontId="28" fillId="0" borderId="1" xfId="0" applyFont="1" applyBorder="1" applyAlignment="1">
      <alignment horizontal="center" vertical="center"/>
    </xf>
    <xf numFmtId="0" fontId="0" fillId="0" borderId="9" xfId="0" applyFont="1" applyBorder="1" applyAlignment="1">
      <alignment vertical="center" wrapText="1"/>
    </xf>
    <xf numFmtId="2" fontId="28" fillId="6" borderId="1" xfId="0" applyNumberFormat="1" applyFont="1" applyFill="1" applyBorder="1" applyAlignment="1">
      <alignment horizontal="center" vertical="center"/>
    </xf>
    <xf numFmtId="0" fontId="28" fillId="6" borderId="1" xfId="0" applyFont="1" applyFill="1" applyBorder="1" applyAlignment="1">
      <alignment horizontal="center" vertical="center"/>
    </xf>
    <xf numFmtId="0" fontId="1" fillId="0" borderId="1" xfId="13" applyFont="1" applyFill="1" applyBorder="1" applyAlignment="1">
      <alignment horizontal="left" vertical="center" wrapText="1"/>
    </xf>
    <xf numFmtId="0" fontId="28" fillId="0" borderId="9" xfId="0" applyFont="1" applyBorder="1" applyAlignment="1">
      <alignment vertical="center" wrapText="1"/>
    </xf>
    <xf numFmtId="2" fontId="28" fillId="0" borderId="1" xfId="0" applyNumberFormat="1" applyFont="1" applyBorder="1" applyAlignment="1">
      <alignment horizontal="center" vertical="center"/>
    </xf>
    <xf numFmtId="3" fontId="28" fillId="0" borderId="1" xfId="0" applyNumberFormat="1" applyFont="1" applyBorder="1" applyAlignment="1">
      <alignment horizontal="center" vertical="center"/>
    </xf>
    <xf numFmtId="4" fontId="28" fillId="0" borderId="1" xfId="0" applyNumberFormat="1" applyFont="1" applyFill="1" applyBorder="1" applyAlignment="1">
      <alignment horizontal="center" vertical="center"/>
    </xf>
    <xf numFmtId="49" fontId="2" fillId="0" borderId="1" xfId="13" applyNumberFormat="1" applyFont="1" applyBorder="1" applyAlignment="1">
      <alignment horizontal="center"/>
    </xf>
    <xf numFmtId="0" fontId="2" fillId="0" borderId="1" xfId="13" applyFont="1" applyBorder="1" applyAlignment="1">
      <alignment horizontal="center" vertical="center" wrapText="1"/>
    </xf>
    <xf numFmtId="0" fontId="29" fillId="0" borderId="1" xfId="13" applyFont="1" applyBorder="1" applyAlignment="1">
      <alignment vertical="center" wrapText="1"/>
    </xf>
    <xf numFmtId="0" fontId="29" fillId="0" borderId="1" xfId="13" applyFont="1" applyBorder="1" applyAlignment="1">
      <alignment horizontal="center" vertical="center" wrapText="1"/>
    </xf>
    <xf numFmtId="168" fontId="1" fillId="6" borderId="1" xfId="13" applyNumberFormat="1" applyFont="1" applyFill="1" applyBorder="1"/>
    <xf numFmtId="169" fontId="1" fillId="6" borderId="1" xfId="13" applyNumberFormat="1" applyFont="1" applyFill="1" applyBorder="1"/>
    <xf numFmtId="168" fontId="1" fillId="6" borderId="1" xfId="13" applyNumberFormat="1" applyFont="1" applyFill="1" applyBorder="1" applyAlignment="1">
      <alignment horizontal="right"/>
    </xf>
    <xf numFmtId="4" fontId="2" fillId="8" borderId="1" xfId="13" applyNumberFormat="1" applyFont="1" applyFill="1" applyBorder="1"/>
    <xf numFmtId="49" fontId="1" fillId="8" borderId="1" xfId="13" applyNumberFormat="1" applyFont="1" applyFill="1" applyBorder="1" applyAlignment="1">
      <alignment horizontal="center"/>
    </xf>
    <xf numFmtId="0" fontId="1" fillId="8" borderId="1" xfId="13" applyFont="1" applyFill="1" applyBorder="1" applyAlignment="1">
      <alignment vertical="center" wrapText="1"/>
    </xf>
    <xf numFmtId="0" fontId="1" fillId="8" borderId="1" xfId="13" applyFont="1" applyFill="1" applyBorder="1" applyAlignment="1">
      <alignment horizontal="center" vertical="center" wrapText="1"/>
    </xf>
    <xf numFmtId="4" fontId="2" fillId="6" borderId="1" xfId="6" applyNumberFormat="1" applyFont="1" applyFill="1" applyBorder="1" applyAlignment="1">
      <alignment horizontal="right"/>
    </xf>
    <xf numFmtId="0" fontId="2" fillId="8" borderId="1" xfId="13" applyFont="1" applyFill="1" applyBorder="1" applyAlignment="1">
      <alignment horizontal="left" vertical="top" wrapText="1"/>
    </xf>
    <xf numFmtId="0" fontId="10" fillId="3" borderId="0" xfId="6" applyFill="1" applyAlignment="1">
      <alignment wrapText="1"/>
    </xf>
    <xf numFmtId="43" fontId="2" fillId="8" borderId="1" xfId="10" applyFont="1" applyFill="1" applyBorder="1"/>
    <xf numFmtId="43" fontId="26" fillId="0" borderId="0" xfId="6" applyNumberFormat="1" applyFont="1"/>
    <xf numFmtId="0" fontId="30" fillId="0" borderId="0" xfId="6" applyFont="1"/>
    <xf numFmtId="170" fontId="10" fillId="0" borderId="0" xfId="6" applyNumberFormat="1"/>
    <xf numFmtId="0" fontId="31" fillId="0" borderId="0" xfId="0" applyNumberFormat="1" applyFont="1" applyAlignment="1"/>
    <xf numFmtId="0" fontId="32" fillId="0" borderId="0" xfId="0" applyFont="1" applyAlignment="1">
      <alignment horizontal="left"/>
    </xf>
    <xf numFmtId="0" fontId="32" fillId="0" borderId="0" xfId="0" applyFont="1" applyAlignment="1">
      <alignment horizontal="center"/>
    </xf>
    <xf numFmtId="0" fontId="33" fillId="0" borderId="0" xfId="0" applyFont="1" applyAlignment="1"/>
    <xf numFmtId="0" fontId="11" fillId="0" borderId="0" xfId="0" applyFont="1" applyAlignment="1">
      <alignment horizontal="center"/>
    </xf>
    <xf numFmtId="0" fontId="11" fillId="0" borderId="0" xfId="0" applyFont="1" applyAlignment="1"/>
    <xf numFmtId="0" fontId="12" fillId="0" borderId="0" xfId="0" applyFont="1"/>
    <xf numFmtId="0" fontId="2" fillId="0" borderId="0" xfId="0" applyFont="1" applyFill="1"/>
    <xf numFmtId="0" fontId="20" fillId="0" borderId="0" xfId="0" applyFont="1"/>
    <xf numFmtId="0" fontId="32" fillId="0" borderId="0" xfId="6" applyFont="1" applyAlignment="1" applyProtection="1">
      <alignment vertical="center"/>
      <protection locked="0" hidden="1"/>
    </xf>
    <xf numFmtId="0" fontId="34" fillId="0" borderId="0" xfId="6" applyFont="1" applyAlignment="1" applyProtection="1">
      <alignment vertical="center"/>
      <protection locked="0" hidden="1"/>
    </xf>
    <xf numFmtId="166" fontId="1" fillId="0" borderId="1" xfId="3" applyNumberFormat="1" applyFont="1" applyFill="1" applyBorder="1" applyAlignment="1">
      <alignment horizontal="right" vertical="center" wrapText="1"/>
    </xf>
    <xf numFmtId="166" fontId="2" fillId="0" borderId="1" xfId="3" applyNumberFormat="1" applyFont="1" applyFill="1" applyBorder="1" applyAlignment="1">
      <alignment horizontal="right" vertical="center" wrapText="1"/>
    </xf>
    <xf numFmtId="0" fontId="1" fillId="0" borderId="0" xfId="0" applyFont="1" applyFill="1" applyAlignment="1">
      <alignment horizontal="left" vertical="center" wrapText="1"/>
    </xf>
    <xf numFmtId="0" fontId="17" fillId="0" borderId="0" xfId="0" applyFont="1" applyFill="1" applyAlignment="1">
      <alignment horizontal="left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0" fillId="0" borderId="3" xfId="0" applyFill="1" applyBorder="1" applyAlignment="1">
      <alignment horizontal="center" vertical="center" wrapText="1"/>
    </xf>
    <xf numFmtId="0" fontId="1" fillId="0" borderId="0" xfId="0" applyFont="1" applyFill="1" applyAlignment="1">
      <alignment horizontal="left" vertical="center"/>
    </xf>
    <xf numFmtId="0" fontId="17" fillId="0" borderId="0" xfId="0" applyFont="1" applyFill="1" applyAlignment="1">
      <alignment horizontal="left" vertical="center"/>
    </xf>
    <xf numFmtId="0" fontId="0" fillId="0" borderId="4" xfId="0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167" fontId="2" fillId="0" borderId="0" xfId="7" applyNumberFormat="1" applyFont="1" applyFill="1" applyAlignment="1" applyProtection="1">
      <alignment horizontal="center" vertical="center" wrapText="1"/>
      <protection hidden="1"/>
    </xf>
    <xf numFmtId="0" fontId="15" fillId="0" borderId="0" xfId="0" applyFont="1" applyFill="1" applyAlignment="1">
      <alignment horizontal="center" vertical="center" wrapText="1"/>
    </xf>
    <xf numFmtId="0" fontId="1" fillId="3" borderId="0" xfId="0" applyFont="1" applyFill="1" applyAlignment="1">
      <alignment horizontal="left"/>
    </xf>
    <xf numFmtId="0" fontId="1" fillId="0" borderId="0" xfId="6" applyFont="1" applyAlignment="1" applyProtection="1">
      <alignment horizontal="left" vertical="center" wrapText="1"/>
      <protection hidden="1"/>
    </xf>
    <xf numFmtId="4" fontId="1" fillId="0" borderId="7" xfId="13" applyNumberFormat="1" applyFont="1" applyFill="1" applyBorder="1" applyAlignment="1">
      <alignment horizontal="center" vertical="center"/>
    </xf>
    <xf numFmtId="4" fontId="1" fillId="0" borderId="9" xfId="13" applyNumberFormat="1" applyFont="1" applyFill="1" applyBorder="1" applyAlignment="1">
      <alignment horizontal="center" vertical="center"/>
    </xf>
    <xf numFmtId="0" fontId="26" fillId="0" borderId="0" xfId="6" applyFont="1" applyAlignment="1">
      <alignment horizontal="center" wrapText="1"/>
    </xf>
    <xf numFmtId="49" fontId="6" fillId="7" borderId="7" xfId="13" applyNumberFormat="1" applyFont="1" applyFill="1" applyBorder="1" applyAlignment="1">
      <alignment horizontal="center" vertical="center"/>
    </xf>
    <xf numFmtId="49" fontId="6" fillId="7" borderId="8" xfId="13" applyNumberFormat="1" applyFont="1" applyFill="1" applyBorder="1" applyAlignment="1">
      <alignment horizontal="center" vertical="center"/>
    </xf>
    <xf numFmtId="49" fontId="6" fillId="7" borderId="9" xfId="13" applyNumberFormat="1" applyFont="1" applyFill="1" applyBorder="1" applyAlignment="1">
      <alignment horizontal="center" vertical="center"/>
    </xf>
    <xf numFmtId="49" fontId="6" fillId="6" borderId="7" xfId="13" applyNumberFormat="1" applyFont="1" applyFill="1" applyBorder="1" applyAlignment="1">
      <alignment horizontal="center" vertical="center"/>
    </xf>
    <xf numFmtId="49" fontId="6" fillId="6" borderId="8" xfId="13" applyNumberFormat="1" applyFont="1" applyFill="1" applyBorder="1" applyAlignment="1">
      <alignment horizontal="center" vertical="center"/>
    </xf>
    <xf numFmtId="49" fontId="6" fillId="6" borderId="9" xfId="13" applyNumberFormat="1" applyFont="1" applyFill="1" applyBorder="1" applyAlignment="1">
      <alignment horizontal="center" vertical="center"/>
    </xf>
    <xf numFmtId="49" fontId="5" fillId="5" borderId="1" xfId="13" applyNumberFormat="1" applyFont="1" applyFill="1" applyBorder="1" applyAlignment="1">
      <alignment horizontal="center" vertical="center"/>
    </xf>
    <xf numFmtId="49" fontId="2" fillId="0" borderId="7" xfId="13" applyNumberFormat="1" applyFont="1" applyFill="1" applyBorder="1" applyAlignment="1">
      <alignment horizontal="center" vertical="center"/>
    </xf>
    <xf numFmtId="49" fontId="2" fillId="0" borderId="9" xfId="13" applyNumberFormat="1" applyFont="1" applyFill="1" applyBorder="1" applyAlignment="1">
      <alignment horizontal="center" vertical="center"/>
    </xf>
    <xf numFmtId="49" fontId="6" fillId="6" borderId="7" xfId="13" applyNumberFormat="1" applyFont="1" applyFill="1" applyBorder="1" applyAlignment="1">
      <alignment horizontal="center" vertical="center" wrapText="1"/>
    </xf>
    <xf numFmtId="49" fontId="6" fillId="6" borderId="8" xfId="13" applyNumberFormat="1" applyFont="1" applyFill="1" applyBorder="1" applyAlignment="1">
      <alignment horizontal="center" vertical="center" wrapText="1"/>
    </xf>
    <xf numFmtId="49" fontId="6" fillId="6" borderId="9" xfId="13" applyNumberFormat="1" applyFont="1" applyFill="1" applyBorder="1" applyAlignment="1">
      <alignment horizontal="center" vertical="center" wrapText="1"/>
    </xf>
    <xf numFmtId="0" fontId="10" fillId="0" borderId="0" xfId="6" applyAlignment="1">
      <alignment horizontal="right" vertical="center" wrapText="1"/>
    </xf>
    <xf numFmtId="0" fontId="0" fillId="0" borderId="0" xfId="0" applyAlignment="1">
      <alignment horizontal="right" wrapText="1"/>
    </xf>
    <xf numFmtId="0" fontId="24" fillId="0" borderId="0" xfId="12" applyFont="1" applyAlignment="1">
      <alignment horizontal="center" wrapText="1"/>
    </xf>
    <xf numFmtId="49" fontId="5" fillId="5" borderId="7" xfId="13" applyNumberFormat="1" applyFont="1" applyFill="1" applyBorder="1" applyAlignment="1">
      <alignment horizontal="left" vertical="center"/>
    </xf>
    <xf numFmtId="49" fontId="5" fillId="5" borderId="8" xfId="13" applyNumberFormat="1" applyFont="1" applyFill="1" applyBorder="1" applyAlignment="1">
      <alignment horizontal="left" vertical="center"/>
    </xf>
  </cellXfs>
  <cellStyles count="14">
    <cellStyle name="Обычный" xfId="0" builtinId="0"/>
    <cellStyle name="Обычный 2" xfId="2" xr:uid="{41C43AF4-C49D-4CDC-B42D-DD8EF0F25D66}"/>
    <cellStyle name="Обычный 2 5" xfId="3" xr:uid="{55D664FB-638A-4672-9B96-D0C62F29771D}"/>
    <cellStyle name="Обычный 2 5 2" xfId="6" xr:uid="{FB485E80-393F-42FC-9A91-213251C2699C}"/>
    <cellStyle name="Обычный_09Прил№5" xfId="12" xr:uid="{F899D99B-4CE2-45EA-8E07-A81EDBAE907B}"/>
    <cellStyle name="Обычный_1кв" xfId="5" xr:uid="{B0069D70-896F-41E4-B992-817B95C2A971}"/>
    <cellStyle name="Обычный_Лот 207.3-6 2007г  сопр систем MWDLWD " xfId="8" xr:uid="{CD2F0D35-3DC5-4B66-ACDE-F35338E9419A}"/>
    <cellStyle name="Обычный_ППУ" xfId="13" xr:uid="{7D7B6A01-1389-4CBC-A6AB-3106D33E7E8C}"/>
    <cellStyle name="Обычный_ЮНГ_Экономика_2008_факт" xfId="4" xr:uid="{1BD34E01-3FEF-453D-8012-D24E07251593}"/>
    <cellStyle name="Процентный" xfId="11" builtinId="5"/>
    <cellStyle name="Финансовый" xfId="10" builtinId="3"/>
    <cellStyle name="Финансовый 10" xfId="7" xr:uid="{D73D0F0D-B7C1-4468-BBD8-F3E7FF3339C0}"/>
    <cellStyle name="Финансовый 10 2" xfId="9" xr:uid="{0487EBA8-1CD0-4E72-BD31-1D26A241680E}"/>
    <cellStyle name="Финансовый 2" xfId="1" xr:uid="{1A51016D-A4D7-45E0-B368-63107CF95893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6.xml"/><Relationship Id="rId13" Type="http://schemas.openxmlformats.org/officeDocument/2006/relationships/externalLink" Target="externalLinks/externalLink11.xml"/><Relationship Id="rId18" Type="http://schemas.openxmlformats.org/officeDocument/2006/relationships/externalLink" Target="externalLinks/externalLink16.xml"/><Relationship Id="rId26" Type="http://schemas.openxmlformats.org/officeDocument/2006/relationships/externalLink" Target="externalLinks/externalLink24.xml"/><Relationship Id="rId3" Type="http://schemas.openxmlformats.org/officeDocument/2006/relationships/externalLink" Target="externalLinks/externalLink1.xml"/><Relationship Id="rId21" Type="http://schemas.openxmlformats.org/officeDocument/2006/relationships/externalLink" Target="externalLinks/externalLink19.xml"/><Relationship Id="rId7" Type="http://schemas.openxmlformats.org/officeDocument/2006/relationships/externalLink" Target="externalLinks/externalLink5.xml"/><Relationship Id="rId12" Type="http://schemas.openxmlformats.org/officeDocument/2006/relationships/externalLink" Target="externalLinks/externalLink10.xml"/><Relationship Id="rId17" Type="http://schemas.openxmlformats.org/officeDocument/2006/relationships/externalLink" Target="externalLinks/externalLink15.xml"/><Relationship Id="rId25" Type="http://schemas.openxmlformats.org/officeDocument/2006/relationships/externalLink" Target="externalLinks/externalLink23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4.xml"/><Relationship Id="rId20" Type="http://schemas.openxmlformats.org/officeDocument/2006/relationships/externalLink" Target="externalLinks/externalLink18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externalLink" Target="externalLinks/externalLink9.xml"/><Relationship Id="rId24" Type="http://schemas.openxmlformats.org/officeDocument/2006/relationships/externalLink" Target="externalLinks/externalLink22.xml"/><Relationship Id="rId5" Type="http://schemas.openxmlformats.org/officeDocument/2006/relationships/externalLink" Target="externalLinks/externalLink3.xml"/><Relationship Id="rId15" Type="http://schemas.openxmlformats.org/officeDocument/2006/relationships/externalLink" Target="externalLinks/externalLink13.xml"/><Relationship Id="rId23" Type="http://schemas.openxmlformats.org/officeDocument/2006/relationships/externalLink" Target="externalLinks/externalLink21.xml"/><Relationship Id="rId28" Type="http://schemas.openxmlformats.org/officeDocument/2006/relationships/theme" Target="theme/theme1.xml"/><Relationship Id="rId10" Type="http://schemas.openxmlformats.org/officeDocument/2006/relationships/externalLink" Target="externalLinks/externalLink8.xml"/><Relationship Id="rId19" Type="http://schemas.openxmlformats.org/officeDocument/2006/relationships/externalLink" Target="externalLinks/externalLink17.xml"/><Relationship Id="rId31" Type="http://schemas.openxmlformats.org/officeDocument/2006/relationships/calcChain" Target="calcChain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4" Type="http://schemas.openxmlformats.org/officeDocument/2006/relationships/externalLink" Target="externalLinks/externalLink12.xml"/><Relationship Id="rId22" Type="http://schemas.openxmlformats.org/officeDocument/2006/relationships/externalLink" Target="externalLinks/externalLink20.xml"/><Relationship Id="rId27" Type="http://schemas.openxmlformats.org/officeDocument/2006/relationships/externalLink" Target="externalLinks/externalLink25.xml"/><Relationship Id="rId30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ql\OBMEN\Documents%20and%20Settings\MospanovAS\Local%20Settings\Temporary%20Internet%20Files\Content.Outlook\7T2K8T8O\Documents%20and%20Settings\plmem.PAT-3\Application%20Data\Opera\Opera\profile\cache4\temporary_download\&#1041;&#1102;&#1076;&#1078;&#1077;&#1090;%202003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Orlov_pi/Desktop/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53-2\&#1086;&#1073;&#1097;&#1072;&#1103;\453-2\D\&#1041;&#1048;&#1047;&#1053;&#1045;&#1057;%20&#1055;&#1051;&#1040;&#1053;&#1067;%20&#1050;%20&#1055;&#1056;&#1040;&#1042;&#1051;&#1045;&#1053;&#1048;&#1070;\&#1057;&#1090;&#1072;&#1074;&#1088;&#1086;&#1087;&#1086;&#1083;&#1100;&#1085;&#1077;&#1092;&#1090;&#1077;&#1075;&#1072;&#1079;%20&#1086;&#1090;%2005.12\&#1088;&#1072;&#1079;&#1076;&#1077;&#1083;%209\%209%202002%20%20%201.12.200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ql\OBMEN\Documents%20and%20Settings\MospanovAS\Local%20Settings\Temporary%20Internet%20Files\Content.Outlook\7T2K8T8O\Documents%20and%20Settings\plmem.PAT-3\Application%20Data\Opera\Opera\profile\cache4\temporary_download\2007\&#1041;&#1102;&#1076;&#1078;&#1077;&#1090;%20&#1082;%2013.01.06\&#1058;&#1069;&#1055;%202005%20&#1087;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ql\OBMEN\Documents%20and%20Settings\MospanovAS\Local%20Settings\Temporary%20Internet%20Files\Content.Outlook\7T2K8T8O\Documents%20and%20Settings\plmem.PAT-3\Application%20Data\Opera\Opera\profile\cache4\temporary_download\&#1041;&#1102;&#1076;&#1078;&#1077;&#1090;%202003\2002_07_&#1054;&#1090;&#1095;&#1077;&#1090;%20&#1055;&#1048;&#1059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44;&#1083;&#1103;%20&#1089;&#1077;&#1073;&#1103;\&#1060;&#1080;&#1083;&#1080;&#1072;&#1083;%202020\&#1058;&#1088;&#1072;&#1085;&#1089;&#1087;&#1086;&#1088;&#1090;&#1085;&#1099;&#1077;%20&#1090;&#1072;&#1088;&#1080;&#1092;&#1099;\&#1076;&#1083;&#1103;%20&#1090;&#1088;&#1091;&#1073;&#1099;\&#1053;&#1052;&#1062;%20&#1059;&#1060;-20-91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стат.пар"/>
      <sheetName val="Additives"/>
      <sheetName val="Ryazan"/>
      <sheetName val="Assumpt"/>
      <sheetName val="Opex personnel (Term facs)"/>
      <sheetName val="Лист1"/>
      <sheetName val="Гр5(о)"/>
      <sheetName val="строительство"/>
      <sheetName val="service costs by site"/>
      <sheetName val="Tier1_Entity_3m2003_Proforma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начало"/>
      <sheetName val="отчет"/>
      <sheetName val="Капитальные затраты"/>
      <sheetName val="ЧНС"/>
      <sheetName val="ЗакупкаЕП"/>
      <sheetName val="Общества"/>
      <sheetName val="ОКАТО"/>
      <sheetName val="ОКЕИ"/>
      <sheetName val="ОКДП"/>
      <sheetName val="ОКВЭД"/>
      <sheetName val="Курсы"/>
      <sheetName val="исходные данные"/>
      <sheetName val="US_GAAP"/>
      <sheetName val="Финплан"/>
      <sheetName val="исх.данные"/>
      <sheetName val="CENTR"/>
      <sheetName val="оператор"/>
      <sheetName val="2.2 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Статистический лист"/>
      <sheetName val="МТР и обо Зак"/>
      <sheetName val="GTM_Welln"/>
      <sheetName val="All_GTM_T1"/>
      <sheetName val="All_GTM_T2"/>
      <sheetName val="КРС"/>
      <sheetName val="DCF Analysis"/>
      <sheetName val="КП (2)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Dictionaries"/>
      <sheetName val="Параметры_i"/>
      <sheetName val="МТР_и_обо_Зак"/>
      <sheetName val="КП_(2)"/>
      <sheetName val="СКО"/>
      <sheetName val="Приложение 2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  <sheetName val="Synergy Template"/>
      <sheetName val="Допущения"/>
      <sheetName val="21"/>
      <sheetName val="103"/>
      <sheetName val="34"/>
      <sheetName val="33"/>
      <sheetName val="Закрепление опор"/>
      <sheetName val="ФЗП"/>
      <sheetName val="ИД"/>
      <sheetName val="Лист гл.+ингибиторы"/>
      <sheetName val="СПП"/>
      <sheetName val="Служебный лист"/>
      <sheetName val="Статистический лист ЦЭПиТР"/>
      <sheetName val="Классификатор ЦЭПиТР"/>
      <sheetName val="01"/>
      <sheetName val="FA_Summary3"/>
      <sheetName val="OLTA_3"/>
      <sheetName val="ST_&amp;_LT_Debt3"/>
      <sheetName val="Opex_personnel_(Term_facs)3"/>
      <sheetName val="стат_пар3"/>
      <sheetName val="Сводная_смета3"/>
      <sheetName val="Разработка_проекта3"/>
      <sheetName val="Пример_расчета3"/>
      <sheetName val="13_13"/>
      <sheetName val="service_costs_by_site3"/>
      <sheetName val="Капитальные_затраты3"/>
      <sheetName val="2_2_3"/>
      <sheetName val="исходные_данные3"/>
      <sheetName val="исх_данные3"/>
      <sheetName val="GIM_MED2"/>
      <sheetName val="GIM_NWE2"/>
      <sheetName val="GIM_Sing2"/>
      <sheetName val="ПДР_ООО_&quot;Юкос_ФБЦ&quot;2"/>
      <sheetName val="Свод_объем1"/>
      <sheetName val="МТР_и_обо_Зак1"/>
      <sheetName val="КП_(2)1"/>
      <sheetName val="Ачинский_НПЗ"/>
      <sheetName val="Амур_ДОН"/>
      <sheetName val="Статистический_лист"/>
      <sheetName val="DCF_Analysis"/>
      <sheetName val="Приложение_2"/>
      <sheetName val="Классификатор_кодов_замечаний"/>
      <sheetName val="Сервис_СО_ТМЦ"/>
      <sheetName val="Synergy_Template"/>
      <sheetName val="Закрепление_опор"/>
      <sheetName val="Лист_гл_+ингибиторы"/>
      <sheetName val="Служебный_лист"/>
      <sheetName val="Статистический_лист_ЦЭПиТР"/>
      <sheetName val="Классификатор_ЦЭПиТР"/>
      <sheetName val="Отдел_ПЭУ"/>
      <sheetName val="ЗК"/>
      <sheetName val="Материал"/>
      <sheetName val="СП_ЗГД"/>
      <sheetName val="Контрагенты"/>
      <sheetName val="Всплывающие комментарии"/>
      <sheetName val="production and spend"/>
      <sheetName val="исх-данные"/>
      <sheetName val="остановл."/>
      <sheetName val="накопит."/>
      <sheetName val="бр хоз"/>
      <sheetName val="план закупок"/>
      <sheetName val="расшифровки"/>
      <sheetName val="90 сч.503 т.р. 9 мес"/>
      <sheetName val="9 мес"/>
      <sheetName val="Служебный лист (2)"/>
      <sheetName val="P_L life"/>
      <sheetName val="P_L fix"/>
      <sheetName val="model entries"/>
      <sheetName val="P_L fix_opt"/>
      <sheetName val="Entry"/>
      <sheetName val="key figures"/>
      <sheetName val="FA_Summary4"/>
      <sheetName val="OLTA_4"/>
      <sheetName val="ST_&amp;_LT_Debt4"/>
      <sheetName val="стат_пар4"/>
      <sheetName val="Opex_personnel_(Term_facs)4"/>
      <sheetName val="service_costs_by_site4"/>
      <sheetName val="Сводная_смета4"/>
      <sheetName val="Разработка_проекта4"/>
      <sheetName val="Пример_расчета4"/>
      <sheetName val="13_14"/>
      <sheetName val="Капитальные_затраты4"/>
      <sheetName val="исх_данные4"/>
      <sheetName val="исходные_данные4"/>
      <sheetName val="2_2_4"/>
      <sheetName val="GIM_MED3"/>
      <sheetName val="GIM_NWE3"/>
      <sheetName val="GIM_Sing3"/>
      <sheetName val="ПДР_ООО_&quot;Юкос_ФБЦ&quot;3"/>
      <sheetName val="Свод_объем2"/>
      <sheetName val="МТР_и_обо_Зак2"/>
      <sheetName val="Статистический_лист1"/>
      <sheetName val="DCF_Analysis1"/>
      <sheetName val="КП_(2)2"/>
      <sheetName val="Ачинский_НПЗ1"/>
      <sheetName val="Амур_ДОН1"/>
      <sheetName val="Приложение_21"/>
      <sheetName val="Сервис_СО_ТМЦ1"/>
      <sheetName val="Классификатор_кодов_замечаний1"/>
      <sheetName val="Synergy_Template1"/>
      <sheetName val="Закрепление_опор1"/>
      <sheetName val="Лист_гл_+ингибиторы1"/>
      <sheetName val="Служебный_лист1"/>
      <sheetName val="Статистический_лист_ЦЭПиТР1"/>
      <sheetName val="Классификатор_ЦЭПиТР1"/>
      <sheetName val="FA_Summary5"/>
      <sheetName val="OLTA_5"/>
      <sheetName val="ST_&amp;_LT_Debt5"/>
      <sheetName val="стат_пар5"/>
      <sheetName val="Opex_personnel_(Term_facs)5"/>
      <sheetName val="service_costs_by_site5"/>
      <sheetName val="Сводная_смета5"/>
      <sheetName val="Разработка_проекта5"/>
      <sheetName val="Пример_расчета5"/>
      <sheetName val="13_15"/>
      <sheetName val="Капитальные_затраты5"/>
      <sheetName val="исх_данные5"/>
      <sheetName val="исходные_данные5"/>
      <sheetName val="2_2_5"/>
      <sheetName val="GIM_MED4"/>
      <sheetName val="GIM_NWE4"/>
      <sheetName val="GIM_Sing4"/>
      <sheetName val="ПДР_ООО_&quot;Юкос_ФБЦ&quot;4"/>
      <sheetName val="Свод_объем3"/>
      <sheetName val="МТР_и_обо_Зак3"/>
      <sheetName val="Статистический_лист2"/>
      <sheetName val="DCF_Analysis2"/>
      <sheetName val="КП_(2)3"/>
      <sheetName val="Ачинский_НПЗ2"/>
      <sheetName val="Амур_ДОН2"/>
      <sheetName val="Приложение_22"/>
      <sheetName val="Сервис_СО_ТМЦ2"/>
      <sheetName val="Классификатор_кодов_замечаний2"/>
      <sheetName val="Synergy_Template2"/>
      <sheetName val="Закрепление_опор2"/>
      <sheetName val="Лист_гл_+ингибиторы2"/>
      <sheetName val="Служебный_лист2"/>
      <sheetName val="Статистический_лист_ЦЭПиТР2"/>
      <sheetName val="Классификатор_ЦЭПиТР2"/>
      <sheetName val="Val GB+NB+Cons (MI)"/>
      <sheetName val="Val Noble Bank"/>
      <sheetName val="Presentation TU"/>
      <sheetName val="Presentation"/>
      <sheetName val="TU Europa - Comp Val"/>
      <sheetName val="Consideration (adj for recurr)"/>
      <sheetName val="Consideration (240907 prices)"/>
      <sheetName val="Val Getin Bank"/>
      <sheetName val="Val TU Europa"/>
      <sheetName val="Val GB+NB+Cons (no MI)"/>
      <sheetName val="Graphs"/>
      <sheetName val="Presentation Getin Bank"/>
      <sheetName val="Presentation Noble Bank"/>
      <sheetName val="СМЕТА проект"/>
      <sheetName val="кредиты"/>
      <sheetName val="FA_Summary6"/>
      <sheetName val="OLTA_6"/>
      <sheetName val="ST_&amp;_LT_Debt6"/>
      <sheetName val="стат_пар6"/>
      <sheetName val="Opex_personnel_(Term_facs)6"/>
      <sheetName val="service_costs_by_site6"/>
      <sheetName val="Сводная_смета6"/>
      <sheetName val="Разработка_проекта6"/>
      <sheetName val="Пример_расчета6"/>
      <sheetName val="13_16"/>
      <sheetName val="Капитальные_затраты6"/>
      <sheetName val="исх_данные6"/>
      <sheetName val="исходные_данные6"/>
      <sheetName val="2_2_6"/>
      <sheetName val="GIM_MED5"/>
      <sheetName val="GIM_NWE5"/>
      <sheetName val="GIM_Sing5"/>
      <sheetName val="ПДР_ООО_&quot;Юкос_ФБЦ&quot;5"/>
      <sheetName val="Свод_объем4"/>
      <sheetName val="МТР_и_обо_Зак4"/>
      <sheetName val="Статистический_лист3"/>
      <sheetName val="DCF_Analysis3"/>
      <sheetName val="КП_(2)4"/>
      <sheetName val="Ачинский_НПЗ3"/>
      <sheetName val="Амур_ДОН3"/>
      <sheetName val="Приложение_23"/>
      <sheetName val="Сервис_СО_ТМЦ3"/>
      <sheetName val="Классификатор_кодов_замечаний3"/>
      <sheetName val="Synergy_Template3"/>
      <sheetName val="Закрепление_опор3"/>
      <sheetName val="Лист_гл_+ингибиторы3"/>
      <sheetName val="Служебный_лист3"/>
      <sheetName val="Статистический_лист_ЦЭПиТР3"/>
      <sheetName val="Классификатор_ЦЭПиТР3"/>
      <sheetName val="Всплывающие_комментарии"/>
      <sheetName val="остановл_"/>
      <sheetName val="накопит_"/>
      <sheetName val="план_закупок"/>
      <sheetName val="production_and_spend"/>
      <sheetName val="бр_хоз"/>
      <sheetName val="90_сч_503_т_р__9_мес"/>
      <sheetName val="9_мес"/>
      <sheetName val="график"/>
      <sheetName val="обновление"/>
      <sheetName val="цена"/>
      <sheetName val="product"/>
      <sheetName val="Суточная"/>
      <sheetName val="Опт "/>
      <sheetName val="ИДН"/>
      <sheetName val="ввод"/>
      <sheetName val="грп"/>
      <sheetName val="бд"/>
      <sheetName val="ППД"/>
      <sheetName val="Исполнение сжато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ekdeb90"/>
      <sheetName val="activityDirections"/>
      <sheetName val="Ресурсная ведомость часть 1"/>
      <sheetName val="Balance Sh+Indices"/>
      <sheetName val="Данные"/>
      <sheetName val="Опции"/>
      <sheetName val="Проект"/>
      <sheetName val="Анализ"/>
      <sheetName val="пятилетка"/>
      <sheetName val="мониторинг"/>
      <sheetName val="Summary"/>
      <sheetName val="форма 9.1 2016"/>
      <sheetName val="XLR_NoRangeSheet"/>
      <sheetName val="04b"/>
      <sheetName val="Datatable"/>
      <sheetName val="Задание параметров"/>
      <sheetName val="Классификатор"/>
      <sheetName val="счет-фактура"/>
      <sheetName val="план поставок общий"/>
      <sheetName val="Форд Фокус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ИТ"/>
      <sheetName val="CVP-GFO"/>
      <sheetName val="HSE"/>
      <sheetName val="маркетинг"/>
      <sheetName val="новый завод"/>
      <sheetName val="свод 2"/>
      <sheetName val="свод 3"/>
      <sheetName val="все"/>
      <sheetName val="sapactivexlhiddensheet"/>
      <sheetName val="Пример расчета"/>
      <sheetName val="{TAX}"/>
      <sheetName val="Обоснование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Lim"/>
      <sheetName val="стат.пар"/>
      <sheetName val="СТН"/>
      <sheetName val="ФОТ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  <sheetName val="ЛЧ"/>
      <sheetName val="заказчик"/>
      <sheetName val="СВОД"/>
      <sheetName val="СтКРС"/>
      <sheetName val="90 сч.503 т.р. 9 мес"/>
      <sheetName val="9 мес"/>
      <sheetName val="свод_23"/>
      <sheetName val="свод_33"/>
      <sheetName val="Пример_расчета3"/>
      <sheetName val="новый_завод3"/>
      <sheetName val="Opex_personnel_(Term_facs)2"/>
      <sheetName val="Капитальные_затраты2"/>
      <sheetName val="13_1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Коэфф1_2"/>
      <sheetName val="Прайс_лист2"/>
      <sheetName val="2_2_2"/>
      <sheetName val="Прибыль_опл2"/>
      <sheetName val="Сводная_смета2"/>
      <sheetName val="стат_пар2"/>
      <sheetName val="Свод_объем1"/>
      <sheetName val="ПДР_ООО_&quot;Юкос_ФБЦ&quot;1"/>
      <sheetName val="Б_Сатка1"/>
      <sheetName val="Приложение_21"/>
      <sheetName val="КП_(2)1"/>
      <sheetName val="СметаСводная_Рыб"/>
      <sheetName val="DD&amp;A_Exist_Base"/>
      <sheetName val="_М_29_П"/>
      <sheetName val="исх-данные"/>
      <sheetName val="параметры"/>
      <sheetName val="Разработка проекта"/>
      <sheetName val="rsoilbal"/>
      <sheetName val="форма тп"/>
      <sheetName val="прогр.2"/>
      <sheetName val="анализ динамики"/>
      <sheetName val="execsummary"/>
      <sheetName val="Finance"/>
      <sheetName val="npip"/>
      <sheetName val="pip"/>
      <sheetName val="новый_завод4"/>
      <sheetName val="свод_24"/>
      <sheetName val="свод_34"/>
      <sheetName val="Пример_расчета4"/>
      <sheetName val="Opex_personnel_(Term_facs)3"/>
      <sheetName val="Капитальные_затраты3"/>
      <sheetName val="13_1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Коэфф1_3"/>
      <sheetName val="Прайс_лист3"/>
      <sheetName val="2_2_3"/>
      <sheetName val="Прибыль_опл3"/>
      <sheetName val="Сводная_смета3"/>
      <sheetName val="стат_пар3"/>
      <sheetName val="Свод_объем2"/>
      <sheetName val="ПДР_ООО_&quot;Юкос_ФБЦ&quot;2"/>
      <sheetName val="Б_Сатка2"/>
      <sheetName val="Приложение_22"/>
      <sheetName val="КП_(2)2"/>
      <sheetName val="СметаСводная_Рыб1"/>
      <sheetName val="DD&amp;A_Exist_Base1"/>
      <sheetName val="_М_29_П1"/>
      <sheetName val="новый_завод5"/>
      <sheetName val="свод_25"/>
      <sheetName val="свод_35"/>
      <sheetName val="Пример_расчета5"/>
      <sheetName val="Opex_personnel_(Term_facs)4"/>
      <sheetName val="Капитальные_затраты4"/>
      <sheetName val="13_1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2_2_4"/>
      <sheetName val="Прибыль_опл4"/>
      <sheetName val="Сводная_смета4"/>
      <sheetName val="стат_пар4"/>
      <sheetName val="Свод_объем3"/>
      <sheetName val="ПДР_ООО_&quot;Юкос_ФБЦ&quot;3"/>
      <sheetName val="Б_Сатка3"/>
      <sheetName val="Приложение_23"/>
      <sheetName val="КП_(2)3"/>
      <sheetName val="СметаСводная_Рыб2"/>
      <sheetName val="DD&amp;A_Exist_Base2"/>
      <sheetName val="_М_29_П2"/>
      <sheetName val="Datatable"/>
      <sheetName val="Assumptions"/>
      <sheetName val="Audited P&amp;L"/>
      <sheetName val="Solvency margin"/>
      <sheetName val="Balance sheet"/>
      <sheetName val="Ratios"/>
      <sheetName val="Valuation"/>
      <sheetName val="Technical reserves"/>
      <sheetName val="BL overview"/>
      <sheetName val="Business lines"/>
      <sheetName val="Page 63"/>
      <sheetName val="# of policies per segment"/>
      <sheetName val="Input Balance sheet"/>
      <sheetName val="Параметры_i"/>
      <sheetName val="Summary"/>
      <sheetName val="новый_завод6"/>
      <sheetName val="свод_26"/>
      <sheetName val="свод_36"/>
      <sheetName val="Пример_расчета6"/>
      <sheetName val="Opex_personnel_(Term_facs)5"/>
      <sheetName val="Капитальные_затраты5"/>
      <sheetName val="13_15"/>
      <sheetName val="Исполнение__освоение_по_закупк5"/>
      <sheetName val="Исполнение_для_Ускова5"/>
      <sheetName val="Выборка_по_отсыпкам5"/>
      <sheetName val="ИП__отсыпки_5"/>
      <sheetName val="ИП__отсыпки_ФОТ_диз_т_5"/>
      <sheetName val="ИП__отсыпки___выборка_5"/>
      <sheetName val="Исполнение_по_оборуд_5"/>
      <sheetName val="Исполнение_по_оборуд___2_5"/>
      <sheetName val="Исполнение_сжато5"/>
      <sheetName val="Форма_для_бурения5"/>
      <sheetName val="Форма_для_КС5"/>
      <sheetName val="Форма_для_ГР5"/>
      <sheetName val="Коэфф1_5"/>
      <sheetName val="Прайс_лист5"/>
      <sheetName val="2_2_5"/>
      <sheetName val="Прибыль_опл5"/>
      <sheetName val="Сводная_смета5"/>
      <sheetName val="стат_пар5"/>
      <sheetName val="Свод_объем4"/>
      <sheetName val="ПДР_ООО_&quot;Юкос_ФБЦ&quot;4"/>
      <sheetName val="Б_Сатка4"/>
      <sheetName val="Приложение_24"/>
      <sheetName val="КП_(2)4"/>
      <sheetName val="СметаСводная_Рыб3"/>
      <sheetName val="DD&amp;A_Exist_Base3"/>
      <sheetName val="_М_29_П3"/>
      <sheetName val="90_сч_503_т_р__9_мес"/>
      <sheetName val="9_мес"/>
      <sheetName val="форма_тп"/>
      <sheetName val="Суточная"/>
      <sheetName val="график"/>
      <sheetName val="счет-фактура"/>
      <sheetName val="остановки"/>
      <sheetName val="запуски"/>
      <sheetName val="Ресурсная ведомость часть 1"/>
      <sheetName val="Справочники"/>
      <sheetName val="целевые"/>
      <sheetName val="Форма_7"/>
      <sheetName val="Опции"/>
      <sheetName val="СметаСводная"/>
      <sheetName val="список прогонов за месяц"/>
      <sheetName val="#ССЫЛКА"/>
      <sheetName val="_x000b__x000c__x000d__x001b__x001c__x0001__x0005__x0006_"/>
      <sheetName val="Акт-Смета"/>
      <sheetName val="ПЭВМ"/>
      <sheetName val="month. exp."/>
      <sheetName val="noi link"/>
      <sheetName val="XLR_NoRangeSheet"/>
      <sheetName val="потенциал"/>
      <sheetName val="свод1"/>
      <sheetName val="s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 refreshError="1"/>
      <sheetData sheetId="316" refreshError="1"/>
      <sheetData sheetId="317"/>
      <sheetData sheetId="318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Links"/>
      <sheetName val="Lead"/>
      <sheetName val="мсн"/>
      <sheetName val="Norm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YUKOS_Model9KV"/>
      <sheetName val="Сводная"/>
      <sheetName val="Calc"/>
      <sheetName val="начало"/>
      <sheetName val="Настр"/>
      <sheetName val="Yearly"/>
      <sheetName val="Yearly_acc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настройки"/>
      <sheetName val="Свод объем"/>
      <sheetName val="ИД"/>
      <sheetName val="стат.пар"/>
      <sheetName val="исх-данные"/>
      <sheetName val="связь КС-2"/>
      <sheetName val="Закрепление опор"/>
      <sheetName val="GIM MED"/>
      <sheetName val="GIM NWE"/>
      <sheetName val="GIM Sing"/>
      <sheetName val="план закупок"/>
      <sheetName val="Datatable"/>
      <sheetName val="К2_ВД_функ"/>
      <sheetName val="К1_контраг"/>
      <sheetName val="План_инв__2006г_3"/>
      <sheetName val="_блок-схема_2006г_3"/>
      <sheetName val="_блок-схема_2006г__(2)3"/>
      <sheetName val="Лист_гл_3"/>
      <sheetName val="Пример_расчета2"/>
      <sheetName val="Сводная_смета2"/>
      <sheetName val="ПДР_ООО_&quot;Юкос_ФБЦ&quot;2"/>
      <sheetName val="Капитальные_затраты2"/>
      <sheetName val="СметаСводная_Рыб1"/>
      <sheetName val="13_11"/>
      <sheetName val="Opex_personnel_(Term_facs)1"/>
      <sheetName val="2_2_1"/>
      <sheetName val="Свод_объем"/>
      <sheetName val="стат_пар"/>
      <sheetName val="связь_КС-2"/>
      <sheetName val="Закрепление_опор"/>
      <sheetName val="GIM_MED"/>
      <sheetName val="GIM_NWE"/>
      <sheetName val="GIM_Sing"/>
      <sheetName val="ДляДиаграмЦПС"/>
      <sheetName val="график"/>
      <sheetName val="Расчет"/>
      <sheetName val="строительство"/>
      <sheetName val="целевые"/>
      <sheetName val="План_инв__2006г_4"/>
      <sheetName val="_блок-схема_2006г_4"/>
      <sheetName val="_блок-схема_2006г__(2)4"/>
      <sheetName val="Лист_гл_4"/>
      <sheetName val="Пример_расчета3"/>
      <sheetName val="Сводная_смета3"/>
      <sheetName val="ПДР_ООО_&quot;Юкос_ФБЦ&quot;3"/>
      <sheetName val="Капитальные_затраты3"/>
      <sheetName val="СметаСводная_Рыб2"/>
      <sheetName val="13_12"/>
      <sheetName val="Opex_personnel_(Term_facs)2"/>
      <sheetName val="2_2_2"/>
      <sheetName val="Свод_объем1"/>
      <sheetName val="стат_пар1"/>
      <sheetName val="связь_КС-21"/>
      <sheetName val="Закрепление_опор1"/>
      <sheetName val="План_инв__2006г_5"/>
      <sheetName val="_блок-схема_2006г_5"/>
      <sheetName val="_блок-схема_2006г__(2)5"/>
      <sheetName val="Лист_гл_5"/>
      <sheetName val="Пример_расчета4"/>
      <sheetName val="Сводная_смета4"/>
      <sheetName val="ПДР_ООО_&quot;Юкос_ФБЦ&quot;4"/>
      <sheetName val="Капитальные_затраты4"/>
      <sheetName val="СметаСводная_Рыб3"/>
      <sheetName val="13_13"/>
      <sheetName val="Opex_personnel_(Term_facs)3"/>
      <sheetName val="2_2_3"/>
      <sheetName val="Свод_объем2"/>
      <sheetName val="стат_пар2"/>
      <sheetName val="связь_КС-22"/>
      <sheetName val="Закрепление_опор2"/>
      <sheetName val="month. exp."/>
      <sheetName val="noi link"/>
      <sheetName val="drivers"/>
      <sheetName val="Co trans"/>
      <sheetName val="PE vs EPS growth"/>
      <sheetName val="Graphs for ppt"/>
      <sheetName val="Banking trading multiples"/>
      <sheetName val="PBV vs RoE"/>
      <sheetName val="ДляПТВО"/>
      <sheetName val="Cashflow"/>
      <sheetName val="ачинский нпз"/>
      <sheetName val="План_инв__2006г_6"/>
      <sheetName val="_блок-схема_2006г_6"/>
      <sheetName val="_блок-схема_2006г__(2)6"/>
      <sheetName val="Лист_гл_6"/>
      <sheetName val="Пример_расчета5"/>
      <sheetName val="Сводная_смета5"/>
      <sheetName val="ПДР_ООО_&quot;Юкос_ФБЦ&quot;5"/>
      <sheetName val="Капитальные_затраты5"/>
      <sheetName val="СметаСводная_Рыб4"/>
      <sheetName val="13_14"/>
      <sheetName val="Opex_personnel_(Term_facs)4"/>
      <sheetName val="2_2_4"/>
      <sheetName val="Свод_объем3"/>
      <sheetName val="стат_пар3"/>
      <sheetName val="связь_КС-23"/>
      <sheetName val="Закрепление_опор3"/>
      <sheetName val="GIM_MED1"/>
      <sheetName val="GIM_NWE1"/>
      <sheetName val="GIM_Sing1"/>
      <sheetName val="план_закупок"/>
      <sheetName val="пятилетка"/>
      <sheetName val="мониторинг"/>
      <sheetName val="анализ динамики"/>
      <sheetName val="домнг"/>
      <sheetName val="Опции"/>
      <sheetName val="Проект"/>
      <sheetName val="Анализ"/>
      <sheetName val="Настройка"/>
      <sheetName val="Справочники (вспомогат. лист)"/>
      <sheetName val="обновление"/>
      <sheetName val="цена"/>
      <sheetName val="product"/>
      <sheetName val="Форма_7"/>
      <sheetName val="Параметры_i"/>
      <sheetName val="июн"/>
      <sheetName val="удельные(проф.)"/>
      <sheetName val=""/>
      <sheetName val="s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 refreshError="1"/>
      <sheetData sheetId="183" refreshError="1"/>
      <sheetData sheetId="184" refreshError="1"/>
      <sheetData sheetId="185" refreshError="1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Journals"/>
      <sheetName val="Анкета Т, В, С"/>
      <sheetName val="Main"/>
      <sheetName val="ID"/>
      <sheetName val="Смета"/>
      <sheetName val="Glossary"/>
      <sheetName val="сл_5"/>
      <sheetName val="сл_6"/>
      <sheetName val="AR Breakdown"/>
      <sheetName val="Тарифное меню 2"/>
      <sheetName val="Справочник организаций"/>
      <sheetName val="Организации"/>
      <sheetName val="Разработка проекта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КПЭ"/>
      <sheetName val="BU Cash fixed costs by type"/>
      <sheetName val="11"/>
      <sheetName val="Сводная"/>
      <sheetName val="1.3"/>
      <sheetName val="все"/>
      <sheetName val="Пример расчета"/>
      <sheetName val="Settings"/>
      <sheetName val="Технический лист"/>
      <sheetName val="DATA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Анкета"/>
      <sheetName val="ФОТ"/>
      <sheetName val="Параметры"/>
      <sheetName val="Технический_лист"/>
      <sheetName val="Норма"/>
      <sheetName val="Control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  <sheetName val="Реестр_форм2"/>
      <sheetName val="Расходы_АУ_по_Смете2"/>
      <sheetName val="Расходы_АУ_по_Мероприятиям2"/>
      <sheetName val="Приобретение_услуг_у_РМ2"/>
      <sheetName val="Приобретение_услуг_у_ЭП2"/>
      <sheetName val="Реализация_сегмента2"/>
      <sheetName val="Доходы_и_расходы_по_финанс_2"/>
      <sheetName val="ПДР_ООО_&quot;Юкос_ФБЦ&quot;2"/>
      <sheetName val="ПДР_ООО&quot;Юкос_Москва&quot;2"/>
      <sheetName val="Доходы_и_расходы_по_инвестиц2"/>
      <sheetName val="Расходы_по_страхованию2"/>
      <sheetName val="Реализация_услуг_Сегменту_РМ2"/>
      <sheetName val="Реализация_услуг_Сегменту_ЭП2"/>
      <sheetName val="Сопоставимость_отчетов_спр_2"/>
      <sheetName val="IndirCash_спр_2"/>
      <sheetName val="ПДР_ООО__Юкос_ФБЦ_2"/>
      <sheetName val="Анкета_Т,_В,_С2"/>
      <sheetName val="Тарифное_меню_22"/>
      <sheetName val="Справочник_организаций2"/>
      <sheetName val="AR_Breakdown2"/>
      <sheetName val="Разработка_проекта2"/>
      <sheetName val="Свод_форм_v112"/>
      <sheetName val="13_12"/>
      <sheetName val="Данные_для_расчёта_сметы2"/>
      <sheetName val="Opex_personnel_(Term_facs)2"/>
      <sheetName val="Приложение_22"/>
      <sheetName val="Свод_объем2"/>
      <sheetName val="Амур_ДОН2"/>
      <sheetName val="Калплан_Кра2"/>
      <sheetName val="BU_Cash_fixed_costs_by_type2"/>
      <sheetName val="1_32"/>
      <sheetName val="Пример_расчета2"/>
      <sheetName val="Технический_лист2"/>
      <sheetName val="Ачинский_НПЗ"/>
      <sheetName val="_М_29_П"/>
      <sheetName val="не_печатать"/>
      <sheetName val="связь_КС-2"/>
      <sheetName val="Исходные данные"/>
      <sheetName val="Приобретение_усл_x0000__x0000__x0000__x0000__﨣_x0000_"/>
      <sheetName val="Закрепление опор"/>
      <sheetName val="Отчет"/>
      <sheetName val="Информация"/>
      <sheetName val="база"/>
      <sheetName val="Реестр_форм3"/>
      <sheetName val="Расходы_АУ_по_Смете3"/>
      <sheetName val="Расходы_АУ_по_Мероприятиям3"/>
      <sheetName val="Приобретение_услуг_у_РМ3"/>
      <sheetName val="Приобретение_услуг_у_ЭП3"/>
      <sheetName val="Реализация_сегмента3"/>
      <sheetName val="Доходы_и_расходы_по_финанс_3"/>
      <sheetName val="ПДР_ООО_&quot;Юкос_ФБЦ&quot;3"/>
      <sheetName val="ПДР_ООО&quot;Юкос_Москва&quot;3"/>
      <sheetName val="Доходы_и_расходы_по_инвестиц3"/>
      <sheetName val="Расходы_по_страхованию3"/>
      <sheetName val="Реализация_услуг_Сегменту_РМ3"/>
      <sheetName val="Реализация_услуг_Сегменту_ЭП3"/>
      <sheetName val="Сопоставимость_отчетов_спр_3"/>
      <sheetName val="IndirCash_спр_3"/>
      <sheetName val="ПДР_ООО__Юкос_ФБЦ_3"/>
      <sheetName val="Анкета_Т,_В,_С3"/>
      <sheetName val="Тарифное_меню_23"/>
      <sheetName val="Справочник_организаций3"/>
      <sheetName val="Свод_форм_v113"/>
      <sheetName val="AR_Breakdown3"/>
      <sheetName val="Разработка_проекта3"/>
      <sheetName val="13_13"/>
      <sheetName val="Данные_для_расчёта_сметы3"/>
      <sheetName val="Opex_personnel_(Term_facs)3"/>
      <sheetName val="Приложение_23"/>
      <sheetName val="Свод_объем3"/>
      <sheetName val="Амур_ДОН3"/>
      <sheetName val="Калплан_Кра3"/>
      <sheetName val="BU_Cash_fixed_costs_by_type3"/>
      <sheetName val="1_33"/>
      <sheetName val="Пример_расчета3"/>
      <sheetName val="Технический_лист3"/>
      <sheetName val="не_печатать1"/>
      <sheetName val="Ачинский_НПЗ1"/>
      <sheetName val="_М_29_П1"/>
      <sheetName val="связь_КС-21"/>
      <sheetName val="Приобретение_усл_﨣"/>
      <sheetName val="Исходные_данные"/>
      <sheetName val="Закрепление_опор"/>
      <sheetName val="Hidden"/>
      <sheetName val="Служебный лист"/>
      <sheetName val="Приобретение_усл"/>
      <sheetName val="ПРОГНОЗ_1"/>
      <sheetName val="Суточная"/>
      <sheetName val="сс"/>
      <sheetName val="ПДР_ООО_&quot;Юкос_ФБЦ&quot;4"/>
      <sheetName val="Реестр_форм4"/>
      <sheetName val="Расходы_АУ_по_Смете4"/>
      <sheetName val="Расходы_АУ_по_Мероприятиям4"/>
      <sheetName val="Приобретение_услуг_у_РМ4"/>
      <sheetName val="Приобретение_услуг_у_ЭП4"/>
      <sheetName val="Реализация_сегмента4"/>
      <sheetName val="Доходы_и_расходы_по_финанс_4"/>
      <sheetName val="ПДР_ООО&quot;Юкос_Москва&quot;4"/>
      <sheetName val="Доходы_и_расходы_по_инвестиц4"/>
      <sheetName val="Расходы_по_страхованию4"/>
      <sheetName val="Реализация_услуг_Сегменту_РМ4"/>
      <sheetName val="Реализация_услуг_Сегменту_ЭП4"/>
      <sheetName val="Сопоставимость_отчетов_спр_4"/>
      <sheetName val="IndirCash_спр_4"/>
      <sheetName val="ПДР_ООО__Юкос_ФБЦ_4"/>
      <sheetName val="Анкета_Т,_В,_С4"/>
      <sheetName val="AR_Breakdown4"/>
      <sheetName val="Тарифное_меню_24"/>
      <sheetName val="Справочник_организаций4"/>
      <sheetName val="Свод_форм_v114"/>
      <sheetName val="Разработка_проекта4"/>
      <sheetName val="13_14"/>
      <sheetName val="Данные_для_расчёта_сметы4"/>
      <sheetName val="Opex_personnel_(Term_facs)4"/>
      <sheetName val="Приложение_24"/>
      <sheetName val="Свод_объем4"/>
      <sheetName val="Амур_ДОН4"/>
      <sheetName val="Калплан_Кра4"/>
      <sheetName val="BU_Cash_fixed_costs_by_type4"/>
      <sheetName val="1_34"/>
      <sheetName val="Пример_расчета4"/>
      <sheetName val="Технический_лист4"/>
      <sheetName val="_М_29_П2"/>
      <sheetName val="не_печатать2"/>
      <sheetName val="Ачинский_НПЗ2"/>
      <sheetName val="связь_КС-22"/>
      <sheetName val="Исходные_данные1"/>
      <sheetName val="Закрепление_опор1"/>
      <sheetName val="ПДР_ООО_&quot;Юкос_ФБЦ&quot;5"/>
      <sheetName val="Реестр_форм5"/>
      <sheetName val="Расходы_АУ_по_Смете5"/>
      <sheetName val="Расходы_АУ_по_Мероприятиям5"/>
      <sheetName val="Приобретение_услуг_у_РМ5"/>
      <sheetName val="Приобретение_услуг_у_ЭП5"/>
      <sheetName val="Реализация_сегмента5"/>
      <sheetName val="Доходы_и_расходы_по_финанс_5"/>
      <sheetName val="ПДР_ООО&quot;Юкос_Москва&quot;5"/>
      <sheetName val="Доходы_и_расходы_по_инвестиц5"/>
      <sheetName val="Расходы_по_страхованию5"/>
      <sheetName val="Реализация_услуг_Сегменту_РМ5"/>
      <sheetName val="Реализация_услуг_Сегменту_ЭП5"/>
      <sheetName val="Сопоставимость_отчетов_спр_5"/>
      <sheetName val="IndirCash_спр_5"/>
      <sheetName val="ПДР_ООО__Юкос_ФБЦ_5"/>
      <sheetName val="Анкета_Т,_В,_С5"/>
      <sheetName val="AR_Breakdown5"/>
      <sheetName val="Тарифное_меню_25"/>
      <sheetName val="Справочник_организаций5"/>
      <sheetName val="Свод_форм_v115"/>
      <sheetName val="Разработка_проекта5"/>
      <sheetName val="13_15"/>
      <sheetName val="Данные_для_расчёта_сметы5"/>
      <sheetName val="Opex_personnel_(Term_facs)5"/>
      <sheetName val="Приложение_25"/>
      <sheetName val="Свод_объем5"/>
      <sheetName val="Амур_ДОН5"/>
      <sheetName val="Калплан_Кра5"/>
      <sheetName val="BU_Cash_fixed_costs_by_type5"/>
      <sheetName val="1_35"/>
      <sheetName val="Пример_расчета5"/>
      <sheetName val="Технический_лист5"/>
      <sheetName val="_М_29_П3"/>
      <sheetName val="не_печатать3"/>
      <sheetName val="Ачинский_НПЗ3"/>
      <sheetName val="связь_КС-23"/>
      <sheetName val="Исходные_данные2"/>
      <sheetName val="Закрепление_опор2"/>
      <sheetName val="Служебный_лист"/>
      <sheetName val="Приобретение_усл????_﨣?"/>
      <sheetName val="Groupings"/>
      <sheetName val="Список"/>
      <sheetName val="Дебиторы"/>
      <sheetName val="#ССЫЛКА"/>
      <sheetName val="исх-данны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 refreshError="1"/>
      <sheetData sheetId="246" refreshError="1"/>
      <sheetData sheetId="247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Nodes"/>
      <sheetName val="Periods"/>
      <sheetName val="ПДР ООО &quot;Юкос ФБЦ&quot;"/>
      <sheetName val="РАСЧЕТ ЧН"/>
      <sheetName val="Sheet1"/>
      <sheetName val="ПиУсвод"/>
      <sheetName val="ЮНГ_план"/>
      <sheetName val="НовУренг"/>
      <sheetName val="график"/>
      <sheetName val="СПТ"/>
      <sheetName val="бурение"/>
      <sheetName val="Main"/>
      <sheetName val="Курсы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Control"/>
      <sheetName val="Анкета"/>
      <sheetName val="System"/>
      <sheetName val="Хар_"/>
      <sheetName val="С1_"/>
      <sheetName val="XLR_NoRangeSheet"/>
      <sheetName val="ПРИБЫЛЬ"/>
      <sheetName val="пдр ооо &quot;юкос фбц&quot;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L6111">
            <v>12571.7</v>
          </cell>
          <cell r="P6111">
            <v>59478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L6413">
            <v>5</v>
          </cell>
          <cell r="P6413">
            <v>9253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L6502">
            <v>0</v>
          </cell>
          <cell r="P6502">
            <v>2683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L6504">
            <v>5</v>
          </cell>
          <cell r="P6504">
            <v>11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L7006">
            <v>1038</v>
          </cell>
          <cell r="P7006">
            <v>5494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L7080">
            <v>89.199999999999989</v>
          </cell>
          <cell r="P7080">
            <v>584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L7161">
            <v>76.5</v>
          </cell>
          <cell r="P7161">
            <v>640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L7235">
            <v>87.5</v>
          </cell>
          <cell r="P7235">
            <v>584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L7289">
            <v>65</v>
          </cell>
          <cell r="P7289">
            <v>343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L7629">
            <v>0</v>
          </cell>
          <cell r="P7629">
            <v>2331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L7690">
            <v>78.899999999999977</v>
          </cell>
          <cell r="P7690">
            <v>480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L7715">
            <v>99</v>
          </cell>
          <cell r="P7715">
            <v>192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L7809">
            <v>139.00000000000003</v>
          </cell>
          <cell r="P7809">
            <v>744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L10131">
            <v>6587.5</v>
          </cell>
          <cell r="P10131">
            <v>25008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L10613">
            <v>970.90000000000009</v>
          </cell>
          <cell r="P10613">
            <v>5285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L10616">
            <v>1.5</v>
          </cell>
          <cell r="P10616">
            <v>16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L10644">
            <v>47</v>
          </cell>
          <cell r="P10644">
            <v>240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L10878">
            <v>0</v>
          </cell>
          <cell r="P10878">
            <v>2106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L10915">
            <v>0</v>
          </cell>
          <cell r="P10915">
            <v>288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L10936">
            <v>16</v>
          </cell>
          <cell r="P10936">
            <v>145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">
          <cell r="A1" t="str">
            <v>NOMMAK</v>
          </cell>
        </row>
      </sheetData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Control"/>
      <sheetName val="ВКЕ"/>
      <sheetName val="Setup"/>
      <sheetName val="REZUTT 01.05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Tab_1a"/>
      <sheetName val="Настройка"/>
      <sheetName val="INFO"/>
      <sheetName val="4010(calc)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System"/>
      <sheetName val="ПДР ООО &quot;Юкос ФБЦ&quot;"/>
      <sheetName val="JOE(для нов скв)"/>
      <sheetName val="Идентификация"/>
      <sheetName val="XLR_NoRangeSheet"/>
      <sheetName val="Организации"/>
      <sheetName val="lang"/>
      <sheetName val="6.2.1 Пр. произв. услуги"/>
      <sheetName val="История"/>
      <sheetName val="Journals"/>
      <sheetName val="Хар_"/>
      <sheetName val="С1_"/>
      <sheetName val="Main"/>
      <sheetName val="Курсы"/>
      <sheetName val="июн"/>
      <sheetName val="НЕДЕЛИ"/>
      <sheetName val="All_new_G_Том1"/>
      <sheetName val="Справочник ЭЦН"/>
      <sheetName val="Справочник по пластам"/>
      <sheetName val="зао_мес"/>
      <sheetName val="зао_н.ит"/>
      <sheetName val="1,3 новая"/>
      <sheetName val="Итог по НПО "/>
      <sheetName val="Понедельно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C39" t="str">
            <v>X</v>
          </cell>
        </row>
      </sheetData>
      <sheetData sheetId="14">
        <row r="39">
          <cell r="C39" t="str">
            <v>X</v>
          </cell>
        </row>
      </sheetData>
      <sheetData sheetId="15">
        <row r="39">
          <cell r="C39" t="str">
            <v>X</v>
          </cell>
        </row>
      </sheetData>
      <sheetData sheetId="16">
        <row r="39">
          <cell r="C39" t="str">
            <v>X</v>
          </cell>
        </row>
      </sheetData>
      <sheetData sheetId="17">
        <row r="39">
          <cell r="C39" t="str">
            <v>X</v>
          </cell>
        </row>
      </sheetData>
      <sheetData sheetId="18">
        <row r="39">
          <cell r="C39" t="str">
            <v>X</v>
          </cell>
        </row>
      </sheetData>
      <sheetData sheetId="19">
        <row r="39">
          <cell r="C39" t="str">
            <v>X</v>
          </cell>
        </row>
      </sheetData>
      <sheetData sheetId="20">
        <row r="39">
          <cell r="C39" t="str">
            <v>X</v>
          </cell>
        </row>
      </sheetData>
      <sheetData sheetId="21">
        <row r="39">
          <cell r="C39" t="str">
            <v>X</v>
          </cell>
        </row>
      </sheetData>
      <sheetData sheetId="22">
        <row r="39">
          <cell r="C39" t="str">
            <v>X</v>
          </cell>
        </row>
      </sheetData>
      <sheetData sheetId="23">
        <row r="39">
          <cell r="C39" t="str">
            <v>X</v>
          </cell>
        </row>
      </sheetData>
      <sheetData sheetId="24">
        <row r="39">
          <cell r="C39" t="str">
            <v>X</v>
          </cell>
        </row>
      </sheetData>
      <sheetData sheetId="25">
        <row r="39">
          <cell r="C39" t="str">
            <v>X</v>
          </cell>
        </row>
      </sheetData>
      <sheetData sheetId="26">
        <row r="39">
          <cell r="C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  <sheetName val="обзор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Бюджет ДПС за год"/>
      <sheetName val="пдр ооо &quot;юкос фбц&quot;"/>
      <sheetName val="Задание параметров"/>
      <sheetName val="Идентификация"/>
      <sheetName val="Кред. задолж.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>
        <row r="39">
          <cell r="AU39" t="str">
            <v>X</v>
          </cell>
        </row>
      </sheetData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39">
          <cell r="AU39" t="str">
            <v>X</v>
          </cell>
        </row>
      </sheetData>
      <sheetData sheetId="91" refreshError="1"/>
      <sheetData sheetId="92">
        <row r="39">
          <cell r="AU39" t="str">
            <v>X</v>
          </cell>
        </row>
      </sheetData>
      <sheetData sheetId="93">
        <row r="39">
          <cell r="AU39" t="str">
            <v>X</v>
          </cell>
        </row>
      </sheetData>
      <sheetData sheetId="94">
        <row r="39">
          <cell r="AU39" t="str">
            <v>X</v>
          </cell>
        </row>
      </sheetData>
      <sheetData sheetId="95">
        <row r="39">
          <cell r="AU39" t="str">
            <v>X</v>
          </cell>
        </row>
      </sheetData>
      <sheetData sheetId="96">
        <row r="39">
          <cell r="AU39" t="str">
            <v>X</v>
          </cell>
        </row>
      </sheetData>
      <sheetData sheetId="97">
        <row r="39">
          <cell r="AU39" t="str">
            <v>X</v>
          </cell>
        </row>
      </sheetData>
      <sheetData sheetId="98">
        <row r="39">
          <cell r="AU39" t="str">
            <v>X</v>
          </cell>
        </row>
      </sheetData>
      <sheetData sheetId="99">
        <row r="39">
          <cell r="AU39" t="str">
            <v>X</v>
          </cell>
        </row>
      </sheetData>
      <sheetData sheetId="100">
        <row r="39">
          <cell r="AU39" t="str">
            <v>X</v>
          </cell>
        </row>
      </sheetData>
      <sheetData sheetId="101">
        <row r="39">
          <cell r="AU39" t="str">
            <v>X</v>
          </cell>
        </row>
      </sheetData>
      <sheetData sheetId="102">
        <row r="39">
          <cell r="AU39" t="str">
            <v>X</v>
          </cell>
        </row>
      </sheetData>
      <sheetData sheetId="103">
        <row r="39">
          <cell r="AU39" t="str">
            <v>X</v>
          </cell>
        </row>
      </sheetData>
      <sheetData sheetId="104">
        <row r="39">
          <cell r="AU39" t="str">
            <v>X</v>
          </cell>
        </row>
      </sheetData>
      <sheetData sheetId="105">
        <row r="39">
          <cell r="AU39" t="str">
            <v>X</v>
          </cell>
        </row>
      </sheetData>
      <sheetData sheetId="106">
        <row r="39">
          <cell r="AU39" t="str">
            <v>X</v>
          </cell>
        </row>
      </sheetData>
      <sheetData sheetId="107">
        <row r="39">
          <cell r="AU39" t="str">
            <v>X</v>
          </cell>
        </row>
      </sheetData>
      <sheetData sheetId="108" refreshError="1"/>
      <sheetData sheetId="109"/>
      <sheetData sheetId="110" refreshError="1"/>
      <sheetData sheetId="111" refreshError="1"/>
      <sheetData sheetId="112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начало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EKDEB90"/>
      <sheetName val="sapactivexlhiddensheet"/>
      <sheetName val="Рейтинг"/>
      <sheetName val="Шкаф"/>
      <sheetName val="Коэфф1."/>
      <sheetName val="Прайс лист"/>
      <sheetName val="к.84-к.83"/>
      <sheetName val="Calc"/>
      <sheetName val="План продаж Свод"/>
      <sheetName val="СМЕТА проект"/>
      <sheetName val="XREF"/>
      <sheetName val="прил 2"/>
      <sheetName val="Смета доходов"/>
      <sheetName val="Факт Dink-Inv 2004"/>
      <sheetName val="13.1"/>
      <sheetName val="9.1"/>
      <sheetName val="MAIN_PARAMETERS"/>
      <sheetName val="История"/>
      <sheetName val="СВОДНАЯ "/>
      <sheetName val="расш 1"/>
      <sheetName val="СтрЗапасов (2)"/>
      <sheetName val="АУП"/>
      <sheetName val="обзор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Факторный анализ "/>
      <sheetName val="Организации"/>
      <sheetName val="TEHSHEET"/>
      <sheetName val="дебиторы"/>
      <sheetName val="5ОборРабМест(HP)"/>
      <sheetName val="Лист опроса"/>
      <sheetName val="Carry out projects"/>
      <sheetName val="SolE294"/>
      <sheetName val="Фазовые Мыльж. 1999"/>
      <sheetName val="Кпор, Квыт"/>
      <sheetName val="Kill Sheet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топография"/>
      <sheetName val="Context_LTP"/>
      <sheetName val="2340_2350"/>
      <sheetName val="малоценные"/>
      <sheetName val="Instructions"/>
      <sheetName val="Currency Table"/>
      <sheetName val="Хар_"/>
      <sheetName val="С1_"/>
      <sheetName val="мат и зч"/>
      <sheetName val="Слайд 10"/>
      <sheetName val="трансформация1"/>
      <sheetName val="breakdown"/>
      <sheetName val="Destination"/>
      <sheetName val="Смета"/>
      <sheetName val="Землеотвод"/>
      <sheetName val="Данные для расчёта сметы"/>
      <sheetName val="Main"/>
      <sheetName val="2013-2016"/>
      <sheetName val="топо"/>
      <sheetName val="свод 2"/>
      <sheetName val="УП _2004"/>
      <sheetName val="Перевахт"/>
      <sheetName val="Commercial perimeter 2010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A"/>
      <sheetName val="Forecast"/>
      <sheetName val="XLR_NoRangeSheet"/>
      <sheetName val="К"/>
      <sheetName val="О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Зап-3- СЦБ"/>
      <sheetName val="исх-данные"/>
      <sheetName val="гидрология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4.3 Категории Договора"/>
      <sheetName val="Химреаг."/>
      <sheetName val="ПДР ООО &quot;Юкос ФБЦ&quot;"/>
      <sheetName val="исх.дан. (2)"/>
      <sheetName val="Авиа "/>
      <sheetName val="Параметры"/>
      <sheetName val="Macro"/>
      <sheetName val="НовУренг"/>
      <sheetName val="ГИБДД (Р) (копия)"/>
      <sheetName val="Приложение №4-1"/>
      <sheetName val="Средневзвешенные цены"/>
      <sheetName val="rankout"/>
      <sheetName val="МАТ-7Х"/>
      <sheetName val="CВОД"/>
      <sheetName val="мат.для этапов"/>
      <sheetName val="ставки"/>
      <sheetName val="РСНобщ"/>
      <sheetName val="#REF"/>
      <sheetName val="Общ"/>
      <sheetName val="СНГДУ"/>
      <sheetName val="ф сплавы"/>
      <sheetName val="июл"/>
      <sheetName val="Inpu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ормальный"/>
      <sheetName val="Лист2"/>
      <sheetName val="нормальный (2)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Прибыль опл"/>
      <sheetName val="FES"/>
      <sheetName val="СУТТ"/>
      <sheetName val="начало"/>
      <sheetName val="Destination"/>
      <sheetName val="нормальный_(2)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Пр. БС-11"/>
      <sheetName val="анализ 2003_2004исполнение МТО"/>
      <sheetName val="Настр"/>
      <sheetName val=" 9 2002   1.12.2001"/>
      <sheetName val="Смета"/>
      <sheetName val="Шкаф"/>
      <sheetName val="Коэфф1."/>
      <sheetName val="Прайс лист"/>
      <sheetName val="Перечень вариантов"/>
      <sheetName val="Основные показатели"/>
      <sheetName val="топография"/>
      <sheetName val="Лист3"/>
      <sheetName val="Данные для расчёта сметы"/>
      <sheetName val="История"/>
      <sheetName val="Input"/>
      <sheetName val="Calculation"/>
      <sheetName val="sapactivexlhiddensheet"/>
      <sheetName val="данные"/>
      <sheetName val="АУП"/>
      <sheetName val="СметаСводная Рыб"/>
      <sheetName val="Control"/>
      <sheetName val="ЭХЗ"/>
      <sheetName val="Смета доходов"/>
      <sheetName val="обзор"/>
      <sheetName val="DIF-6"/>
      <sheetName val="янв-март_2009"/>
      <sheetName val="база общ"/>
      <sheetName val="s"/>
      <sheetName val="нормальный_(2)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Прибыль_опл"/>
      <sheetName val="Пр__БС-11"/>
      <sheetName val="анализ_2003_2004исполнение_МТО"/>
      <sheetName val="_9_2002___1_12_2001"/>
      <sheetName val="Баланс (Ф1)"/>
      <sheetName val="Table"/>
      <sheetName val="Instructions"/>
      <sheetName val=""/>
      <sheetName val="_x0000__x0001__x0000__x0000__x0000_|2_x001b_0_x0019__x0004__x0000__x0000__x0019__x0004__x0000__x0000__x0001__x0000__x0000__x0000__x0000__x0000__x0000__x0000__x0000__x0000__x0000__x0000__x0000__x0000_"/>
      <sheetName val="?_x0001_???|2_x001b_0_x0019__x0004_??_x0019__x0004_??_x0001_?????????????"/>
      <sheetName val="Коэфф1_"/>
      <sheetName val="Прайс_лист"/>
      <sheetName val="Перечень_вариантов"/>
      <sheetName val="Основные_показатели"/>
      <sheetName val="Данные_для_расчёта_сметы"/>
    </sheetNames>
    <sheetDataSet>
      <sheetData sheetId="0" refreshError="1"/>
      <sheetData sheetId="1" refreshError="1">
        <row r="5">
          <cell r="E5">
            <v>20</v>
          </cell>
        </row>
        <row r="6">
          <cell r="E6">
            <v>0</v>
          </cell>
        </row>
        <row r="11">
          <cell r="E11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НовУренг"/>
      <sheetName val="анализ 2003_2004исполнение МТО"/>
      <sheetName val="sapactivexlhiddensheet"/>
      <sheetName val="Start"/>
      <sheetName val="исх.данные"/>
      <sheetName val="ПАРАМ"/>
      <sheetName val="REZUTT 01.05"/>
      <sheetName val="СУТТ"/>
      <sheetName val="Лист1"/>
      <sheetName val="Курсы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пож.сигнал"/>
      <sheetName val="План счетов"/>
      <sheetName val="exprpt"/>
      <sheetName val="дебиторы"/>
      <sheetName val="Перечен ЗИП и материалов 2013г."/>
      <sheetName val="Расчет к ТЗ ИН"/>
      <sheetName val="Параметры"/>
      <sheetName val="lim"/>
      <sheetName val="стрзапасов (2)"/>
      <sheetName val="Мехфонд"/>
      <sheetName val="форма тп"/>
      <sheetName val="#ССЫЛКА"/>
      <sheetName val="свод (под ключ) 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План счетов"/>
      <sheetName val="Макро"/>
      <sheetName val="топография"/>
      <sheetName val="Лист2"/>
      <sheetName val="Насосы"/>
      <sheetName val="RJE "/>
      <sheetName val="Перечень вариантов"/>
      <sheetName val="Основные показатели"/>
      <sheetName val="sapactivexlhiddensheet"/>
      <sheetName val="Лист3"/>
      <sheetName val="Смета"/>
      <sheetName val="исх.данные"/>
      <sheetName val="CENTR"/>
      <sheetName val="оператор"/>
      <sheetName val="нефть_модель_РФ"/>
      <sheetName val="УП _2004"/>
      <sheetName val="изм"/>
      <sheetName val="Транс_24.01"/>
      <sheetName val="Имущество КпоУИК"/>
      <sheetName val="Main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мар_x0000__x0000__x0000__x0000__x0000__x0000__x0000__x0000__x0000_ _x0000_벜Ӌ_x0000__x0004__x0000__x0000__x0000__x0000__x0000__x0000_槜Ӌ_x0000__x0000__x0000__x0000__x0000_"/>
      <sheetName val="мар?????????_x0009_?벜Ӌ?_x0004_??????槜Ӌ?????"/>
      <sheetName val="мар????????? ?벜Ӌ?_x0004_??????槜Ӌ?????"/>
      <sheetName val="Прибыль опл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Фазовые Мыльж. 1999"/>
      <sheetName val="Кпор, Квыт"/>
      <sheetName val="СВОДНАЯ "/>
      <sheetName val="2.98"/>
      <sheetName val="Настр"/>
      <sheetName val="HP и оргтехника"/>
      <sheetName val="Лист1"/>
      <sheetName val="свод 2"/>
      <sheetName val=""/>
      <sheetName val="ИД"/>
      <sheetName val="свод 3"/>
      <sheetName val="13 NGDO"/>
      <sheetName val="СТАВКА_НДС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МОДЕЛЬ_ЧДП"/>
      <sheetName val="Дополнительные параметры"/>
      <sheetName val="breakdown"/>
      <sheetName val="Ресурсная ведомость часть 1"/>
      <sheetName val="НовУренг"/>
      <sheetName val="СметаСводная снег"/>
      <sheetName val="ID"/>
      <sheetName val="СКУД &quot;Plast&quot;"/>
      <sheetName val="анализ 2003_2004исполнение МТО"/>
      <sheetName val="База Геодезия"/>
      <sheetName val="База Геология"/>
      <sheetName val="База Геофизика"/>
      <sheetName val="2.3"/>
      <sheetName val="База Гидро"/>
      <sheetName val="СВОДНАЯ"/>
      <sheetName val="Св.ИИ"/>
      <sheetName val="2.4"/>
      <sheetName val="2.7.1"/>
      <sheetName val="1298-АНХК"/>
      <sheetName val="ИНФО"/>
      <sheetName val="мар_x005f_x0000__x005f_x0000__x005f_x0000__x005f_x0000_"/>
      <sheetName val="СНГДУ"/>
      <sheetName val="АСУ-линия-1"/>
      <sheetName val="ТЗ АСУ-1"/>
      <sheetName val="lim"/>
      <sheetName val="НЕДЕЛИ"/>
      <sheetName val="13.1"/>
      <sheetName val="93-110"/>
      <sheetName val="Баланс (Ф1)"/>
      <sheetName val="БД"/>
      <sheetName val="Константы"/>
      <sheetName val="Исполнение"/>
      <sheetName val="ЛЧ"/>
      <sheetName val="2340_2350"/>
      <sheetName val="Journals"/>
      <sheetName val="Z12"/>
      <sheetName val="Сравнение_с_Finder_-_ДНС-5"/>
      <sheetName val="расчет_вязкости"/>
      <sheetName val="Прибыль_опл"/>
      <sheetName val="мар????????? ?벜Ӌ???????槜Ӌ?????"/>
      <sheetName val="мар?????????_?벜Ӌ???????槜Ӌ?????"/>
      <sheetName val="исходные_данные"/>
      <sheetName val="расчетные_таблицы"/>
      <sheetName val="13_NGDO"/>
      <sheetName val="база (дек)-2000"/>
      <sheetName val="ПДР_ООО_&quot;Юкос_ФБЦ&quot;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План_счетов1"/>
      <sheetName val="RJE_1"/>
      <sheetName val="Перечень_вариантов1"/>
      <sheetName val="Основные_показатели1"/>
      <sheetName val="исх_данные1"/>
      <sheetName val="УП__20041"/>
      <sheetName val="Транс_24_011"/>
      <sheetName val="Имущество_КпоУИК1"/>
      <sheetName val="2_98"/>
      <sheetName val="Фазовые_Мыльж__1999"/>
      <sheetName val="Кпор,_Квыт"/>
      <sheetName val="СВОДНАЯ_"/>
      <sheetName val="HP_и_оргтехника"/>
      <sheetName val="свод_2"/>
      <sheetName val="свод_3"/>
      <sheetName val="в_работу"/>
      <sheetName val="к_84-к_83"/>
      <sheetName val="мар_벜Ӌ槜Ӌ1"/>
      <sheetName val="Дополнительные_параметры"/>
      <sheetName val="Ресурсная_ведомость_часть_1"/>
      <sheetName val="СметаСводная_снег"/>
      <sheetName val="мар_벜Ӌ槜Ӌ2"/>
      <sheetName val="мар?????????_?벜Ӌ???????槜Ӌ?????1"/>
      <sheetName val="мар_벜Ӌ槜Ӌ3"/>
      <sheetName val="мар?????????_?벜Ӌ???????槜Ӌ?????2"/>
      <sheetName val="ПДР_ООО_&quot;Юкос_ФБЦ&quot;2"/>
      <sheetName val="Коэфф1_2"/>
      <sheetName val="Прайс_лист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План_счетов2"/>
      <sheetName val="RJE_2"/>
      <sheetName val="Перечень_вариантов2"/>
      <sheetName val="Основные_показатели2"/>
      <sheetName val="исх_данные2"/>
      <sheetName val="УП__20042"/>
      <sheetName val="Транс_24_012"/>
      <sheetName val="Имущество_КпоУИК2"/>
      <sheetName val="Сравнение_с_Finder_-_ДНС-51"/>
      <sheetName val="расчет_вязкости1"/>
      <sheetName val="мар_벜Ӌ槜Ӌ4"/>
      <sheetName val="мар?????????_?벜Ӌ???????槜Ӌ?????3"/>
      <sheetName val="Прибыль_опл1"/>
      <sheetName val="исходные_данные1"/>
      <sheetName val="расчетные_таблицы1"/>
      <sheetName val="свод_21"/>
      <sheetName val="свод_31"/>
      <sheetName val="HP_и_оргтехника1"/>
      <sheetName val="в_работу1"/>
      <sheetName val="к_84-к_831"/>
      <sheetName val="13_NGDO1"/>
      <sheetName val="2_981"/>
      <sheetName val="Фазовые_Мыльж__19991"/>
      <sheetName val="Кпор,_Квыт1"/>
      <sheetName val="СВОДНАЯ_1"/>
      <sheetName val="Дополнительные_параметры1"/>
      <sheetName val="Ресурсная_ведомость_часть_11"/>
      <sheetName val="СметаСводная_снег1"/>
      <sheetName val="ПДР_ООО_&quot;Юкос_ФБЦ&quot;3"/>
      <sheetName val="Коэфф1_3"/>
      <sheetName val="Прайс_лист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План_счетов3"/>
      <sheetName val="RJE_3"/>
      <sheetName val="Перечень_вариантов3"/>
      <sheetName val="Основные_показатели3"/>
      <sheetName val="исх_данные3"/>
      <sheetName val="УП__20043"/>
      <sheetName val="Транс_24_013"/>
      <sheetName val="Имущество_КпоУИК3"/>
      <sheetName val="Сравнение_с_Finder_-_ДНС-52"/>
      <sheetName val="расчет_вязкости2"/>
      <sheetName val="Прибыль_опл2"/>
      <sheetName val="исходные_данные2"/>
      <sheetName val="расчетные_таблицы2"/>
      <sheetName val="свод_22"/>
      <sheetName val="свод_32"/>
      <sheetName val="HP_и_оргтехника2"/>
    </sheetNames>
    <sheetDataSet>
      <sheetData sheetId="0" refreshError="1"/>
      <sheetData sheetId="1">
        <row r="9">
          <cell r="B9" t="str">
            <v>Новороссийск</v>
          </cell>
        </row>
      </sheetData>
      <sheetData sheetId="2">
        <row r="9">
          <cell r="B9" t="str">
            <v>Новороссийск</v>
          </cell>
        </row>
      </sheetData>
      <sheetData sheetId="3">
        <row r="9">
          <cell r="B9" t="str">
            <v>Новороссийск</v>
          </cell>
        </row>
      </sheetData>
      <sheetData sheetId="4">
        <row r="9">
          <cell r="B9" t="str">
            <v>Новороссийск</v>
          </cell>
        </row>
      </sheetData>
      <sheetData sheetId="5">
        <row r="9">
          <cell r="B9" t="str">
            <v>Новороссийск</v>
          </cell>
        </row>
      </sheetData>
      <sheetData sheetId="6">
        <row r="9">
          <cell r="B9" t="str">
            <v>Новороссийск</v>
          </cell>
        </row>
      </sheetData>
      <sheetData sheetId="7">
        <row r="9">
          <cell r="B9" t="str">
            <v>Новороссийск</v>
          </cell>
        </row>
      </sheetData>
      <sheetData sheetId="8"/>
      <sheetData sheetId="9">
        <row r="9">
          <cell r="B9" t="str">
            <v>Новороссийск</v>
          </cell>
        </row>
      </sheetData>
      <sheetData sheetId="10">
        <row r="9">
          <cell r="B9" t="str">
            <v>Новороссийск</v>
          </cell>
        </row>
      </sheetData>
      <sheetData sheetId="11">
        <row r="9">
          <cell r="B9" t="str">
            <v>Новороссийск</v>
          </cell>
        </row>
      </sheetData>
      <sheetData sheetId="12">
        <row r="9">
          <cell r="B9" t="str">
            <v>Новороссийск</v>
          </cell>
        </row>
      </sheetData>
      <sheetData sheetId="13">
        <row r="9">
          <cell r="B9" t="str">
            <v>Новороссийск</v>
          </cell>
        </row>
      </sheetData>
      <sheetData sheetId="14">
        <row r="9">
          <cell r="B9" t="str">
            <v>Новороссийск</v>
          </cell>
        </row>
      </sheetData>
      <sheetData sheetId="15">
        <row r="9">
          <cell r="B9" t="str">
            <v>Новороссийск</v>
          </cell>
        </row>
      </sheetData>
      <sheetData sheetId="16">
        <row r="9">
          <cell r="B9" t="str">
            <v>Новороссийск</v>
          </cell>
        </row>
      </sheetData>
      <sheetData sheetId="17">
        <row r="9">
          <cell r="B9" t="str">
            <v>Новороссийск</v>
          </cell>
        </row>
      </sheetData>
      <sheetData sheetId="18">
        <row r="9">
          <cell r="B9" t="str">
            <v>Новороссийск</v>
          </cell>
        </row>
      </sheetData>
      <sheetData sheetId="19">
        <row r="9">
          <cell r="B9" t="str">
            <v>Новороссийск</v>
          </cell>
        </row>
      </sheetData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Destination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4"/>
      <sheetName val="5"/>
      <sheetName val="6"/>
      <sheetName val="Сравнение с Finder - ДНС-5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ИД1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  <sheetName val="ГАЗ_камаз"/>
      <sheetName val="СТАВКА_НДС"/>
      <sheetName val="Параметры_i"/>
      <sheetName val="Акт в бух.дек"/>
      <sheetName val="Переменные и константы"/>
      <sheetName val="Общ"/>
      <sheetName val="MAIN_PARAMETERS"/>
      <sheetName val="Materials"/>
      <sheetName val="Modes"/>
      <sheetName val="Nodes"/>
      <sheetName val="Export Quota Correction"/>
      <sheetName val="справка"/>
      <sheetName val="Прил 2 РВ-расчет"/>
      <sheetName val="Данные"/>
      <sheetName val="Причины исключения ЗТРУ"/>
      <sheetName val="СЗ-процессинг"/>
      <sheetName val="Нормативы"/>
      <sheetName val="СЗ-собственная деятельность"/>
      <sheetName val="Каталог транспортных средств"/>
      <sheetName val=""/>
      <sheetName val="Гр5(о)"/>
      <sheetName val="Z12"/>
      <sheetName val="стрзапасов (2)"/>
      <sheetName val="таблица руководству"/>
      <sheetName val="Суточная добыча за неделю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/>
      <sheetData sheetId="136"/>
      <sheetData sheetId="137"/>
      <sheetData sheetId="138"/>
      <sheetData sheetId="139"/>
      <sheetData sheetId="140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 refreshError="1"/>
      <sheetData sheetId="231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СЗ-процессинг"/>
      <sheetName val="Нормативы"/>
      <sheetName val="Параметры"/>
      <sheetName val="СЗ-собственная деятельность"/>
      <sheetName val="СКО"/>
      <sheetName val="Destination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Вспом-2 кв."/>
      <sheetName val="SolE294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Текущие цены"/>
      <sheetName val="рабочий"/>
      <sheetName val="окраска"/>
      <sheetName val="ИД"/>
      <sheetName val="прил 2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Т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Диагр."/>
      <sheetName val="1-Титульный лист"/>
      <sheetName val="Первичные данные"/>
      <sheetName val="КВ30 Расшифровки к форме 2"/>
      <sheetName val="исх_данные"/>
      <sheetName val="4.3 Категории Договора"/>
      <sheetName val=" М 29 П"/>
      <sheetName val="Баланс (Ф1)"/>
      <sheetName val="S_Settings"/>
      <sheetName val="Бюджет по кварталам"/>
      <sheetName val="field"/>
      <sheetName val="база"/>
      <sheetName val="базаМТР"/>
      <sheetName val="Справочники (Труба)"/>
      <sheetName val="Спр"/>
      <sheetName val="2-Проекты"/>
      <sheetName val="СЦЕНАРН УСЛ"/>
      <sheetName val="150"/>
      <sheetName val="исходные_данные"/>
      <sheetName val="расчетные_таблицы"/>
      <sheetName val="ГПР_под_объемы_бурения_2001_общ"/>
      <sheetName val="ГПР_под_ГБ_15_11_00"/>
      <sheetName val="Текущие_цены"/>
      <sheetName val="прил_2"/>
      <sheetName val="УП__2004"/>
      <sheetName val="Деб_и_запасы"/>
      <sheetName val="содержание_офиса"/>
      <sheetName val="PULin_сл_1"/>
      <sheetName val="З_П__А1,А2"/>
      <sheetName val="СЗ-собственная_деятельность"/>
      <sheetName val="свод_2"/>
      <sheetName val="свод_3"/>
      <sheetName val="Ачинский_НПЗ"/>
      <sheetName val="15_3"/>
      <sheetName val="3_97"/>
      <sheetName val="5_97"/>
      <sheetName val="2_98"/>
      <sheetName val="3_98"/>
      <sheetName val="Вспом-2_кв_"/>
      <sheetName val="Прибыль_опл"/>
      <sheetName val="Свод_лин_"/>
      <sheetName val="Матер_изар_пл_"/>
      <sheetName val="отчет_эл_эн__2000"/>
      <sheetName val="4_3_Категории_Договора"/>
      <sheetName val="1-Титульный_лист"/>
      <sheetName val="Шкаф"/>
      <sheetName val="Коэфф1."/>
      <sheetName val="Прайс лист"/>
      <sheetName val=" ИТОГО"/>
      <sheetName val="КОНСТ"/>
      <sheetName val="Постановка ГАИ"/>
      <sheetName val="июн"/>
      <sheetName val="Parameters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Акт"/>
      <sheetName val="условный анализ"/>
      <sheetName val="Techsheet1(МВЗ)"/>
      <sheetName val="Время"/>
      <sheetName val="Взз"/>
      <sheetName val="Титул"/>
      <sheetName val="Цены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база (дек)-2000"/>
      <sheetName val="Вид простоя"/>
      <sheetName val="Номера скважин"/>
      <sheetName val="Sprav"/>
      <sheetName val="Исходные"/>
      <sheetName val="Сравнение с Finder - ДНС-5"/>
      <sheetName val="3. Технические критерии"/>
      <sheetName val="ПланПроекта"/>
      <sheetName val="Фонды"/>
      <sheetName val="РасчетКомандир1"/>
      <sheetName val="РасчетКомандир2"/>
      <sheetName val="Рейты"/>
      <sheetName val="Субподряд"/>
      <sheetName val="ПланПредконтр"/>
      <sheetName val="НПВ, ШОК и штрафы"/>
      <sheetName val="Calculation"/>
      <sheetName val="Образец заполнения 1"/>
      <sheetName val="Выпадающие списки"/>
      <sheetName val="Образец заполнения 2"/>
      <sheetName val="Мес"/>
      <sheetName val="Типы сделок и перечни"/>
      <sheetName val="Lists"/>
      <sheetName val="приложение"/>
      <sheetName val=""/>
      <sheetName val="additive"/>
      <sheetName val="Курс $"/>
      <sheetName val="Смета"/>
      <sheetName val="ПДР"/>
      <sheetName val="Акт-Смета_30"/>
      <sheetName val="Исх"/>
      <sheetName val="Чув"/>
      <sheetName val="Итог"/>
      <sheetName val="Типы_сделок_и_перечни"/>
      <sheetName val="Курс_$"/>
      <sheetName val="Хар_"/>
      <sheetName val="С1_"/>
      <sheetName val="lim"/>
      <sheetName val="OCK1"/>
      <sheetName val="Справочные данные"/>
      <sheetName val="Данные для расчёта сметы"/>
      <sheetName val="Зап-3- СЦБ"/>
      <sheetName val="9.1.2015утв."/>
      <sheetName val="апр."/>
      <sheetName val="пож.сигнал"/>
      <sheetName val="2002(v2)"/>
      <sheetName val="11"/>
      <sheetName val="обр 1"/>
      <sheetName val="сентябрь"/>
      <sheetName val="Реестр атрибутов"/>
      <sheetName val="Риск-факторы"/>
      <sheetName val="исходные_данные1"/>
      <sheetName val="расчетные_таблицы1"/>
      <sheetName val="ГПР_под_объемы_бурения_2001_об1"/>
      <sheetName val="ГПР_под_ГБ_15_11_001"/>
      <sheetName val="Текущие_цены1"/>
      <sheetName val="прил_21"/>
      <sheetName val="исх_данные1"/>
      <sheetName val="З_П__А1,А21"/>
      <sheetName val="PULin_сл_11"/>
      <sheetName val="УП__20041"/>
      <sheetName val="Деб_и_запасы1"/>
      <sheetName val="содержание_офиса1"/>
      <sheetName val="2_981"/>
      <sheetName val="3_981"/>
      <sheetName val="СЗ-собственная_деятельность1"/>
      <sheetName val="свод_21"/>
      <sheetName val="свод_31"/>
      <sheetName val="Ачинский_НПЗ1"/>
      <sheetName val="15_31"/>
      <sheetName val="Вспом-2_кв_1"/>
      <sheetName val="Прибыль_опл1"/>
      <sheetName val="3_971"/>
      <sheetName val="5_971"/>
      <sheetName val="Матер_изар_пл_1"/>
      <sheetName val="Свод_лин_1"/>
      <sheetName val="отчет_эл_эн__20001"/>
      <sheetName val="4_3_Категории_Договора1"/>
      <sheetName val="1-Титульный_лист1"/>
      <sheetName val="Баланс_(Ф1)"/>
      <sheetName val="СЦЕНАРН_УСЛ"/>
      <sheetName val="график_ПР1_1"/>
      <sheetName val="КВ30_Расшифровки_к_форме_2"/>
      <sheetName val="Бюджет_по_кварталам"/>
      <sheetName val="Диагр_"/>
      <sheetName val="_М_29_П"/>
      <sheetName val="Коэфф1_"/>
      <sheetName val="Прайс_лист"/>
      <sheetName val="Справочники_(Труба)"/>
      <sheetName val="_ИТОГО"/>
      <sheetName val="Постановка_ГАИ"/>
      <sheetName val="Информ_карта"/>
      <sheetName val="Исходные_данные_"/>
      <sheetName val="Управленческий_платеж"/>
      <sheetName val="9_6_2"/>
      <sheetName val="СЗ_собственная_деятельность"/>
      <sheetName val="Первичные_данные"/>
      <sheetName val="Расчет_Рзаб_и_Кпр"/>
      <sheetName val="условный_анализ"/>
      <sheetName val="Исх."/>
      <sheetName val="Д_коммерческий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Ryazan"/>
      <sheetName val="Бурение"/>
      <sheetName val="EKDEB90"/>
      <sheetName val="Данные для расчёта сметы"/>
      <sheetName val="СУТТ"/>
      <sheetName val="Сутки"/>
      <sheetName val="Номеклатура ПК"/>
      <sheetName val="экспорт"/>
      <sheetName val="Бюджет ЭП"/>
      <sheetName val="Summary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номенк"/>
      <sheetName val="подрз"/>
      <sheetName val="статьи"/>
      <sheetName val="счета"/>
      <sheetName val="Коэф"/>
      <sheetName val="Справочник"/>
      <sheetName val="отчет эл_эн  2000"/>
      <sheetName val="Имущество КпоУИК"/>
      <sheetName val="Курс $"/>
      <sheetName val="Хаттон 90.90 Femco"/>
      <sheetName val="СКО"/>
      <sheetName val="Февраль"/>
      <sheetName val=" Оборудование  end"/>
      <sheetName val="1,3 новая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ОКВЭД"/>
      <sheetName val="ОКДП"/>
      <sheetName val="Расчет вязкости"/>
      <sheetName val="Индексы"/>
      <sheetName val="ИД"/>
      <sheetName val="Destination"/>
      <sheetName val="всп табл график"/>
      <sheetName val="кураторы"/>
      <sheetName val="янв"/>
      <sheetName val="списки"/>
      <sheetName val="БДР-1"/>
      <sheetName val="Молочная продукция"/>
      <sheetName val="Менеджеры"/>
      <sheetName val="данные"/>
      <sheetName val="08_НЗС"/>
      <sheetName val="07_Оборудование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Расчет"/>
      <sheetName val="себестоимость"/>
      <sheetName val="SolE294"/>
      <sheetName val="Задание параметров"/>
      <sheetName val="СметаСводная 1 оч"/>
      <sheetName val="ОКАТО"/>
      <sheetName val="дебиторы"/>
      <sheetName val="Каталог позиций"/>
      <sheetName val="ст ГТМ"/>
      <sheetName val="ФОТ"/>
      <sheetName val="Расчёт"/>
      <sheetName val="Д_коммерческий"/>
      <sheetName val="TechSheet"/>
      <sheetName val="мат и зч"/>
      <sheetName val="Исходные"/>
      <sheetName val="Справочники"/>
      <sheetName val="Деятельность"/>
      <sheetName val="сводная"/>
      <sheetName val="Линейная чувствительность"/>
      <sheetName val="Справочник (КЗ)"/>
      <sheetName val="Techsheet1(МВЗ)"/>
      <sheetName val="Осн.ТЭТ сл.3"/>
      <sheetName val="Расчет затрат по ИП на 1 мчас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2002(v1)"/>
      <sheetName val="6.2.1 Пр. произв. услуги"/>
      <sheetName val="Profile (Oil)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F1002"/>
      <sheetName val="исходный"/>
      <sheetName val="Общ"/>
      <sheetName val="СТАВКА_НДС"/>
      <sheetName val="гидрология"/>
      <sheetName val="КП НовоКов"/>
      <sheetName val="производительность_Сервис"/>
      <sheetName val="информ"/>
      <sheetName val="Наценки"/>
      <sheetName val="Свод Заказчику"/>
      <sheetName val="Текущий парк"/>
      <sheetName val="Общий расход на скважину"/>
      <sheetName val="Исх. д."/>
      <sheetName val="Ссылки"/>
      <sheetName val="ГУДНГ"/>
      <sheetName val="Прочее"/>
      <sheetName val="Фондирование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Мониторинг барж"/>
      <sheetName val="влад-таблица"/>
      <sheetName val="БАЛАНС(большой)"/>
      <sheetName val="Дополнительно"/>
      <sheetName val="Справочники (Труба)"/>
      <sheetName val="2002"/>
      <sheetName val="2003"/>
      <sheetName val="2004"/>
      <sheetName val="2005"/>
      <sheetName val="стат.пар"/>
      <sheetName val="Счётчики"/>
      <sheetName val="Переменные и константы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ИД1"/>
      <sheetName val="ПАРАМ"/>
      <sheetName val="331"/>
      <sheetName val="Номенклатура ОПУиС"/>
      <sheetName val="1м"/>
      <sheetName val="ИнвестицииСвод"/>
      <sheetName val="21"/>
      <sheetName val="Прил 1 Расчет"/>
      <sheetName val="исх.данные"/>
      <sheetName val="Помесячно"/>
      <sheetName val="DMTR_BP_03"/>
      <sheetName val="(1.5.) Запасные части"/>
      <sheetName val="Macro"/>
      <sheetName val="страх ОПО"/>
      <sheetName val="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Ресурсная ведомость часть 1"/>
      <sheetName val="Макрос1"/>
      <sheetName val="9.3"/>
      <sheetName val="1.411.1"/>
      <sheetName val="Пр 1 Калькуляция "/>
      <sheetName val="АЧ"/>
      <sheetName val="справка"/>
      <sheetName val="ТС"/>
      <sheetName val="ФОРМА для заполнения"/>
      <sheetName val="СВОДНАЯ "/>
      <sheetName val="Типы сделок и перечни"/>
      <sheetName val="Тарифы"/>
      <sheetName val="ПП"/>
      <sheetName val="исходные_данные3"/>
      <sheetName val="OpenPeriod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Курсы_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м8"/>
      <sheetName val="SILICATE"/>
      <sheetName val="исходные_данные4"/>
      <sheetName val="расчетные_таблицы3"/>
      <sheetName val="Анализ_себестоимости__ТП_лист13"/>
      <sheetName val="МАТЕР_433,4523"/>
      <sheetName val="СОПГП_V3"/>
      <sheetName val="Данные_для_расчёта_сметы3"/>
      <sheetName val="цех_№11"/>
      <sheetName val="Распределение_(декабрь)1"/>
      <sheetName val="Номеклатура_ПК3"/>
      <sheetName val="Отчеты_АГ_в_УКВ1"/>
      <sheetName val="Конъюн__обз__АГ-20051"/>
      <sheetName val="отчет_о_вводе_ОФ_АГ1"/>
      <sheetName val="НЗС_на_1_01_2005г_1"/>
      <sheetName val="60_АГ1"/>
      <sheetName val="Договора_АГРЕГАТ1"/>
      <sheetName val="УКПГ_20041"/>
      <sheetName val="Круп__объекты1"/>
      <sheetName val="Cтрукт__КВ_и_фин_АГ1"/>
      <sheetName val="структуры_КВ_и_фин_ГБ1"/>
      <sheetName val="Бур_разв_1"/>
      <sheetName val="Бюджет_ЭП3"/>
      <sheetName val="Имущество_КпоУИК1"/>
      <sheetName val="Курс_$1"/>
      <sheetName val="отчет_эл_эн__20003"/>
      <sheetName val="_Оборудование__end3"/>
      <sheetName val="1,3_новая3"/>
      <sheetName val="Расчет_вязкости1"/>
      <sheetName val="всп_табл_график1"/>
      <sheetName val="Хаттон_90_90_Femco1"/>
      <sheetName val="КП_Мак1"/>
      <sheetName val="Кал_план_Жукова_даты_-_не_надо1"/>
      <sheetName val="р_Волхов1"/>
      <sheetName val="См_1_наруж_водопровод1"/>
      <sheetName val="смета_СИД1"/>
      <sheetName val="КП_Прим_(3)1"/>
      <sheetName val="Молочная_продукция1"/>
      <sheetName val="Задание_параметров1"/>
      <sheetName val="СметаСводная_1_оч1"/>
      <sheetName val="Каталог_позиций1"/>
      <sheetName val="ст_ГТМ1"/>
      <sheetName val="мат_и_зч1"/>
      <sheetName val="Линейная_чувствительность1"/>
      <sheetName val="Расчет_затрат_по_ИП_на_1_мчас"/>
      <sheetName val="6_2_1_Пр__произв__услуги1"/>
      <sheetName val="Profile_(Oil)1"/>
      <sheetName val="ресурсная_вед_1"/>
      <sheetName val="Калплан_ОИ2_Макм_крестики1"/>
      <sheetName val="эл_химз_1"/>
      <sheetName val="Калплан_Кра1"/>
      <sheetName val="Справочник_(КЗ)"/>
      <sheetName val="Осн_ТЭТ_сл_3"/>
      <sheetName val="свод_(2)1"/>
      <sheetName val="Ачинский_НПЗ1"/>
      <sheetName val="Исх__д_"/>
      <sheetName val="КП_НовоКов"/>
      <sheetName val="Мониторинг_барж"/>
      <sheetName val="Текущий_парк"/>
      <sheetName val="Свод_Заказчику"/>
      <sheetName val="Общий_расход_на_скважину"/>
      <sheetName val="Справочники_(Труба)"/>
      <sheetName val="Переменные_и_константы"/>
      <sheetName val="стат_пар"/>
      <sheetName val="Прил_1_Расчет"/>
      <sheetName val="исх_данные"/>
      <sheetName val="(1_5_)_Запасные_части"/>
      <sheetName val="Номенклатура_ОПУиС"/>
      <sheetName val="Исходящая_информация"/>
      <sheetName val="Формирование_прочих_затрат"/>
      <sheetName val="Карточка_(физика)"/>
      <sheetName val="страх_ОПО"/>
      <sheetName val="Ресурсная_ведомость_часть_1"/>
      <sheetName val="Тип_плана"/>
      <sheetName val="Тип_программы"/>
      <sheetName val="1_411_1"/>
      <sheetName val="Пр_1_Калькуляция_"/>
      <sheetName val="9_3"/>
      <sheetName val="СВОДНАЯ_"/>
      <sheetName val="Типы_сделок_и_перечни"/>
      <sheetName val="транспорт 2019"/>
      <sheetName val="Фильтры"/>
      <sheetName val="Ставки"/>
      <sheetName val="Точная оценка работ Сибинтек"/>
      <sheetName val="в ткрс"/>
      <sheetName val="в тт"/>
      <sheetName val="Постановка ГАИ"/>
      <sheetName val="data"/>
      <sheetName val="Номенклатура"/>
      <sheetName val="СУ"/>
      <sheetName val="Рабочее"/>
      <sheetName val="№1"/>
      <sheetName val="Причины исключения ЗТРУ"/>
      <sheetName val="ПАС"/>
      <sheetName val="ИВ"/>
      <sheetName val="Реестр"/>
      <sheetName val="продукция ПК"/>
      <sheetName val="Гр 2015 ВНС"/>
      <sheetName val="ФОРМА_для_заполнения"/>
      <sheetName val="12_1__Анализ_объектов"/>
      <sheetName val="2013_ТЭП"/>
      <sheetName val="Накладные"/>
      <sheetName val="Курсы$"/>
      <sheetName val="Коэфф1."/>
      <sheetName val="коды"/>
      <sheetName val="НЕ_ТРОГАТЬ"/>
      <sheetName val="т"/>
      <sheetName val="ф1-00"/>
      <sheetName val="ф1-99"/>
      <sheetName val="ф2-01"/>
      <sheetName val="ф1-98"/>
      <sheetName val="ф2-98"/>
      <sheetName val="ф2-99"/>
      <sheetName val="График"/>
      <sheetName val="Оклады"/>
      <sheetName val="Код_прем"/>
      <sheetName val="Фильтр"/>
      <sheetName val="Зарплата"/>
      <sheetName val="Сверка"/>
      <sheetName val="строительство"/>
      <sheetName val="целевые"/>
      <sheetName val="Подготовка площадк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исходные_данные5"/>
      <sheetName val="расчетные_таблицы4"/>
      <sheetName val="Анализ_себестоимости__ТП_лист14"/>
      <sheetName val="МАТЕР_433,4524"/>
      <sheetName val="СОПГП_V4"/>
      <sheetName val="Данные_для_расчёта_сметы4"/>
      <sheetName val="Номеклатура_ПК4"/>
      <sheetName val="Бюджет_ЭП4"/>
      <sheetName val="Отчеты_АГ_в_УКВ2"/>
      <sheetName val="Конъюн__обз__АГ-20052"/>
      <sheetName val="отчет_о_вводе_ОФ_АГ2"/>
      <sheetName val="НЗС_на_1_01_2005г_2"/>
      <sheetName val="60_АГ2"/>
      <sheetName val="Договора_АГРЕГАТ2"/>
      <sheetName val="УКПГ_20042"/>
      <sheetName val="Круп__объекты2"/>
      <sheetName val="Cтрукт__КВ_и_фин_АГ2"/>
      <sheetName val="структуры_КВ_и_фин_ГБ2"/>
      <sheetName val="Бур_разв_2"/>
      <sheetName val="отчет_эл_эн__20004"/>
      <sheetName val="Имущество_КпоУИК2"/>
      <sheetName val="Курс_$2"/>
      <sheetName val="Хаттон_90_90_Femco2"/>
      <sheetName val="_Оборудование__end4"/>
      <sheetName val="Расчет_вязкости2"/>
      <sheetName val="цех_№12"/>
      <sheetName val="Распределение_(декабрь)2"/>
      <sheetName val="1,3_новая4"/>
      <sheetName val="всп_табл_график2"/>
      <sheetName val="КП_Мак2"/>
      <sheetName val="Кал_план_Жукова_даты_-_не_надо2"/>
      <sheetName val="р_Волхов2"/>
      <sheetName val="См_1_наруж_водопровод2"/>
      <sheetName val="смета_СИД2"/>
      <sheetName val="КП_Прим_(3)2"/>
      <sheetName val="Молочная_продукция2"/>
      <sheetName val="Справочник_(КЗ)1"/>
      <sheetName val="мат_и_зч2"/>
      <sheetName val="ст_ГТМ2"/>
      <sheetName val="Задание_параметров2"/>
      <sheetName val="СметаСводная_1_оч2"/>
      <sheetName val="Каталог_позиций2"/>
      <sheetName val="Линейная_чувствительность2"/>
      <sheetName val="6_2_1_Пр__произв__услуги2"/>
      <sheetName val="Profile_(Oil)2"/>
      <sheetName val="Расчет_затрат_по_ИП_на_1_мчас1"/>
      <sheetName val="Ачинский_НПЗ2"/>
      <sheetName val="ресурсная_вед_2"/>
      <sheetName val="Калплан_ОИ2_Макм_крестики2"/>
      <sheetName val="эл_химз_2"/>
      <sheetName val="Калплан_Кра2"/>
      <sheetName val="свод_(2)2"/>
      <sheetName val="Осн_ТЭТ_сл_31"/>
      <sheetName val="Исх__д_1"/>
      <sheetName val="Мониторинг_барж1"/>
      <sheetName val="КП_НовоКов1"/>
      <sheetName val="Текущий_парк1"/>
      <sheetName val="Свод_Заказчику1"/>
      <sheetName val="стат_пар1"/>
      <sheetName val="Переменные_и_константы1"/>
      <sheetName val="(1_5_)_Запасные_части1"/>
      <sheetName val="Общий_расход_на_скважину1"/>
      <sheetName val="Справочники_(Труба)1"/>
      <sheetName val="Тип_плана1"/>
      <sheetName val="Тип_программы1"/>
      <sheetName val="Прил_1_Расчет1"/>
      <sheetName val="исх_данные1"/>
      <sheetName val="страх_ОПО1"/>
      <sheetName val="Номенклатура_ОПУиС1"/>
      <sheetName val="Исходящая_информация1"/>
      <sheetName val="Формирование_прочих_затрат1"/>
      <sheetName val="Карточка_(физика)1"/>
      <sheetName val="9_31"/>
      <sheetName val="Пр_1_Калькуляция_1"/>
      <sheetName val="Ресурсная_ведомость_часть_11"/>
      <sheetName val="1_411_11"/>
      <sheetName val="СВОДНАЯ_1"/>
      <sheetName val="Типы_сделок_и_перечни1"/>
      <sheetName val="ФОРМА_для_заполнения1"/>
      <sheetName val="12_1__Анализ_объектов1"/>
      <sheetName val="12_2__Анализ_объектов"/>
      <sheetName val="12_3__Анализ_объектов"/>
      <sheetName val="12_4__Анализ_объектов"/>
      <sheetName val="12_5__Анализ_объектов"/>
      <sheetName val="12_6__Анализ_объектов"/>
      <sheetName val="3__Технические_критерии_"/>
      <sheetName val="Технические_требования"/>
      <sheetName val="Ремонт_Январь"/>
      <sheetName val="Ремонт_Февраль"/>
      <sheetName val="Ремонт_Март"/>
      <sheetName val="Ремонт_Апрель"/>
      <sheetName val="Ремонт_Май"/>
      <sheetName val="Ремонт_Июнь"/>
      <sheetName val="Июль_"/>
      <sheetName val="Ремонт_Июль"/>
      <sheetName val="Точная_оценка_работ_Сибинтек"/>
      <sheetName val="в_ткрс"/>
      <sheetName val="в_тт"/>
      <sheetName val="Постановка_ГАИ"/>
      <sheetName val="транспорт_2019"/>
      <sheetName val="Причины_исключения_ЗТРУ"/>
      <sheetName val="исходные_данные6"/>
      <sheetName val="расчетные_таблицы5"/>
      <sheetName val="Анализ_себестоимости__ТП_лист15"/>
      <sheetName val="МАТЕР_433,4525"/>
      <sheetName val="СОПГП_V5"/>
      <sheetName val="Данные_для_расчёта_сметы5"/>
      <sheetName val="Номеклатура_ПК5"/>
      <sheetName val="Бюджет_ЭП5"/>
      <sheetName val="Отчеты_АГ_в_УКВ3"/>
      <sheetName val="Конъюн__обз__АГ-20053"/>
      <sheetName val="отчет_о_вводе_ОФ_АГ3"/>
      <sheetName val="НЗС_на_1_01_2005г_3"/>
      <sheetName val="60_АГ3"/>
      <sheetName val="Договора_АГРЕГАТ3"/>
      <sheetName val="УКПГ_20043"/>
      <sheetName val="Круп__объекты3"/>
      <sheetName val="Cтрукт__КВ_и_фин_АГ3"/>
      <sheetName val="структуры_КВ_и_фин_ГБ3"/>
      <sheetName val="Бур_разв_3"/>
      <sheetName val="отчет_эл_эн__20005"/>
      <sheetName val="Имущество_КпоУИК3"/>
      <sheetName val="Курс_$3"/>
      <sheetName val="Хаттон_90_90_Femco3"/>
      <sheetName val="_Оборудование__end5"/>
      <sheetName val="Расчет_вязкости3"/>
      <sheetName val="цех_№13"/>
      <sheetName val="Распределение_(декабрь)3"/>
      <sheetName val="1,3_новая5"/>
      <sheetName val="всп_табл_график3"/>
      <sheetName val="КП_Мак3"/>
      <sheetName val="Кал_план_Жукова_даты_-_не_надо3"/>
      <sheetName val="р_Волхов3"/>
      <sheetName val="См_1_наруж_водопровод3"/>
      <sheetName val="смета_СИД3"/>
      <sheetName val="КП_Прим_(3)3"/>
      <sheetName val="Молочная_продукция3"/>
      <sheetName val="Справочник_(КЗ)2"/>
      <sheetName val="мат_и_зч3"/>
      <sheetName val="ст_ГТМ3"/>
      <sheetName val="Задание_параметров3"/>
      <sheetName val="СметаСводная_1_оч3"/>
      <sheetName val="Каталог_позиций3"/>
      <sheetName val="Линейная_чувствительность3"/>
      <sheetName val="6_2_1_Пр__произв__услуги3"/>
      <sheetName val="Profile_(Oil)3"/>
      <sheetName val="Расчет_затрат_по_ИП_на_1_мчас2"/>
      <sheetName val="Ачинский_НПЗ3"/>
      <sheetName val="ресурсная_вед_3"/>
      <sheetName val="Калплан_ОИ2_Макм_крестики3"/>
      <sheetName val="эл_химз_3"/>
      <sheetName val="Калплан_Кра3"/>
      <sheetName val="свод_(2)3"/>
      <sheetName val="Осн_ТЭТ_сл_32"/>
      <sheetName val="Исх__д_2"/>
      <sheetName val="Мониторинг_барж2"/>
      <sheetName val="КП_НовоКов2"/>
      <sheetName val="Текущий_парк2"/>
      <sheetName val="Свод_Заказчику2"/>
      <sheetName val="стат_пар2"/>
      <sheetName val="Переменные_и_константы2"/>
      <sheetName val="(1_5_)_Запасные_части2"/>
      <sheetName val="Общий_расход_на_скважину2"/>
      <sheetName val="Справочники_(Труба)2"/>
      <sheetName val="Тип_плана2"/>
      <sheetName val="Тип_программы2"/>
      <sheetName val="Прил_1_Расчет2"/>
      <sheetName val="исх_данные2"/>
      <sheetName val="страх_ОПО2"/>
      <sheetName val="Номенклатура_ОПУиС2"/>
      <sheetName val="Исходящая_информация2"/>
      <sheetName val="Формирование_прочих_затрат2"/>
      <sheetName val="Карточка_(физика)2"/>
      <sheetName val="9_32"/>
      <sheetName val="Пр_1_Калькуляция_2"/>
      <sheetName val="Ресурсная_ведомость_часть_12"/>
      <sheetName val="1_411_12"/>
      <sheetName val="СВОДНАЯ_2"/>
      <sheetName val="Типы_сделок_и_перечни2"/>
      <sheetName val="ФОРМА_для_заполнения2"/>
      <sheetName val="12_1__Анализ_объектов2"/>
      <sheetName val="12_2__Анализ_объектов1"/>
      <sheetName val="12_3__Анализ_объектов1"/>
      <sheetName val="12_4__Анализ_объектов1"/>
      <sheetName val="12_5__Анализ_объектов1"/>
      <sheetName val="12_6__Анализ_объектов1"/>
      <sheetName val="3__Технические_критерии_1"/>
      <sheetName val="Технические_требования1"/>
      <sheetName val="Ремонт_Январь1"/>
      <sheetName val="Ремонт_Февраль1"/>
      <sheetName val="Ремонт_Март1"/>
      <sheetName val="Ремонт_Апрель1"/>
      <sheetName val="Ремонт_Май1"/>
      <sheetName val="Ремонт_Июнь1"/>
      <sheetName val="Июль_1"/>
      <sheetName val="Ремонт_Июль1"/>
      <sheetName val="Точная_оценка_работ_Сибинтек1"/>
      <sheetName val="в_ткрс1"/>
      <sheetName val="в_тт1"/>
      <sheetName val="Постановка_ГАИ1"/>
      <sheetName val="транспорт_20191"/>
      <sheetName val="Причины_исключения_ЗТРУ1"/>
      <sheetName val="продукция_ПК"/>
      <sheetName val="Гр_2015_ВНС"/>
      <sheetName val="Коэфф1_"/>
      <sheetName val="ЛЧ"/>
      <sheetName val="Вр ф (2)"/>
      <sheetName val="PLтв - Б"/>
      <sheetName val="Общая часть"/>
      <sheetName val="прибыль опл"/>
      <sheetName val="Journals"/>
      <sheetName val="отгр ГОК"/>
      <sheetName val="6 мес 2019"/>
      <sheetName val="НГДУ"/>
      <sheetName val="Зимник ВПУ "/>
      <sheetName val="Курсы"/>
      <sheetName val="Список -40"/>
      <sheetName val="Служебный лист"/>
      <sheetName val=" свод "/>
      <sheetName val="6.2"/>
      <sheetName val="ФинАнализ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/>
      <sheetData sheetId="479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араметры"/>
      <sheetName val="ПиУсвод"/>
      <sheetName val="Прил 7.1 Спецодежда."/>
      <sheetName val="НОРМЫ"/>
      <sheetName val="контраг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SolE294"/>
      <sheetName val="ФОТ"/>
      <sheetName val="sapactivexlhiddensheet"/>
      <sheetName val="F1002"/>
      <sheetName val="СНГ"/>
      <sheetName val="мат и зч"/>
      <sheetName val="дебиторы"/>
      <sheetName val="мсн"/>
      <sheetName val="Курсы$"/>
      <sheetName val="СП"/>
      <sheetName val="ФОРМА для заполнения"/>
      <sheetName val="Лист3"/>
      <sheetName val="ИД1"/>
      <sheetName val="Destination"/>
      <sheetName val="EKDEB90"/>
      <sheetName val="ТС 1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INFO"/>
      <sheetName val="Расчёт"/>
      <sheetName val="Справочники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ЭММ"/>
      <sheetName val="data"/>
      <sheetName val="Местонахожд"/>
      <sheetName val="Справочник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отчет эл_эн  2000"/>
      <sheetName val="Настр"/>
      <sheetName val="прил № 2к дог"/>
      <sheetName val="информ №1011"/>
      <sheetName val="МВЗ"/>
      <sheetName val="номенклатурн. группа"/>
      <sheetName val="Организация"/>
      <sheetName val="Ст.Затрат"/>
      <sheetName val="ЦО"/>
      <sheetName val="Февраль"/>
      <sheetName val="Тр ВТК 26.01. ост измен 04.02"/>
      <sheetName val="Весь транс ВТК 26.01. вывод"/>
      <sheetName val="Тарифы"/>
      <sheetName val="ПП"/>
      <sheetName val="всп табл график"/>
      <sheetName val="кураторы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  <sheetName val="Нормативы"/>
      <sheetName val="СЗ-собственная деятельность"/>
      <sheetName val="Прочее"/>
      <sheetName val="ЗАКАЗЧИК"/>
      <sheetName val="НеобходимостьПубликации"/>
      <sheetName val="ОКАТО"/>
      <sheetName val="ОКВЭД"/>
      <sheetName val="ОКЕИ"/>
      <sheetName val="ПричинаЕП"/>
      <sheetName val="ПСП_ЦАУК"/>
      <sheetName val="СП_ЗАКАЗЧИКА"/>
      <sheetName val="СпособЗакупки"/>
      <sheetName val="СТАВКА_НДС"/>
      <sheetName val="Тип плана"/>
      <sheetName val="Тип программы"/>
      <sheetName val="ФормаПроведения"/>
      <sheetName val="ЭТП"/>
      <sheetName val="Расчет ФЗП"/>
      <sheetName val="ставки"/>
      <sheetName val="экспорт"/>
      <sheetName val="ИнвестицииСвод"/>
      <sheetName val="Фильтры"/>
      <sheetName val="Точная оценка работ Сибинтек"/>
      <sheetName val="статьи"/>
      <sheetName val="ИД"/>
      <sheetName val="Input"/>
      <sheetName val="Кредиты"/>
      <sheetName val="т"/>
      <sheetName val="ТС"/>
      <sheetName val="расчет вязкости"/>
      <sheetName val="1-Титульный лист"/>
      <sheetName val="Спр"/>
      <sheetName val="2-Проекты"/>
      <sheetName val="Исх. д."/>
      <sheetName val="ст ГТМ"/>
      <sheetName val="стрзапасов (2)"/>
      <sheetName val="Осн.ТЭТ сл.3"/>
      <sheetName val="6.2"/>
      <sheetName val="ГИБДД (Р) (копия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/>
      <sheetData sheetId="141"/>
      <sheetData sheetId="142"/>
      <sheetData sheetId="143"/>
      <sheetData sheetId="144"/>
      <sheetData sheetId="145"/>
      <sheetData sheetId="146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График Техно-Ойл 1-2 кв"/>
      <sheetName val="Справочник36"/>
      <sheetName val="Параметры"/>
      <sheetName val="EKDEB90"/>
      <sheetName val="Апрель"/>
      <sheetName val="Заказы"/>
      <sheetName val="МВЗ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ст ГТМ"/>
      <sheetName val="ПиУсвод"/>
      <sheetName val="ЗП_ЮНГ"/>
      <sheetName val="ОКАТО"/>
      <sheetName val="План затрат"/>
      <sheetName val="ОКВЭД"/>
      <sheetName val="ОКЕИ"/>
      <sheetName val="Пром1"/>
      <sheetName val="1_401_2"/>
      <sheetName val="СП"/>
      <sheetName val="ФОРМА для заполнения"/>
      <sheetName val="F1002"/>
      <sheetName val="Служебный"/>
      <sheetName val="ввод с 17.02.2006г."/>
      <sheetName val="ЦДНГ-1"/>
      <sheetName val="июл"/>
      <sheetName val="К"/>
      <sheetName val="дебиторы"/>
      <sheetName val="ПричинаЕП"/>
      <sheetName val="Сутки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  <sheetName val="бурение"/>
      <sheetName val="ПП2018"/>
      <sheetName val="ГР ВЫКУПА"/>
      <sheetName val="XLR_NoRangeSheet"/>
      <sheetName val="1,3 новая"/>
      <sheetName val="Тарифы"/>
      <sheetName val="ПП"/>
      <sheetName val="4-Реестр"/>
      <sheetName val="Спр"/>
      <sheetName val="Перечень ИС"/>
      <sheetName val="VAR"/>
      <sheetName val="ФОТ"/>
      <sheetName val="Остановки"/>
      <sheetName val="Обновление"/>
      <sheetName val="SolE294"/>
      <sheetName val="Таблица А13"/>
      <sheetName val="ТехЭк"/>
      <sheetName val="Январь"/>
      <sheetName val="ИТОГО"/>
      <sheetName val="пятилетка"/>
      <sheetName val="мониторинг"/>
      <sheetName val="Постановка ГИБДД "/>
      <sheetName val="Постановка Технадзор "/>
      <sheetName val="ТО ГИБДД "/>
      <sheetName val="221 кап. рем"/>
      <sheetName val="Статьи бюджета"/>
      <sheetName val="исходные данные"/>
      <sheetName val="расчетные таблицы"/>
      <sheetName val="Input"/>
      <sheetName val="Кредиты"/>
      <sheetName val="ПРОВЕРОЧНЫЙ ЛИСТ "/>
      <sheetName val="TMP"/>
      <sheetName val="пдр ооо &quot;юкос фбц&quot;"/>
      <sheetName val="продажи"/>
      <sheetName val="Списки"/>
      <sheetName val="Переменные и константы"/>
      <sheetName val="Destination"/>
      <sheetName val="Актив"/>
      <sheetName val="статьи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#REF"/>
      <sheetName val="Итог"/>
      <sheetName val="Материалы"/>
      <sheetName val="Насосы"/>
      <sheetName val="sapactivexlhiddensheet"/>
      <sheetName val="РН-ПНГ"/>
      <sheetName val="Прибыль опл"/>
      <sheetName val="отчет эл_эн  2000"/>
      <sheetName val="Анкета "/>
      <sheetName val="ц_1991"/>
      <sheetName val="СЦЕНАРН УСЛ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Ресурсная ведомость часть 1"/>
      <sheetName val="EUROPA.XLS"/>
      <sheetName val="ФОТ"/>
      <sheetName val="В работе"/>
      <sheetName val="сентябрь №9-06-582 от 19.08.09"/>
      <sheetName val="Финплан"/>
      <sheetName val="Стать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Destination"/>
      <sheetName val="НЕДЕЛИ"/>
      <sheetName val="ИД1"/>
      <sheetName val="Справочники"/>
      <sheetName val="Бизнес-план"/>
      <sheetName val="Лист3"/>
      <sheetName val="апр."/>
      <sheetName val="Параметры"/>
      <sheetName val="Пром1"/>
      <sheetName val="Кальк_электроэн"/>
      <sheetName val="РЭЗ"/>
      <sheetName val="мат"/>
      <sheetName val="ежедн. перевозка рабочих"/>
      <sheetName val="СТАВКА_НДС"/>
      <sheetName val="Хаттон 90.90 Femco"/>
      <sheetName val="ИДвалка"/>
      <sheetName val="БП 2011-2014"/>
      <sheetName val="Сутки"/>
      <sheetName val="производст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НП-2-12-П"/>
      <sheetName val="Самосвалы"/>
      <sheetName val="Автобусы"/>
      <sheetName val="Распоряжения"/>
      <sheetName val="Общие"/>
      <sheetName val="Работы"/>
      <sheetName val="ДиЗ"/>
      <sheetName val="Справочник36"/>
      <sheetName val="бурение"/>
      <sheetName val="Имущество"/>
      <sheetName val="ЛП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ст ГТМ"/>
      <sheetName val="Анкета"/>
      <sheetName val="СУТТ"/>
      <sheetName val="План затрат"/>
      <sheetName val="Входные параметрыВНГДУ"/>
      <sheetName val="SolE294"/>
      <sheetName val="монтаж"/>
      <sheetName val="СПРАВОЧНИК"/>
      <sheetName val="Январь"/>
      <sheetName val="июл"/>
      <sheetName val="ГАЗ_камаз"/>
      <sheetName val="ЗП_ЮНГ"/>
      <sheetName val="ЛС_РЕС"/>
      <sheetName val="ПС 356 кВ №151"/>
      <sheetName val="ПС 35-6 кВ №175"/>
      <sheetName val="ПС 35-6 кВ №092"/>
      <sheetName val="ПС 35-6 кВ №091"/>
      <sheetName val="ПС 35-6 кВ №090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Списки"/>
      <sheetName val="data"/>
      <sheetName val="---"/>
      <sheetName val="\\Zamalutdinova\c\PLAST\EUROPA."/>
      <sheetName val="1.401.2"/>
      <sheetName val="13 NGDO"/>
      <sheetName val="Общий"/>
      <sheetName val="Строки"/>
      <sheetName val="P and L"/>
      <sheetName val="ОР"/>
      <sheetName val="F1002"/>
      <sheetName val="Тип плана"/>
      <sheetName val="СпособЗакупки"/>
      <sheetName val="Цены"/>
      <sheetName val="Balance Sheet"/>
      <sheetName val="Актив ПРП"/>
      <sheetName val="Содержание"/>
      <sheetName val="Итоги"/>
      <sheetName val="СрРасчёт"/>
      <sheetName val="Техно"/>
      <sheetName val="Возвраты и приобщения"/>
      <sheetName val="Справочник шифров БП"/>
      <sheetName val="Допущения"/>
      <sheetName val="список счф"/>
      <sheetName val="предоплата"/>
      <sheetName val="1,3 новая"/>
      <sheetName val=" Н"/>
      <sheetName val="План_благотворительность"/>
      <sheetName val="ПС"/>
      <sheetName val="ОКАТО"/>
      <sheetName val="№1"/>
      <sheetName val="ОКВЭД"/>
      <sheetName val="ОКЕИ"/>
      <sheetName val="3.3.31."/>
      <sheetName val="Остановки"/>
      <sheetName val="РаспНф"/>
      <sheetName val="Идентификация"/>
      <sheetName val="ПРИБЫЛЬ"/>
      <sheetName val="ЗП(1-5)"/>
      <sheetName val="Смета Сузун"/>
      <sheetName val="ЗП"/>
      <sheetName val="стат.пар"/>
      <sheetName val="ПиУсвод"/>
      <sheetName val="КРС"/>
      <sheetName val="ввод с 17.02.2006г."/>
      <sheetName val="[EUROPA.XLS][EUROPA.XLS][EUROPA"/>
      <sheetName val="4-Реестр"/>
      <sheetName val="ЦДНГ-1"/>
      <sheetName val="Заказы"/>
      <sheetName val="МВЗ"/>
      <sheetName val="К"/>
      <sheetName val="Лист"/>
      <sheetName val="Норма"/>
      <sheetName val="Факт"/>
      <sheetName val="Дополнительно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_401_2"/>
      <sheetName val="13_NGDO"/>
      <sheetName val="Balance_Sheet"/>
      <sheetName val="Актив_ПРП"/>
      <sheetName val="список_счф"/>
      <sheetName val="Сдача "/>
      <sheetName val="MAIN_PARAMETERS"/>
      <sheetName val="Должности"/>
      <sheetName val="ГруппаПодразделений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Сведение"/>
      <sheetName val="мсн"/>
      <sheetName val="ст_бух"/>
      <sheetName val="[EUROPA.XLS][EUROPA.XLS]\\Zamal"/>
      <sheetName val="3.1 ТХ"/>
      <sheetName val="Актив"/>
      <sheetName val="Тарифы"/>
      <sheetName val="топография"/>
      <sheetName val="Список сотрудников"/>
      <sheetName val="Адылова Т.Х."/>
      <sheetName val="№5"/>
      <sheetName val="XLR_NoRangeSheet"/>
      <sheetName val="Настр"/>
      <sheetName val="Спр"/>
      <sheetName val="Лист2"/>
      <sheetName val="2012г."/>
      <sheetName val="ИТОГО"/>
      <sheetName val="Вспом"/>
      <sheetName val="[EUROPA.XLS]\\Zamalutdinova\c\P"/>
      <sheetName val="пятилетка"/>
      <sheetName val="мониторинг"/>
      <sheetName val="Доп Инструменты"/>
      <sheetName val="ГР ВЫКУПА"/>
      <sheetName val="информация"/>
      <sheetName val="materialMetadata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ПиУ"/>
      <sheetName val=" ведомость"/>
      <sheetName val="Journals"/>
      <sheetName val="Main"/>
      <sheetName val="Сотрудники"/>
      <sheetName val="Расход"/>
      <sheetName val="Данные_60"/>
      <sheetName val="10"/>
      <sheetName val="97"/>
      <sheetName val="total"/>
      <sheetName val="Комплектация"/>
      <sheetName val="трубы"/>
      <sheetName val="СМР"/>
      <sheetName val="дороги"/>
      <sheetName val="СметаСводная снег"/>
      <sheetName val="Данные для расчёта сметы"/>
      <sheetName val="[EUROPA_XLS][EUROPA_XLS]\\Zamal"/>
      <sheetName val="Список_сотрудников"/>
      <sheetName val="Адылова_Т_Х_"/>
      <sheetName val="2012г_"/>
      <sheetName val="отчет"/>
      <sheetName val="бр хоз"/>
      <sheetName val="ТОП"/>
      <sheetName val="Данные д. ст.2.2_11_12_13_15"/>
      <sheetName val="Данные для столбца 5"/>
      <sheetName val="Смета доходов"/>
      <sheetName val="УП _2004"/>
      <sheetName val="93-110"/>
      <sheetName val="ИД СМР"/>
      <sheetName val="__Zamalutdinova_c_PLAST_EUROPA."/>
      <sheetName val="__Zamalutdinova_c_PLAST_EUROPA_"/>
      <sheetName val="_EUROPA.XLS__EUROPA.XLS__EUROPA"/>
      <sheetName val="Статьи бюджета"/>
      <sheetName val="гар№"/>
      <sheetName val="ООО_РН_ЮНГ_на_01_07"/>
      <sheetName val="ПРОВЕРОЧНЫЙ ЛИСТ "/>
      <sheetName val="21"/>
      <sheetName val="[EUROPA"/>
      <sheetName val="\\Zamal"/>
      <sheetName val="\\Zamalutdinova\c\P"/>
      <sheetName val=" М 29 П"/>
      <sheetName val="welldata frac analysis"/>
      <sheetName val="СМ"/>
      <sheetName val="Акт выбора"/>
      <sheetName val="6.2.1 Пр. произв. услуги"/>
      <sheetName val="_EUROPA.XLS__EUROPA.XLS___Zamal"/>
      <sheetName val="_EUROPA.XLS___Zamalutdinova_c_P"/>
      <sheetName val="__Zamalutdinova_c_PLAST_EUROPA1"/>
      <sheetName val="_EUROPA_XLS__EUROPA_XLS__EUROPA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/>
      <sheetData sheetId="156" refreshError="1"/>
      <sheetData sheetId="157"/>
      <sheetData sheetId="158" refreshError="1"/>
      <sheetData sheetId="159" refreshError="1"/>
      <sheetData sheetId="160" refreshError="1"/>
      <sheetData sheetId="16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/>
      <sheetData sheetId="172"/>
      <sheetData sheetId="173" refreshError="1"/>
      <sheetData sheetId="174"/>
      <sheetData sheetId="175" refreshError="1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/>
      <sheetData sheetId="217" refreshError="1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ПиУ проект 2003 СВОД-6 декабря "/>
      <sheetName val="Остановки"/>
      <sheetName val="СУТТ"/>
      <sheetName val="sapactivexlhiddensheet"/>
      <sheetName val="Насосы"/>
      <sheetName val="справка"/>
      <sheetName val="ЗП_ЮНГ"/>
      <sheetName val="SolE294"/>
      <sheetName val="ФОТ"/>
      <sheetName val="Лист3"/>
      <sheetName val="04b"/>
      <sheetName val="indicative ref margin"/>
      <sheetName val="Параметры"/>
      <sheetName val="СкладС цен"/>
      <sheetName val="ПиУ%20проект%202003%20СВОД-6%20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Автобусы"/>
      <sheetName val="Destination"/>
      <sheetName val="ИД1"/>
      <sheetName val="\\Tyshinskaya\disk_c\Мои докуме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3.3.31."/>
      <sheetName val="ЗП"/>
      <sheetName val="Нормативы"/>
      <sheetName val="Собственное"/>
      <sheetName val="Итог"/>
      <sheetName val="РСБУ текущая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  <sheetName val="ст ГТМ"/>
      <sheetName val="Сутки"/>
      <sheetName val="---"/>
      <sheetName val="F1002"/>
      <sheetName val="6.2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РАВОЧНИК НФ"/>
      <sheetName val="Сравнение с Finder - ДНС-5"/>
      <sheetName val="Форма№7"/>
      <sheetName val="бурение"/>
      <sheetName val="Заказы"/>
      <sheetName val="МВЗ"/>
      <sheetName val="2001_total sheet"/>
      <sheetName val="Статьи ДДС"/>
      <sheetName val="ЦФО"/>
      <sheetName val="Справочник36"/>
      <sheetName val="ОКВЭД"/>
      <sheetName val="Направл исп._Группа"/>
      <sheetName val="ПСП_ЦАУК"/>
      <sheetName val="СП_ЗАКАЗЧИКА"/>
      <sheetName val="Ресурсная ведомость часть 1"/>
      <sheetName val="продажи"/>
      <sheetName val="6.2.1 Пр. произв. услуги"/>
      <sheetName val="__Tyshinskaya_disk_c_Мои докуме"/>
      <sheetName val="__Tyshinskaya_disk_c_Мои_докуме"/>
      <sheetName val="_ПиУ проект 2003 СВОД-6 декабря"/>
      <sheetName val="Лист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ы"/>
      <sheetName val="Инструкция"/>
      <sheetName val="ПрилКОбоснов"/>
      <sheetName val="НачДанные"/>
      <sheetName val="Настройки"/>
      <sheetName val="ГрТСиСТ"/>
      <sheetName val="НМЦ"/>
      <sheetName val="ДинамикаЦен"/>
      <sheetName val="Распр"/>
      <sheetName val="СоотвРесурс"/>
      <sheetName val="РесурсЧас"/>
      <sheetName val="РесурсТн-км"/>
      <sheetName val="Всп"/>
      <sheetName val="ОдинТСсРазнТариф"/>
      <sheetName val="VпоГодам"/>
      <sheetName val="Итоги"/>
      <sheetName val="ПодписиЦАУ"/>
      <sheetName val="НастрЗапрос"/>
      <sheetName val="Запрос1НМЦ"/>
      <sheetName val="Запрос2Итоги"/>
      <sheetName val="НМЦк"/>
      <sheetName val="РМк1"/>
      <sheetName val="ТЗ"/>
      <sheetName val="ГрТСиСТ1"/>
      <sheetName val="КТС"/>
      <sheetName val="Лист1"/>
      <sheetName val="Справочник региона действия цен"/>
      <sheetName val="Справочники наименования ТС"/>
      <sheetName val="Каталог транспортных средств"/>
      <sheetName val="ОПР"/>
      <sheetName val="Организации"/>
      <sheetName val="Списки"/>
      <sheetName val="Аналитика2"/>
      <sheetName val="Аналитика3"/>
      <sheetName val="Аналитика4"/>
      <sheetName val="Аналитика5"/>
      <sheetName val="ЭлементыРаботУслуг"/>
      <sheetName val="НомераЛотов"/>
      <sheetName val="НомераЛотовСПодлотами"/>
      <sheetName val="УровеньЗакупки"/>
      <sheetName val="Состояние"/>
      <sheetName val="Договоры"/>
      <sheetName val="ТипИнформации"/>
      <sheetName val="РПР"/>
      <sheetName val="ВерсииБ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72">
          <cell r="E172">
            <v>14.550211321146341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39FC03-3D4C-4477-9F94-FDB28AF94E0D}">
  <sheetPr>
    <pageSetUpPr fitToPage="1"/>
  </sheetPr>
  <dimension ref="A1:U60"/>
  <sheetViews>
    <sheetView tabSelected="1" view="pageBreakPreview" topLeftCell="D25" zoomScale="60" zoomScaleNormal="100" workbookViewId="0">
      <selection activeCell="T36" sqref="T36"/>
    </sheetView>
  </sheetViews>
  <sheetFormatPr defaultRowHeight="15" x14ac:dyDescent="0.25"/>
  <cols>
    <col min="1" max="1" width="5.140625" style="29" customWidth="1"/>
    <col min="2" max="2" width="45.85546875" style="29" customWidth="1"/>
    <col min="3" max="3" width="40.28515625" style="29" customWidth="1"/>
    <col min="4" max="4" width="26.5703125" style="29" customWidth="1"/>
    <col min="5" max="5" width="32.140625" style="29" customWidth="1"/>
    <col min="6" max="6" width="48.42578125" style="29" customWidth="1"/>
    <col min="7" max="7" width="16" style="29" customWidth="1"/>
    <col min="8" max="9" width="14.42578125" style="29" customWidth="1"/>
    <col min="10" max="10" width="16.140625" style="29" customWidth="1"/>
    <col min="11" max="12" width="16.5703125" style="29" customWidth="1"/>
    <col min="13" max="14" width="16.7109375" style="29" customWidth="1"/>
    <col min="15" max="16" width="20.28515625" style="29" customWidth="1"/>
    <col min="17" max="17" width="22" style="29" customWidth="1"/>
    <col min="18" max="20" width="21.7109375" style="29" customWidth="1"/>
    <col min="21" max="16384" width="9.140625" style="29"/>
  </cols>
  <sheetData>
    <row r="1" spans="1:20" s="15" customFormat="1" x14ac:dyDescent="0.25">
      <c r="A1" s="6" t="s">
        <v>18</v>
      </c>
      <c r="B1" s="6"/>
      <c r="C1" s="6"/>
      <c r="D1" s="6"/>
      <c r="E1" s="6"/>
      <c r="F1" s="6"/>
      <c r="G1" s="6"/>
      <c r="H1" s="6"/>
      <c r="I1" s="6"/>
      <c r="J1" s="6"/>
      <c r="M1" s="6"/>
      <c r="N1" s="6"/>
      <c r="O1" s="16"/>
      <c r="P1" s="16"/>
      <c r="Q1" s="6"/>
      <c r="R1" s="7"/>
      <c r="S1" s="7"/>
      <c r="T1" s="49" t="s">
        <v>62</v>
      </c>
    </row>
    <row r="2" spans="1:20" s="15" customFormat="1" ht="15.75" x14ac:dyDescent="0.2">
      <c r="A2" s="163" t="s">
        <v>63</v>
      </c>
      <c r="B2" s="164"/>
      <c r="C2" s="164"/>
      <c r="D2" s="164"/>
      <c r="E2" s="164"/>
      <c r="F2" s="164"/>
      <c r="G2" s="164"/>
      <c r="H2" s="164"/>
      <c r="I2" s="164"/>
      <c r="J2" s="164"/>
      <c r="K2" s="164"/>
      <c r="L2" s="164"/>
      <c r="M2" s="164"/>
      <c r="N2" s="164"/>
      <c r="O2" s="164"/>
      <c r="P2" s="41"/>
      <c r="Q2" s="17"/>
      <c r="R2" s="17"/>
      <c r="S2" s="17"/>
      <c r="T2" s="17"/>
    </row>
    <row r="3" spans="1:20" s="15" customFormat="1" ht="15.75" x14ac:dyDescent="0.2">
      <c r="A3" s="163"/>
      <c r="B3" s="164"/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41"/>
      <c r="Q3" s="17"/>
      <c r="R3" s="17"/>
      <c r="S3" s="17"/>
      <c r="T3" s="17"/>
    </row>
    <row r="4" spans="1:20" s="20" customFormat="1" ht="15.75" x14ac:dyDescent="0.25">
      <c r="A4" s="45" t="s">
        <v>19</v>
      </c>
      <c r="B4" s="46"/>
      <c r="C4" s="47"/>
      <c r="D4" s="47"/>
      <c r="E4" s="47"/>
      <c r="F4" s="47"/>
      <c r="G4" s="47"/>
      <c r="H4" s="48"/>
      <c r="I4" s="48"/>
      <c r="J4" s="48"/>
      <c r="K4" s="48"/>
      <c r="L4" s="48"/>
      <c r="M4" s="48"/>
    </row>
    <row r="5" spans="1:20" s="20" customFormat="1" ht="15.75" x14ac:dyDescent="0.25">
      <c r="A5" s="45" t="s">
        <v>20</v>
      </c>
      <c r="B5" s="46"/>
      <c r="C5" s="47"/>
      <c r="D5" s="47"/>
      <c r="E5" s="47"/>
      <c r="F5" s="47"/>
      <c r="G5" s="47"/>
      <c r="H5" s="48"/>
      <c r="I5" s="48"/>
      <c r="J5" s="48"/>
      <c r="K5" s="48"/>
      <c r="L5" s="48"/>
      <c r="M5" s="48"/>
    </row>
    <row r="6" spans="1:20" s="20" customFormat="1" ht="15.75" x14ac:dyDescent="0.25">
      <c r="A6" s="166" t="s">
        <v>68</v>
      </c>
      <c r="B6" s="166"/>
      <c r="C6" s="166"/>
      <c r="D6" s="166"/>
      <c r="E6" s="166"/>
      <c r="F6" s="166"/>
      <c r="G6" s="166"/>
      <c r="H6" s="166"/>
      <c r="I6" s="166"/>
      <c r="J6" s="166"/>
      <c r="K6" s="166"/>
      <c r="L6" s="166"/>
      <c r="M6" s="166"/>
    </row>
    <row r="7" spans="1:20" s="20" customFormat="1" x14ac:dyDescent="0.25">
      <c r="A7" s="18"/>
      <c r="B7" s="19"/>
      <c r="C7" s="17"/>
      <c r="D7" s="17"/>
      <c r="E7" s="17"/>
      <c r="F7" s="17"/>
      <c r="G7" s="17"/>
    </row>
    <row r="8" spans="1:20" s="20" customFormat="1" x14ac:dyDescent="0.25">
      <c r="A8" s="18"/>
      <c r="B8" s="19"/>
      <c r="C8" s="17"/>
      <c r="D8" s="17"/>
      <c r="E8" s="17"/>
      <c r="F8" s="17"/>
      <c r="G8" s="17"/>
    </row>
    <row r="9" spans="1:20" s="20" customFormat="1" x14ac:dyDescent="0.25">
      <c r="A9" s="18"/>
      <c r="B9" s="19"/>
      <c r="C9" s="17"/>
      <c r="D9" s="17"/>
      <c r="E9" s="17"/>
      <c r="F9" s="17"/>
      <c r="G9" s="17"/>
    </row>
    <row r="10" spans="1:20" s="14" customFormat="1" ht="15.75" x14ac:dyDescent="0.25">
      <c r="A10" s="21"/>
      <c r="B10" s="165" t="s">
        <v>64</v>
      </c>
      <c r="C10" s="165"/>
      <c r="D10" s="165"/>
      <c r="E10" s="165"/>
      <c r="F10" s="165"/>
      <c r="G10" s="165"/>
      <c r="H10" s="165"/>
    </row>
    <row r="11" spans="1:20" s="1" customFormat="1" ht="63" x14ac:dyDescent="0.25">
      <c r="A11" s="3" t="s">
        <v>51</v>
      </c>
      <c r="B11" s="3" t="s">
        <v>0</v>
      </c>
      <c r="C11" s="3" t="s">
        <v>1</v>
      </c>
      <c r="D11" s="3" t="s">
        <v>2</v>
      </c>
      <c r="E11" s="3" t="s">
        <v>3</v>
      </c>
      <c r="F11" s="3" t="s">
        <v>30</v>
      </c>
      <c r="G11" s="3" t="s">
        <v>4</v>
      </c>
      <c r="H11" s="3" t="s">
        <v>53</v>
      </c>
      <c r="I11" s="3" t="s">
        <v>52</v>
      </c>
      <c r="J11" s="3" t="s">
        <v>5</v>
      </c>
      <c r="K11" s="3" t="s">
        <v>60</v>
      </c>
      <c r="L11" s="3" t="s">
        <v>61</v>
      </c>
      <c r="M11" s="3" t="s">
        <v>54</v>
      </c>
      <c r="N11" s="3" t="s">
        <v>55</v>
      </c>
      <c r="O11" s="3" t="s">
        <v>56</v>
      </c>
      <c r="P11" s="3" t="s">
        <v>57</v>
      </c>
      <c r="Q11" s="3" t="s">
        <v>29</v>
      </c>
      <c r="R11" s="3" t="s">
        <v>58</v>
      </c>
      <c r="S11" s="3" t="s">
        <v>59</v>
      </c>
      <c r="T11" s="3" t="s">
        <v>31</v>
      </c>
    </row>
    <row r="12" spans="1:20" s="2" customFormat="1" ht="16.5" x14ac:dyDescent="0.25">
      <c r="A12" s="4">
        <v>1</v>
      </c>
      <c r="B12" s="4">
        <v>2</v>
      </c>
      <c r="C12" s="4">
        <v>3</v>
      </c>
      <c r="D12" s="4">
        <v>4</v>
      </c>
      <c r="E12" s="4">
        <v>5</v>
      </c>
      <c r="F12" s="4">
        <v>6</v>
      </c>
      <c r="G12" s="4">
        <v>7</v>
      </c>
      <c r="H12" s="4">
        <v>8</v>
      </c>
      <c r="I12" s="4">
        <v>9</v>
      </c>
      <c r="J12" s="4">
        <v>10</v>
      </c>
      <c r="K12" s="4">
        <v>11</v>
      </c>
      <c r="L12" s="4">
        <v>12</v>
      </c>
      <c r="M12" s="4">
        <v>13</v>
      </c>
      <c r="N12" s="4">
        <v>14</v>
      </c>
      <c r="O12" s="4">
        <v>15</v>
      </c>
      <c r="P12" s="4">
        <v>16</v>
      </c>
      <c r="Q12" s="4">
        <v>17</v>
      </c>
      <c r="R12" s="4">
        <v>18</v>
      </c>
      <c r="S12" s="4">
        <v>19</v>
      </c>
      <c r="T12" s="4">
        <v>20</v>
      </c>
    </row>
    <row r="13" spans="1:20" s="14" customFormat="1" ht="47.25" x14ac:dyDescent="0.25">
      <c r="A13" s="5">
        <v>1</v>
      </c>
      <c r="B13" s="157" t="s">
        <v>6</v>
      </c>
      <c r="C13" s="157" t="s">
        <v>32</v>
      </c>
      <c r="D13" s="22" t="s">
        <v>8</v>
      </c>
      <c r="E13" s="23" t="s">
        <v>33</v>
      </c>
      <c r="F13" s="23" t="s">
        <v>34</v>
      </c>
      <c r="G13" s="24">
        <v>1</v>
      </c>
      <c r="H13" s="8">
        <v>30</v>
      </c>
      <c r="I13" s="8">
        <v>70</v>
      </c>
      <c r="J13" s="25">
        <v>80</v>
      </c>
      <c r="K13" s="26">
        <f>H13/20</f>
        <v>1.5</v>
      </c>
      <c r="L13" s="26">
        <f>I13/20</f>
        <v>3.5</v>
      </c>
      <c r="M13" s="26" t="s">
        <v>7</v>
      </c>
      <c r="N13" s="26" t="s">
        <v>7</v>
      </c>
      <c r="O13" s="26">
        <f>J13*K13*20</f>
        <v>2400</v>
      </c>
      <c r="P13" s="26">
        <f>J13*L13*20</f>
        <v>5600</v>
      </c>
      <c r="Q13" s="30"/>
      <c r="R13" s="153">
        <f>O13*Q13</f>
        <v>0</v>
      </c>
      <c r="S13" s="153">
        <f>P13*Q13</f>
        <v>0</v>
      </c>
      <c r="T13" s="153">
        <f>SUM(R13:S13)</f>
        <v>0</v>
      </c>
    </row>
    <row r="14" spans="1:20" s="14" customFormat="1" ht="47.25" x14ac:dyDescent="0.25">
      <c r="A14" s="5">
        <v>2</v>
      </c>
      <c r="B14" s="158" t="s">
        <v>6</v>
      </c>
      <c r="C14" s="158" t="s">
        <v>32</v>
      </c>
      <c r="D14" s="22" t="s">
        <v>8</v>
      </c>
      <c r="E14" s="23" t="s">
        <v>36</v>
      </c>
      <c r="F14" s="23" t="s">
        <v>37</v>
      </c>
      <c r="G14" s="24">
        <v>1</v>
      </c>
      <c r="H14" s="8">
        <v>75</v>
      </c>
      <c r="I14" s="8">
        <v>175</v>
      </c>
      <c r="J14" s="25">
        <v>80</v>
      </c>
      <c r="K14" s="26">
        <f>H14/38</f>
        <v>1.9736842105263157</v>
      </c>
      <c r="L14" s="26">
        <f>I14/38</f>
        <v>4.6052631578947372</v>
      </c>
      <c r="M14" s="26" t="s">
        <v>7</v>
      </c>
      <c r="N14" s="26" t="s">
        <v>7</v>
      </c>
      <c r="O14" s="26">
        <f>J14*K14*38</f>
        <v>6000</v>
      </c>
      <c r="P14" s="26">
        <f>J14*L14*38</f>
        <v>14000</v>
      </c>
      <c r="Q14" s="30"/>
      <c r="R14" s="153">
        <f t="shared" ref="R14:R25" si="0">O14*Q14</f>
        <v>0</v>
      </c>
      <c r="S14" s="153">
        <f t="shared" ref="S14:S25" si="1">P14*Q14</f>
        <v>0</v>
      </c>
      <c r="T14" s="153">
        <f t="shared" ref="T14:T35" si="2">SUM(R14:S14)</f>
        <v>0</v>
      </c>
    </row>
    <row r="15" spans="1:20" s="14" customFormat="1" ht="47.25" customHeight="1" x14ac:dyDescent="0.25">
      <c r="A15" s="5">
        <v>3</v>
      </c>
      <c r="B15" s="157" t="s">
        <v>6</v>
      </c>
      <c r="C15" s="157" t="s">
        <v>35</v>
      </c>
      <c r="D15" s="22" t="s">
        <v>8</v>
      </c>
      <c r="E15" s="23" t="s">
        <v>33</v>
      </c>
      <c r="F15" s="23" t="s">
        <v>34</v>
      </c>
      <c r="G15" s="24">
        <v>2</v>
      </c>
      <c r="H15" s="8">
        <v>600</v>
      </c>
      <c r="I15" s="8">
        <v>1400</v>
      </c>
      <c r="J15" s="25">
        <v>500</v>
      </c>
      <c r="K15" s="26">
        <f t="shared" ref="K15:K29" si="3">H15/20</f>
        <v>30</v>
      </c>
      <c r="L15" s="26">
        <f t="shared" ref="L15:L27" si="4">I15/20</f>
        <v>70</v>
      </c>
      <c r="M15" s="26" t="s">
        <v>7</v>
      </c>
      <c r="N15" s="26" t="s">
        <v>7</v>
      </c>
      <c r="O15" s="26">
        <f t="shared" ref="O15:O23" si="5">J15*K15*20</f>
        <v>300000</v>
      </c>
      <c r="P15" s="26">
        <f t="shared" ref="P15:P23" si="6">J15*L15*20</f>
        <v>700000</v>
      </c>
      <c r="Q15" s="30"/>
      <c r="R15" s="153">
        <f t="shared" si="0"/>
        <v>0</v>
      </c>
      <c r="S15" s="153">
        <f t="shared" si="1"/>
        <v>0</v>
      </c>
      <c r="T15" s="153">
        <f t="shared" si="2"/>
        <v>0</v>
      </c>
    </row>
    <row r="16" spans="1:20" s="14" customFormat="1" ht="47.25" customHeight="1" x14ac:dyDescent="0.25">
      <c r="A16" s="5">
        <v>4</v>
      </c>
      <c r="B16" s="158"/>
      <c r="C16" s="158" t="s">
        <v>35</v>
      </c>
      <c r="D16" s="22" t="s">
        <v>8</v>
      </c>
      <c r="E16" s="23" t="s">
        <v>36</v>
      </c>
      <c r="F16" s="23" t="s">
        <v>37</v>
      </c>
      <c r="G16" s="24">
        <v>1</v>
      </c>
      <c r="H16" s="8">
        <v>300</v>
      </c>
      <c r="I16" s="8">
        <v>700</v>
      </c>
      <c r="J16" s="25">
        <v>500</v>
      </c>
      <c r="K16" s="26">
        <f>H16/38</f>
        <v>7.8947368421052628</v>
      </c>
      <c r="L16" s="26">
        <f>I16/38</f>
        <v>18.421052631578949</v>
      </c>
      <c r="M16" s="26" t="s">
        <v>7</v>
      </c>
      <c r="N16" s="26" t="s">
        <v>7</v>
      </c>
      <c r="O16" s="26">
        <f>J16*K16*38</f>
        <v>150000</v>
      </c>
      <c r="P16" s="26">
        <f>J16*L16*38</f>
        <v>350000.00000000006</v>
      </c>
      <c r="Q16" s="30"/>
      <c r="R16" s="153">
        <f t="shared" si="0"/>
        <v>0</v>
      </c>
      <c r="S16" s="153">
        <f t="shared" si="1"/>
        <v>0</v>
      </c>
      <c r="T16" s="153">
        <f t="shared" si="2"/>
        <v>0</v>
      </c>
    </row>
    <row r="17" spans="1:20" s="14" customFormat="1" ht="47.25" customHeight="1" x14ac:dyDescent="0.25">
      <c r="A17" s="5">
        <v>5</v>
      </c>
      <c r="B17" s="157" t="s">
        <v>6</v>
      </c>
      <c r="C17" s="157" t="s">
        <v>38</v>
      </c>
      <c r="D17" s="22" t="s">
        <v>8</v>
      </c>
      <c r="E17" s="23" t="s">
        <v>33</v>
      </c>
      <c r="F17" s="23" t="s">
        <v>34</v>
      </c>
      <c r="G17" s="24">
        <v>1</v>
      </c>
      <c r="H17" s="8">
        <v>240</v>
      </c>
      <c r="I17" s="8">
        <v>560</v>
      </c>
      <c r="J17" s="25">
        <v>500</v>
      </c>
      <c r="K17" s="26">
        <f t="shared" si="3"/>
        <v>12</v>
      </c>
      <c r="L17" s="26">
        <f t="shared" si="4"/>
        <v>28</v>
      </c>
      <c r="M17" s="26" t="s">
        <v>7</v>
      </c>
      <c r="N17" s="26" t="s">
        <v>7</v>
      </c>
      <c r="O17" s="26">
        <f>J17*K17*20</f>
        <v>120000</v>
      </c>
      <c r="P17" s="26">
        <f>J17*L17*20</f>
        <v>280000</v>
      </c>
      <c r="Q17" s="30"/>
      <c r="R17" s="153">
        <f t="shared" si="0"/>
        <v>0</v>
      </c>
      <c r="S17" s="153">
        <f t="shared" si="1"/>
        <v>0</v>
      </c>
      <c r="T17" s="153">
        <f t="shared" si="2"/>
        <v>0</v>
      </c>
    </row>
    <row r="18" spans="1:20" s="14" customFormat="1" ht="47.25" customHeight="1" x14ac:dyDescent="0.25">
      <c r="A18" s="5">
        <v>6</v>
      </c>
      <c r="B18" s="158" t="s">
        <v>6</v>
      </c>
      <c r="C18" s="158" t="s">
        <v>38</v>
      </c>
      <c r="D18" s="22" t="s">
        <v>8</v>
      </c>
      <c r="E18" s="23" t="s">
        <v>36</v>
      </c>
      <c r="F18" s="23" t="s">
        <v>37</v>
      </c>
      <c r="G18" s="24">
        <v>1</v>
      </c>
      <c r="H18" s="8">
        <v>240</v>
      </c>
      <c r="I18" s="8">
        <v>560</v>
      </c>
      <c r="J18" s="25">
        <v>500</v>
      </c>
      <c r="K18" s="26">
        <f>H18/38</f>
        <v>6.3157894736842106</v>
      </c>
      <c r="L18" s="26">
        <f>I18/38</f>
        <v>14.736842105263158</v>
      </c>
      <c r="M18" s="26" t="s">
        <v>7</v>
      </c>
      <c r="N18" s="26" t="s">
        <v>7</v>
      </c>
      <c r="O18" s="26">
        <f>J18*K18*38</f>
        <v>120000</v>
      </c>
      <c r="P18" s="26">
        <f>J18*L18*38</f>
        <v>280000</v>
      </c>
      <c r="Q18" s="30"/>
      <c r="R18" s="153">
        <f t="shared" si="0"/>
        <v>0</v>
      </c>
      <c r="S18" s="153">
        <f t="shared" si="1"/>
        <v>0</v>
      </c>
      <c r="T18" s="153">
        <f t="shared" si="2"/>
        <v>0</v>
      </c>
    </row>
    <row r="19" spans="1:20" s="14" customFormat="1" ht="47.25" customHeight="1" x14ac:dyDescent="0.25">
      <c r="A19" s="5">
        <v>7</v>
      </c>
      <c r="B19" s="157" t="s">
        <v>6</v>
      </c>
      <c r="C19" s="157" t="s">
        <v>9</v>
      </c>
      <c r="D19" s="22" t="s">
        <v>8</v>
      </c>
      <c r="E19" s="23" t="s">
        <v>33</v>
      </c>
      <c r="F19" s="23" t="s">
        <v>34</v>
      </c>
      <c r="G19" s="24">
        <v>1</v>
      </c>
      <c r="H19" s="8">
        <v>300</v>
      </c>
      <c r="I19" s="8">
        <v>700</v>
      </c>
      <c r="J19" s="25">
        <v>50</v>
      </c>
      <c r="K19" s="26">
        <f t="shared" si="3"/>
        <v>15</v>
      </c>
      <c r="L19" s="26">
        <f t="shared" si="4"/>
        <v>35</v>
      </c>
      <c r="M19" s="26" t="s">
        <v>7</v>
      </c>
      <c r="N19" s="26" t="s">
        <v>7</v>
      </c>
      <c r="O19" s="26">
        <f t="shared" si="5"/>
        <v>15000</v>
      </c>
      <c r="P19" s="26">
        <f t="shared" si="6"/>
        <v>35000</v>
      </c>
      <c r="Q19" s="30"/>
      <c r="R19" s="153">
        <f t="shared" si="0"/>
        <v>0</v>
      </c>
      <c r="S19" s="153">
        <f t="shared" si="1"/>
        <v>0</v>
      </c>
      <c r="T19" s="153">
        <f t="shared" si="2"/>
        <v>0</v>
      </c>
    </row>
    <row r="20" spans="1:20" s="14" customFormat="1" ht="47.25" customHeight="1" x14ac:dyDescent="0.25">
      <c r="A20" s="5">
        <v>8</v>
      </c>
      <c r="B20" s="158" t="s">
        <v>6</v>
      </c>
      <c r="C20" s="158" t="s">
        <v>9</v>
      </c>
      <c r="D20" s="22" t="s">
        <v>8</v>
      </c>
      <c r="E20" s="23" t="s">
        <v>36</v>
      </c>
      <c r="F20" s="23" t="s">
        <v>37</v>
      </c>
      <c r="G20" s="24">
        <v>1</v>
      </c>
      <c r="H20" s="8">
        <v>300</v>
      </c>
      <c r="I20" s="8">
        <v>700</v>
      </c>
      <c r="J20" s="25">
        <v>50</v>
      </c>
      <c r="K20" s="26">
        <f>H20/38</f>
        <v>7.8947368421052628</v>
      </c>
      <c r="L20" s="26">
        <f>I20/38</f>
        <v>18.421052631578949</v>
      </c>
      <c r="M20" s="26" t="s">
        <v>7</v>
      </c>
      <c r="N20" s="26" t="s">
        <v>7</v>
      </c>
      <c r="O20" s="26">
        <f>J20*K20*38</f>
        <v>14999.999999999998</v>
      </c>
      <c r="P20" s="26">
        <f>J20*L20*38</f>
        <v>35000</v>
      </c>
      <c r="Q20" s="30"/>
      <c r="R20" s="153">
        <f t="shared" si="0"/>
        <v>0</v>
      </c>
      <c r="S20" s="153">
        <f t="shared" si="1"/>
        <v>0</v>
      </c>
      <c r="T20" s="153">
        <f t="shared" si="2"/>
        <v>0</v>
      </c>
    </row>
    <row r="21" spans="1:20" s="14" customFormat="1" ht="47.25" customHeight="1" x14ac:dyDescent="0.25">
      <c r="A21" s="5">
        <v>9</v>
      </c>
      <c r="B21" s="157" t="s">
        <v>6</v>
      </c>
      <c r="C21" s="157" t="s">
        <v>10</v>
      </c>
      <c r="D21" s="22" t="s">
        <v>8</v>
      </c>
      <c r="E21" s="23" t="s">
        <v>33</v>
      </c>
      <c r="F21" s="23" t="s">
        <v>34</v>
      </c>
      <c r="G21" s="24">
        <v>1</v>
      </c>
      <c r="H21" s="8">
        <v>300</v>
      </c>
      <c r="I21" s="8">
        <v>700</v>
      </c>
      <c r="J21" s="25">
        <v>100</v>
      </c>
      <c r="K21" s="26">
        <f t="shared" si="3"/>
        <v>15</v>
      </c>
      <c r="L21" s="26">
        <f t="shared" si="4"/>
        <v>35</v>
      </c>
      <c r="M21" s="26" t="s">
        <v>7</v>
      </c>
      <c r="N21" s="26" t="s">
        <v>7</v>
      </c>
      <c r="O21" s="26">
        <f t="shared" si="5"/>
        <v>30000</v>
      </c>
      <c r="P21" s="26">
        <f t="shared" si="6"/>
        <v>70000</v>
      </c>
      <c r="Q21" s="30"/>
      <c r="R21" s="153">
        <f t="shared" si="0"/>
        <v>0</v>
      </c>
      <c r="S21" s="153">
        <f t="shared" si="1"/>
        <v>0</v>
      </c>
      <c r="T21" s="153">
        <f t="shared" si="2"/>
        <v>0</v>
      </c>
    </row>
    <row r="22" spans="1:20" s="14" customFormat="1" ht="47.25" customHeight="1" x14ac:dyDescent="0.25">
      <c r="A22" s="5">
        <v>10</v>
      </c>
      <c r="B22" s="158" t="s">
        <v>6</v>
      </c>
      <c r="C22" s="158" t="s">
        <v>10</v>
      </c>
      <c r="D22" s="22" t="s">
        <v>8</v>
      </c>
      <c r="E22" s="23" t="s">
        <v>36</v>
      </c>
      <c r="F22" s="23" t="s">
        <v>37</v>
      </c>
      <c r="G22" s="24">
        <v>1</v>
      </c>
      <c r="H22" s="8">
        <v>500</v>
      </c>
      <c r="I22" s="8">
        <v>1000</v>
      </c>
      <c r="J22" s="25">
        <v>100</v>
      </c>
      <c r="K22" s="26">
        <f>H22/38</f>
        <v>13.157894736842104</v>
      </c>
      <c r="L22" s="26">
        <f>I22/38</f>
        <v>26.315789473684209</v>
      </c>
      <c r="M22" s="26" t="s">
        <v>7</v>
      </c>
      <c r="N22" s="26" t="s">
        <v>7</v>
      </c>
      <c r="O22" s="26">
        <f>J22*K22*38</f>
        <v>49999.999999999993</v>
      </c>
      <c r="P22" s="26">
        <f>J22*L22*38</f>
        <v>99999.999999999985</v>
      </c>
      <c r="Q22" s="30"/>
      <c r="R22" s="153">
        <f t="shared" si="0"/>
        <v>0</v>
      </c>
      <c r="S22" s="153">
        <f t="shared" si="1"/>
        <v>0</v>
      </c>
      <c r="T22" s="153">
        <f t="shared" si="2"/>
        <v>0</v>
      </c>
    </row>
    <row r="23" spans="1:20" s="14" customFormat="1" ht="47.25" customHeight="1" x14ac:dyDescent="0.25">
      <c r="A23" s="5">
        <v>11</v>
      </c>
      <c r="B23" s="157" t="s">
        <v>6</v>
      </c>
      <c r="C23" s="157" t="s">
        <v>11</v>
      </c>
      <c r="D23" s="22" t="s">
        <v>8</v>
      </c>
      <c r="E23" s="23" t="s">
        <v>33</v>
      </c>
      <c r="F23" s="23" t="s">
        <v>34</v>
      </c>
      <c r="G23" s="24">
        <v>1</v>
      </c>
      <c r="H23" s="8">
        <v>300</v>
      </c>
      <c r="I23" s="8">
        <v>700</v>
      </c>
      <c r="J23" s="25">
        <v>150</v>
      </c>
      <c r="K23" s="26">
        <f t="shared" si="3"/>
        <v>15</v>
      </c>
      <c r="L23" s="26">
        <f t="shared" si="4"/>
        <v>35</v>
      </c>
      <c r="M23" s="26" t="s">
        <v>7</v>
      </c>
      <c r="N23" s="26" t="s">
        <v>7</v>
      </c>
      <c r="O23" s="26">
        <f t="shared" si="5"/>
        <v>45000</v>
      </c>
      <c r="P23" s="26">
        <f t="shared" si="6"/>
        <v>105000</v>
      </c>
      <c r="Q23" s="30"/>
      <c r="R23" s="153">
        <f t="shared" si="0"/>
        <v>0</v>
      </c>
      <c r="S23" s="153">
        <f t="shared" si="1"/>
        <v>0</v>
      </c>
      <c r="T23" s="153">
        <f t="shared" si="2"/>
        <v>0</v>
      </c>
    </row>
    <row r="24" spans="1:20" s="14" customFormat="1" ht="47.25" customHeight="1" x14ac:dyDescent="0.25">
      <c r="A24" s="5">
        <v>12</v>
      </c>
      <c r="B24" s="158" t="s">
        <v>6</v>
      </c>
      <c r="C24" s="158" t="s">
        <v>11</v>
      </c>
      <c r="D24" s="22" t="s">
        <v>8</v>
      </c>
      <c r="E24" s="23" t="s">
        <v>36</v>
      </c>
      <c r="F24" s="23" t="s">
        <v>37</v>
      </c>
      <c r="G24" s="24">
        <v>1</v>
      </c>
      <c r="H24" s="8">
        <v>500</v>
      </c>
      <c r="I24" s="8">
        <v>1000</v>
      </c>
      <c r="J24" s="25">
        <v>150</v>
      </c>
      <c r="K24" s="26">
        <f>H24/38</f>
        <v>13.157894736842104</v>
      </c>
      <c r="L24" s="26">
        <f>I24/38</f>
        <v>26.315789473684209</v>
      </c>
      <c r="M24" s="26" t="s">
        <v>7</v>
      </c>
      <c r="N24" s="26" t="s">
        <v>7</v>
      </c>
      <c r="O24" s="26">
        <f>J24*K24*38</f>
        <v>75000</v>
      </c>
      <c r="P24" s="26">
        <f>J24*L24*38</f>
        <v>150000</v>
      </c>
      <c r="Q24" s="30"/>
      <c r="R24" s="153">
        <f t="shared" si="0"/>
        <v>0</v>
      </c>
      <c r="S24" s="153">
        <f t="shared" si="1"/>
        <v>0</v>
      </c>
      <c r="T24" s="153">
        <f t="shared" si="2"/>
        <v>0</v>
      </c>
    </row>
    <row r="25" spans="1:20" s="14" customFormat="1" ht="78.75" x14ac:dyDescent="0.25">
      <c r="A25" s="5">
        <v>13</v>
      </c>
      <c r="B25" s="22" t="s">
        <v>39</v>
      </c>
      <c r="C25" s="22" t="s">
        <v>16</v>
      </c>
      <c r="D25" s="22" t="s">
        <v>8</v>
      </c>
      <c r="E25" s="5" t="s">
        <v>40</v>
      </c>
      <c r="F25" s="5" t="s">
        <v>15</v>
      </c>
      <c r="G25" s="24">
        <v>2</v>
      </c>
      <c r="H25" s="8">
        <v>600</v>
      </c>
      <c r="I25" s="8">
        <v>1000</v>
      </c>
      <c r="J25" s="25">
        <v>150</v>
      </c>
      <c r="K25" s="26">
        <f>H25/10</f>
        <v>60</v>
      </c>
      <c r="L25" s="26">
        <f>I25/10</f>
        <v>100</v>
      </c>
      <c r="M25" s="26" t="s">
        <v>7</v>
      </c>
      <c r="N25" s="26" t="s">
        <v>7</v>
      </c>
      <c r="O25" s="26">
        <f>J25*K25*10</f>
        <v>90000</v>
      </c>
      <c r="P25" s="26">
        <f>J25*L25*10</f>
        <v>150000</v>
      </c>
      <c r="Q25" s="30"/>
      <c r="R25" s="153">
        <f t="shared" si="0"/>
        <v>0</v>
      </c>
      <c r="S25" s="153">
        <f t="shared" si="1"/>
        <v>0</v>
      </c>
      <c r="T25" s="153">
        <f t="shared" si="2"/>
        <v>0</v>
      </c>
    </row>
    <row r="26" spans="1:20" s="14" customFormat="1" ht="78.75" x14ac:dyDescent="0.25">
      <c r="A26" s="5">
        <v>14</v>
      </c>
      <c r="B26" s="27" t="s">
        <v>41</v>
      </c>
      <c r="C26" s="28" t="s">
        <v>16</v>
      </c>
      <c r="D26" s="22" t="s">
        <v>8</v>
      </c>
      <c r="E26" s="23" t="s">
        <v>42</v>
      </c>
      <c r="F26" s="23" t="s">
        <v>43</v>
      </c>
      <c r="G26" s="24">
        <v>1</v>
      </c>
      <c r="H26" s="8">
        <v>150</v>
      </c>
      <c r="I26" s="8">
        <v>350</v>
      </c>
      <c r="J26" s="25">
        <v>100</v>
      </c>
      <c r="K26" s="26">
        <f>H26/5</f>
        <v>30</v>
      </c>
      <c r="L26" s="26">
        <f>I26/5</f>
        <v>70</v>
      </c>
      <c r="M26" s="26">
        <f>K26*11</f>
        <v>330</v>
      </c>
      <c r="N26" s="26">
        <f>L26*11</f>
        <v>770</v>
      </c>
      <c r="O26" s="26" t="s">
        <v>7</v>
      </c>
      <c r="P26" s="26" t="s">
        <v>7</v>
      </c>
      <c r="Q26" s="30"/>
      <c r="R26" s="153">
        <f>M26*Q26</f>
        <v>0</v>
      </c>
      <c r="S26" s="153">
        <f>N26*Q26</f>
        <v>0</v>
      </c>
      <c r="T26" s="153">
        <f t="shared" si="2"/>
        <v>0</v>
      </c>
    </row>
    <row r="27" spans="1:20" s="14" customFormat="1" ht="57.75" customHeight="1" x14ac:dyDescent="0.25">
      <c r="A27" s="5">
        <v>15</v>
      </c>
      <c r="B27" s="157" t="s">
        <v>6</v>
      </c>
      <c r="C27" s="157" t="s">
        <v>13</v>
      </c>
      <c r="D27" s="22" t="s">
        <v>8</v>
      </c>
      <c r="E27" s="23" t="s">
        <v>33</v>
      </c>
      <c r="F27" s="23" t="s">
        <v>34</v>
      </c>
      <c r="G27" s="24">
        <v>1</v>
      </c>
      <c r="H27" s="8">
        <v>300</v>
      </c>
      <c r="I27" s="8">
        <v>700</v>
      </c>
      <c r="J27" s="25">
        <v>50</v>
      </c>
      <c r="K27" s="26">
        <f t="shared" si="3"/>
        <v>15</v>
      </c>
      <c r="L27" s="26">
        <f t="shared" si="4"/>
        <v>35</v>
      </c>
      <c r="M27" s="26">
        <f>K27*11</f>
        <v>165</v>
      </c>
      <c r="N27" s="26">
        <f>L27*11</f>
        <v>385</v>
      </c>
      <c r="O27" s="26" t="s">
        <v>7</v>
      </c>
      <c r="P27" s="26" t="s">
        <v>7</v>
      </c>
      <c r="Q27" s="30"/>
      <c r="R27" s="153">
        <f t="shared" ref="R27:R35" si="7">M27*Q27</f>
        <v>0</v>
      </c>
      <c r="S27" s="153">
        <f t="shared" ref="S27:S35" si="8">N27*Q27</f>
        <v>0</v>
      </c>
      <c r="T27" s="153">
        <f t="shared" si="2"/>
        <v>0</v>
      </c>
    </row>
    <row r="28" spans="1:20" s="14" customFormat="1" ht="59.25" customHeight="1" x14ac:dyDescent="0.25">
      <c r="A28" s="5">
        <v>16</v>
      </c>
      <c r="B28" s="158" t="s">
        <v>6</v>
      </c>
      <c r="C28" s="158" t="s">
        <v>13</v>
      </c>
      <c r="D28" s="22" t="s">
        <v>8</v>
      </c>
      <c r="E28" s="23" t="s">
        <v>36</v>
      </c>
      <c r="F28" s="23" t="s">
        <v>37</v>
      </c>
      <c r="G28" s="24">
        <v>1</v>
      </c>
      <c r="H28" s="8">
        <v>150</v>
      </c>
      <c r="I28" s="8">
        <v>350</v>
      </c>
      <c r="J28" s="25">
        <v>50</v>
      </c>
      <c r="K28" s="26">
        <f>H28/38</f>
        <v>3.9473684210526314</v>
      </c>
      <c r="L28" s="26">
        <f>I28/38</f>
        <v>9.2105263157894743</v>
      </c>
      <c r="M28" s="26">
        <f t="shared" ref="M28:M32" si="9">K28*11</f>
        <v>43.421052631578945</v>
      </c>
      <c r="N28" s="26">
        <f t="shared" ref="N28:N32" si="10">L28*11</f>
        <v>101.31578947368422</v>
      </c>
      <c r="O28" s="26" t="s">
        <v>7</v>
      </c>
      <c r="P28" s="26" t="s">
        <v>7</v>
      </c>
      <c r="Q28" s="30"/>
      <c r="R28" s="153">
        <f t="shared" si="7"/>
        <v>0</v>
      </c>
      <c r="S28" s="153">
        <f t="shared" si="8"/>
        <v>0</v>
      </c>
      <c r="T28" s="153">
        <f t="shared" si="2"/>
        <v>0</v>
      </c>
    </row>
    <row r="29" spans="1:20" s="14" customFormat="1" ht="35.25" customHeight="1" x14ac:dyDescent="0.25">
      <c r="A29" s="5">
        <v>17</v>
      </c>
      <c r="B29" s="158"/>
      <c r="C29" s="158"/>
      <c r="D29" s="22" t="s">
        <v>8</v>
      </c>
      <c r="E29" s="23" t="s">
        <v>44</v>
      </c>
      <c r="F29" s="23" t="s">
        <v>45</v>
      </c>
      <c r="G29" s="24">
        <v>1</v>
      </c>
      <c r="H29" s="8">
        <v>300</v>
      </c>
      <c r="I29" s="8">
        <v>700</v>
      </c>
      <c r="J29" s="25">
        <v>50</v>
      </c>
      <c r="K29" s="26">
        <f t="shared" si="3"/>
        <v>15</v>
      </c>
      <c r="L29" s="26">
        <f>I29/20</f>
        <v>35</v>
      </c>
      <c r="M29" s="26">
        <f t="shared" si="9"/>
        <v>165</v>
      </c>
      <c r="N29" s="26">
        <f t="shared" si="10"/>
        <v>385</v>
      </c>
      <c r="O29" s="26" t="s">
        <v>7</v>
      </c>
      <c r="P29" s="26" t="s">
        <v>7</v>
      </c>
      <c r="Q29" s="30"/>
      <c r="R29" s="153">
        <f t="shared" si="7"/>
        <v>0</v>
      </c>
      <c r="S29" s="153">
        <f t="shared" si="8"/>
        <v>0</v>
      </c>
      <c r="T29" s="153">
        <f t="shared" si="2"/>
        <v>0</v>
      </c>
    </row>
    <row r="30" spans="1:20" s="14" customFormat="1" ht="35.25" customHeight="1" x14ac:dyDescent="0.25">
      <c r="A30" s="5">
        <v>18</v>
      </c>
      <c r="B30" s="161" t="s">
        <v>6</v>
      </c>
      <c r="C30" s="161" t="s">
        <v>13</v>
      </c>
      <c r="D30" s="22" t="s">
        <v>8</v>
      </c>
      <c r="E30" s="23" t="s">
        <v>40</v>
      </c>
      <c r="F30" s="23" t="s">
        <v>15</v>
      </c>
      <c r="G30" s="24">
        <v>1</v>
      </c>
      <c r="H30" s="8">
        <v>240</v>
      </c>
      <c r="I30" s="8">
        <v>560</v>
      </c>
      <c r="J30" s="25">
        <v>50</v>
      </c>
      <c r="K30" s="26">
        <f>H30/10</f>
        <v>24</v>
      </c>
      <c r="L30" s="26">
        <f>I30/10</f>
        <v>56</v>
      </c>
      <c r="M30" s="26">
        <f t="shared" si="9"/>
        <v>264</v>
      </c>
      <c r="N30" s="26">
        <f t="shared" si="10"/>
        <v>616</v>
      </c>
      <c r="O30" s="26" t="s">
        <v>7</v>
      </c>
      <c r="P30" s="26" t="s">
        <v>7</v>
      </c>
      <c r="Q30" s="30"/>
      <c r="R30" s="153">
        <f t="shared" si="7"/>
        <v>0</v>
      </c>
      <c r="S30" s="153">
        <f t="shared" si="8"/>
        <v>0</v>
      </c>
      <c r="T30" s="153">
        <f t="shared" si="2"/>
        <v>0</v>
      </c>
    </row>
    <row r="31" spans="1:20" s="14" customFormat="1" ht="63" x14ac:dyDescent="0.25">
      <c r="A31" s="5">
        <v>19</v>
      </c>
      <c r="B31" s="157" t="s">
        <v>14</v>
      </c>
      <c r="C31" s="44" t="s">
        <v>32</v>
      </c>
      <c r="D31" s="22" t="s">
        <v>8</v>
      </c>
      <c r="E31" s="23" t="s">
        <v>46</v>
      </c>
      <c r="F31" s="23" t="s">
        <v>12</v>
      </c>
      <c r="G31" s="24">
        <v>1</v>
      </c>
      <c r="H31" s="8">
        <v>0</v>
      </c>
      <c r="I31" s="8">
        <v>0</v>
      </c>
      <c r="J31" s="25">
        <v>80</v>
      </c>
      <c r="K31" s="26">
        <v>30</v>
      </c>
      <c r="L31" s="26">
        <v>150</v>
      </c>
      <c r="M31" s="26">
        <f t="shared" si="9"/>
        <v>330</v>
      </c>
      <c r="N31" s="26">
        <f t="shared" si="10"/>
        <v>1650</v>
      </c>
      <c r="O31" s="26" t="s">
        <v>7</v>
      </c>
      <c r="P31" s="26" t="s">
        <v>7</v>
      </c>
      <c r="Q31" s="30"/>
      <c r="R31" s="153">
        <f t="shared" si="7"/>
        <v>0</v>
      </c>
      <c r="S31" s="153">
        <f>N31*Q31</f>
        <v>0</v>
      </c>
      <c r="T31" s="153">
        <f t="shared" si="2"/>
        <v>0</v>
      </c>
    </row>
    <row r="32" spans="1:20" s="14" customFormat="1" ht="63" x14ac:dyDescent="0.25">
      <c r="A32" s="5">
        <v>20</v>
      </c>
      <c r="B32" s="161" t="s">
        <v>14</v>
      </c>
      <c r="C32" s="22" t="s">
        <v>13</v>
      </c>
      <c r="D32" s="22" t="s">
        <v>8</v>
      </c>
      <c r="E32" s="23" t="s">
        <v>46</v>
      </c>
      <c r="F32" s="23" t="s">
        <v>12</v>
      </c>
      <c r="G32" s="24">
        <v>1</v>
      </c>
      <c r="H32" s="8">
        <v>0</v>
      </c>
      <c r="I32" s="8">
        <v>0</v>
      </c>
      <c r="J32" s="25">
        <v>500</v>
      </c>
      <c r="K32" s="26">
        <v>30</v>
      </c>
      <c r="L32" s="26">
        <v>150</v>
      </c>
      <c r="M32" s="26">
        <f t="shared" si="9"/>
        <v>330</v>
      </c>
      <c r="N32" s="26">
        <f t="shared" si="10"/>
        <v>1650</v>
      </c>
      <c r="O32" s="26" t="s">
        <v>7</v>
      </c>
      <c r="P32" s="26" t="s">
        <v>7</v>
      </c>
      <c r="Q32" s="30"/>
      <c r="R32" s="153">
        <f t="shared" si="7"/>
        <v>0</v>
      </c>
      <c r="S32" s="153">
        <f t="shared" si="8"/>
        <v>0</v>
      </c>
      <c r="T32" s="153">
        <f t="shared" si="2"/>
        <v>0</v>
      </c>
    </row>
    <row r="33" spans="1:21" s="14" customFormat="1" ht="69" customHeight="1" x14ac:dyDescent="0.25">
      <c r="A33" s="5">
        <v>21</v>
      </c>
      <c r="B33" s="157" t="s">
        <v>353</v>
      </c>
      <c r="C33" s="157" t="s">
        <v>13</v>
      </c>
      <c r="D33" s="22" t="s">
        <v>47</v>
      </c>
      <c r="E33" s="23" t="s">
        <v>33</v>
      </c>
      <c r="F33" s="23" t="s">
        <v>34</v>
      </c>
      <c r="G33" s="24">
        <v>1</v>
      </c>
      <c r="H33" s="8">
        <v>0</v>
      </c>
      <c r="I33" s="8">
        <v>0</v>
      </c>
      <c r="J33" s="25">
        <v>0</v>
      </c>
      <c r="K33" s="26">
        <v>30</v>
      </c>
      <c r="L33" s="26">
        <v>150</v>
      </c>
      <c r="M33" s="26">
        <f>K33*1</f>
        <v>30</v>
      </c>
      <c r="N33" s="26">
        <f>L33*1</f>
        <v>150</v>
      </c>
      <c r="O33" s="26" t="s">
        <v>7</v>
      </c>
      <c r="P33" s="26" t="s">
        <v>7</v>
      </c>
      <c r="Q33" s="30"/>
      <c r="R33" s="153">
        <f>M33*Q33</f>
        <v>0</v>
      </c>
      <c r="S33" s="153">
        <f>N33*Q33</f>
        <v>0</v>
      </c>
      <c r="T33" s="153">
        <f t="shared" si="2"/>
        <v>0</v>
      </c>
    </row>
    <row r="34" spans="1:21" s="14" customFormat="1" ht="50.25" customHeight="1" x14ac:dyDescent="0.25">
      <c r="A34" s="5">
        <v>22</v>
      </c>
      <c r="B34" s="162"/>
      <c r="C34" s="162"/>
      <c r="D34" s="22" t="s">
        <v>47</v>
      </c>
      <c r="E34" s="23" t="s">
        <v>36</v>
      </c>
      <c r="F34" s="23" t="s">
        <v>37</v>
      </c>
      <c r="G34" s="24">
        <v>1</v>
      </c>
      <c r="H34" s="8">
        <v>0</v>
      </c>
      <c r="I34" s="8">
        <v>0</v>
      </c>
      <c r="J34" s="25">
        <v>0</v>
      </c>
      <c r="K34" s="26">
        <v>30</v>
      </c>
      <c r="L34" s="26">
        <v>150</v>
      </c>
      <c r="M34" s="26">
        <f t="shared" ref="M34:M35" si="11">K34*1</f>
        <v>30</v>
      </c>
      <c r="N34" s="26">
        <f t="shared" ref="N34:N35" si="12">L34*1</f>
        <v>150</v>
      </c>
      <c r="O34" s="26" t="s">
        <v>7</v>
      </c>
      <c r="P34" s="26" t="s">
        <v>7</v>
      </c>
      <c r="Q34" s="30"/>
      <c r="R34" s="153">
        <f t="shared" si="7"/>
        <v>0</v>
      </c>
      <c r="S34" s="153">
        <f t="shared" si="8"/>
        <v>0</v>
      </c>
      <c r="T34" s="153">
        <f t="shared" si="2"/>
        <v>0</v>
      </c>
    </row>
    <row r="35" spans="1:21" s="14" customFormat="1" ht="42.75" customHeight="1" x14ac:dyDescent="0.25">
      <c r="A35" s="5">
        <v>23</v>
      </c>
      <c r="B35" s="161" t="s">
        <v>17</v>
      </c>
      <c r="C35" s="161" t="s">
        <v>13</v>
      </c>
      <c r="D35" s="22" t="s">
        <v>47</v>
      </c>
      <c r="E35" s="23" t="s">
        <v>44</v>
      </c>
      <c r="F35" s="23" t="s">
        <v>45</v>
      </c>
      <c r="G35" s="24">
        <v>1</v>
      </c>
      <c r="H35" s="8">
        <v>0</v>
      </c>
      <c r="I35" s="8">
        <v>0</v>
      </c>
      <c r="J35" s="25">
        <v>0</v>
      </c>
      <c r="K35" s="26">
        <v>30</v>
      </c>
      <c r="L35" s="26">
        <v>150</v>
      </c>
      <c r="M35" s="26">
        <f t="shared" si="11"/>
        <v>30</v>
      </c>
      <c r="N35" s="26">
        <f t="shared" si="12"/>
        <v>150</v>
      </c>
      <c r="O35" s="26" t="s">
        <v>7</v>
      </c>
      <c r="P35" s="26" t="s">
        <v>7</v>
      </c>
      <c r="Q35" s="30"/>
      <c r="R35" s="153">
        <f t="shared" si="7"/>
        <v>0</v>
      </c>
      <c r="S35" s="153">
        <f t="shared" si="8"/>
        <v>0</v>
      </c>
      <c r="T35" s="153">
        <f t="shared" si="2"/>
        <v>0</v>
      </c>
    </row>
    <row r="36" spans="1:21" s="14" customFormat="1" ht="15.75" x14ac:dyDescent="0.25">
      <c r="A36" s="9"/>
      <c r="B36" s="10"/>
      <c r="C36" s="10"/>
      <c r="D36" s="10"/>
      <c r="E36" s="11"/>
      <c r="F36" s="11"/>
      <c r="G36" s="12"/>
      <c r="H36" s="12"/>
      <c r="I36" s="12"/>
      <c r="J36" s="12"/>
      <c r="K36" s="12"/>
      <c r="L36" s="12"/>
      <c r="M36" s="12"/>
      <c r="N36" s="12"/>
      <c r="O36" s="12"/>
      <c r="P36" s="12"/>
      <c r="Q36" s="13" t="s">
        <v>48</v>
      </c>
      <c r="R36" s="154">
        <f>SUM(R13:R35)</f>
        <v>0</v>
      </c>
      <c r="S36" s="154">
        <f t="shared" ref="S36:T36" si="13">SUM(S13:S35)</f>
        <v>0</v>
      </c>
      <c r="T36" s="154">
        <f t="shared" si="13"/>
        <v>0</v>
      </c>
    </row>
    <row r="37" spans="1:21" s="14" customFormat="1" ht="21.75" customHeight="1" x14ac:dyDescent="0.25">
      <c r="A37" s="9"/>
      <c r="B37" s="10"/>
      <c r="C37" s="10"/>
      <c r="D37" s="10"/>
      <c r="E37" s="11"/>
      <c r="F37" s="11"/>
      <c r="G37" s="12"/>
      <c r="H37" s="12"/>
      <c r="I37" s="12"/>
      <c r="J37" s="12"/>
      <c r="K37" s="12"/>
      <c r="L37" s="12"/>
      <c r="M37" s="12"/>
      <c r="N37" s="12"/>
      <c r="O37" s="12"/>
      <c r="P37" s="12"/>
      <c r="Q37" s="13" t="s">
        <v>49</v>
      </c>
      <c r="R37" s="154">
        <f>SUM(R36)*0.2</f>
        <v>0</v>
      </c>
      <c r="S37" s="154">
        <f t="shared" ref="S37:T37" si="14">SUM(S36)*0.2</f>
        <v>0</v>
      </c>
      <c r="T37" s="154">
        <f t="shared" si="14"/>
        <v>0</v>
      </c>
    </row>
    <row r="38" spans="1:21" s="14" customFormat="1" ht="21.75" customHeight="1" x14ac:dyDescent="0.25">
      <c r="A38" s="9"/>
      <c r="B38" s="10"/>
      <c r="C38" s="10"/>
      <c r="D38" s="10"/>
      <c r="E38" s="11"/>
      <c r="F38" s="11"/>
      <c r="G38" s="12"/>
      <c r="H38" s="12"/>
      <c r="I38" s="12"/>
      <c r="J38" s="12"/>
      <c r="K38" s="12"/>
      <c r="L38" s="12"/>
      <c r="M38" s="12"/>
      <c r="N38" s="12"/>
      <c r="O38" s="12"/>
      <c r="P38" s="12"/>
      <c r="Q38" s="13" t="s">
        <v>50</v>
      </c>
      <c r="R38" s="154">
        <f>SUM(R36:R37)</f>
        <v>0</v>
      </c>
      <c r="S38" s="154">
        <f t="shared" ref="S38:T38" si="15">SUM(S36:S37)</f>
        <v>0</v>
      </c>
      <c r="T38" s="154">
        <f t="shared" si="15"/>
        <v>0</v>
      </c>
    </row>
    <row r="39" spans="1:21" s="31" customFormat="1" ht="15.75" x14ac:dyDescent="0.25">
      <c r="G39" s="32"/>
      <c r="H39" s="32"/>
      <c r="I39" s="32"/>
      <c r="R39" s="40"/>
      <c r="S39" s="40"/>
      <c r="T39" s="40"/>
    </row>
    <row r="40" spans="1:21" s="31" customFormat="1" ht="26.25" customHeight="1" x14ac:dyDescent="0.25">
      <c r="B40" s="33" t="s">
        <v>21</v>
      </c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9"/>
      <c r="R40" s="38"/>
      <c r="S40" s="38"/>
      <c r="T40" s="38"/>
      <c r="U40" s="35"/>
    </row>
    <row r="41" spans="1:21" s="31" customFormat="1" ht="26.25" customHeight="1" x14ac:dyDescent="0.25">
      <c r="A41" s="31">
        <v>1</v>
      </c>
      <c r="B41" s="155" t="s">
        <v>65</v>
      </c>
      <c r="C41" s="156"/>
      <c r="D41" s="156"/>
      <c r="E41" s="156"/>
      <c r="F41" s="156"/>
      <c r="G41" s="156"/>
      <c r="H41" s="156"/>
      <c r="I41" s="156"/>
      <c r="J41" s="156"/>
      <c r="K41" s="156"/>
      <c r="L41" s="156"/>
      <c r="M41" s="156"/>
      <c r="N41" s="156"/>
      <c r="O41" s="34"/>
      <c r="P41" s="34"/>
      <c r="Q41" s="39"/>
      <c r="R41" s="38"/>
      <c r="S41" s="38"/>
      <c r="T41" s="38"/>
      <c r="U41" s="35"/>
    </row>
    <row r="42" spans="1:21" s="31" customFormat="1" ht="26.25" customHeight="1" x14ac:dyDescent="0.25">
      <c r="A42" s="31">
        <v>2</v>
      </c>
      <c r="B42" s="155" t="s">
        <v>66</v>
      </c>
      <c r="C42" s="156"/>
      <c r="D42" s="156"/>
      <c r="E42" s="156"/>
      <c r="F42" s="156"/>
      <c r="G42" s="156"/>
      <c r="H42" s="156"/>
      <c r="I42" s="156"/>
      <c r="J42" s="156"/>
      <c r="K42" s="156"/>
      <c r="L42" s="156"/>
      <c r="M42" s="156"/>
      <c r="N42" s="156"/>
      <c r="O42" s="34"/>
      <c r="P42" s="34"/>
      <c r="Q42" s="39"/>
      <c r="R42" s="38"/>
      <c r="S42" s="38"/>
      <c r="T42" s="38"/>
      <c r="U42" s="35"/>
    </row>
    <row r="43" spans="1:21" s="31" customFormat="1" ht="26.25" customHeight="1" x14ac:dyDescent="0.25">
      <c r="A43" s="31">
        <v>3</v>
      </c>
      <c r="B43" s="155" t="s">
        <v>67</v>
      </c>
      <c r="C43" s="156"/>
      <c r="D43" s="156"/>
      <c r="E43" s="156"/>
      <c r="F43" s="156"/>
      <c r="G43" s="156"/>
      <c r="H43" s="156"/>
      <c r="I43" s="156"/>
      <c r="J43" s="156"/>
      <c r="K43" s="156"/>
      <c r="L43" s="156"/>
      <c r="M43" s="156"/>
      <c r="N43" s="156"/>
      <c r="O43" s="34"/>
      <c r="P43" s="34"/>
      <c r="Q43" s="39"/>
      <c r="R43" s="38"/>
      <c r="S43" s="38"/>
      <c r="T43" s="38"/>
      <c r="U43" s="35"/>
    </row>
    <row r="44" spans="1:21" s="31" customFormat="1" ht="26.25" customHeight="1" x14ac:dyDescent="0.25">
      <c r="A44" s="31">
        <v>4</v>
      </c>
      <c r="B44" s="155" t="s">
        <v>22</v>
      </c>
      <c r="C44" s="156"/>
      <c r="D44" s="156"/>
      <c r="E44" s="156"/>
      <c r="F44" s="156"/>
      <c r="G44" s="156"/>
      <c r="H44" s="156"/>
      <c r="I44" s="156"/>
      <c r="J44" s="156"/>
      <c r="K44" s="156"/>
      <c r="L44" s="156"/>
      <c r="M44" s="156"/>
      <c r="N44" s="156"/>
      <c r="O44" s="34"/>
      <c r="P44" s="34"/>
      <c r="Q44" s="39"/>
      <c r="R44" s="38"/>
      <c r="S44" s="38"/>
      <c r="T44" s="38"/>
      <c r="U44" s="35"/>
    </row>
    <row r="45" spans="1:21" s="31" customFormat="1" ht="26.25" customHeight="1" x14ac:dyDescent="0.25">
      <c r="A45" s="31">
        <v>5</v>
      </c>
      <c r="B45" s="155" t="s">
        <v>23</v>
      </c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34"/>
      <c r="P45" s="34"/>
      <c r="Q45" s="39"/>
      <c r="R45" s="38"/>
      <c r="S45" s="38"/>
      <c r="T45" s="38"/>
      <c r="U45" s="35"/>
    </row>
    <row r="46" spans="1:21" s="31" customFormat="1" ht="102" customHeight="1" x14ac:dyDescent="0.25">
      <c r="A46" s="36">
        <v>6</v>
      </c>
      <c r="B46" s="155" t="s">
        <v>28</v>
      </c>
      <c r="C46" s="156"/>
      <c r="D46" s="156"/>
      <c r="E46" s="156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42"/>
    </row>
    <row r="47" spans="1:21" s="31" customFormat="1" ht="32.25" customHeight="1" x14ac:dyDescent="0.25">
      <c r="A47" s="36">
        <v>7</v>
      </c>
      <c r="B47" s="155" t="s">
        <v>22</v>
      </c>
      <c r="C47" s="156"/>
      <c r="D47" s="156"/>
      <c r="E47" s="156"/>
      <c r="F47" s="156"/>
      <c r="G47" s="156"/>
      <c r="H47" s="156"/>
      <c r="I47" s="156"/>
      <c r="J47" s="156"/>
      <c r="K47" s="156"/>
      <c r="L47" s="156"/>
      <c r="M47" s="156"/>
      <c r="N47" s="156"/>
      <c r="O47" s="156"/>
      <c r="P47" s="42"/>
      <c r="Q47" s="36"/>
      <c r="R47" s="36"/>
      <c r="S47" s="36"/>
      <c r="T47" s="36"/>
      <c r="U47" s="35"/>
    </row>
    <row r="48" spans="1:21" s="31" customFormat="1" ht="26.25" customHeight="1" x14ac:dyDescent="0.25">
      <c r="A48" s="36">
        <v>8</v>
      </c>
      <c r="B48" s="155" t="s">
        <v>23</v>
      </c>
      <c r="C48" s="156"/>
      <c r="D48" s="156"/>
      <c r="E48" s="156"/>
      <c r="F48" s="156"/>
      <c r="G48" s="156"/>
      <c r="H48" s="156"/>
      <c r="I48" s="156"/>
      <c r="J48" s="156"/>
      <c r="K48" s="156"/>
      <c r="L48" s="156"/>
      <c r="M48" s="156"/>
      <c r="N48" s="156"/>
      <c r="O48" s="156"/>
      <c r="P48" s="42"/>
      <c r="Q48" s="159"/>
      <c r="R48" s="160"/>
      <c r="S48" s="43"/>
      <c r="T48" s="43"/>
    </row>
    <row r="49" spans="1:20" s="31" customFormat="1" ht="93.75" customHeight="1" x14ac:dyDescent="0.25">
      <c r="A49" s="36">
        <v>9</v>
      </c>
      <c r="B49" s="155" t="s">
        <v>24</v>
      </c>
      <c r="C49" s="156"/>
      <c r="D49" s="156"/>
      <c r="E49" s="156"/>
      <c r="F49" s="156"/>
      <c r="G49" s="156"/>
      <c r="H49" s="156"/>
      <c r="I49" s="156"/>
      <c r="J49" s="156"/>
      <c r="K49" s="156"/>
      <c r="L49" s="156"/>
      <c r="M49" s="156"/>
      <c r="N49" s="156"/>
      <c r="O49" s="156"/>
      <c r="P49" s="42"/>
      <c r="Q49" s="36"/>
      <c r="R49" s="36"/>
      <c r="S49" s="36"/>
      <c r="T49" s="36"/>
    </row>
    <row r="50" spans="1:20" s="31" customFormat="1" ht="99" customHeight="1" x14ac:dyDescent="0.25">
      <c r="A50" s="36">
        <v>10</v>
      </c>
      <c r="B50" s="155" t="s">
        <v>26</v>
      </c>
      <c r="C50" s="156"/>
      <c r="D50" s="156"/>
      <c r="E50" s="156"/>
      <c r="F50" s="156"/>
      <c r="G50" s="156"/>
      <c r="H50" s="156"/>
      <c r="I50" s="156"/>
      <c r="J50" s="156"/>
      <c r="K50" s="156"/>
      <c r="L50" s="156"/>
      <c r="M50" s="156"/>
      <c r="N50" s="156"/>
      <c r="O50" s="156"/>
      <c r="P50" s="42"/>
      <c r="Q50" s="36"/>
      <c r="R50" s="36"/>
      <c r="S50" s="36"/>
      <c r="T50" s="36"/>
    </row>
    <row r="51" spans="1:20" s="31" customFormat="1" ht="24" customHeight="1" x14ac:dyDescent="0.25">
      <c r="A51" s="36">
        <v>11</v>
      </c>
      <c r="B51" s="155" t="s">
        <v>25</v>
      </c>
      <c r="C51" s="156"/>
      <c r="D51" s="156"/>
      <c r="E51" s="156"/>
      <c r="F51" s="156"/>
      <c r="G51" s="156"/>
      <c r="H51" s="156"/>
      <c r="I51" s="156"/>
      <c r="J51" s="156"/>
      <c r="K51" s="156"/>
      <c r="L51" s="156"/>
      <c r="M51" s="156"/>
      <c r="N51" s="156"/>
      <c r="O51" s="156"/>
      <c r="P51" s="42"/>
      <c r="Q51" s="36"/>
      <c r="R51" s="36"/>
      <c r="S51" s="36"/>
      <c r="T51" s="36"/>
    </row>
    <row r="52" spans="1:20" s="31" customFormat="1" ht="30" customHeight="1" x14ac:dyDescent="0.25">
      <c r="A52" s="36">
        <v>12</v>
      </c>
      <c r="B52" s="155" t="s">
        <v>27</v>
      </c>
      <c r="C52" s="156"/>
      <c r="D52" s="156"/>
      <c r="E52" s="156"/>
      <c r="F52" s="156"/>
      <c r="G52" s="156"/>
      <c r="H52" s="156"/>
      <c r="I52" s="156"/>
      <c r="J52" s="156"/>
      <c r="K52" s="156"/>
      <c r="L52" s="156"/>
      <c r="M52" s="156"/>
      <c r="N52" s="156"/>
      <c r="O52" s="156"/>
      <c r="P52" s="42"/>
      <c r="Q52" s="36"/>
      <c r="R52" s="36"/>
      <c r="S52" s="36"/>
      <c r="T52" s="36"/>
    </row>
    <row r="53" spans="1:20" s="31" customFormat="1" ht="24" customHeight="1" x14ac:dyDescent="0.25">
      <c r="A53" s="149"/>
      <c r="B53" s="149"/>
      <c r="Q53" s="36"/>
      <c r="R53" s="36"/>
      <c r="S53" s="36"/>
      <c r="T53" s="36"/>
    </row>
    <row r="54" spans="1:20" customFormat="1" x14ac:dyDescent="0.25">
      <c r="A54" s="150"/>
      <c r="B54" s="151" t="s">
        <v>349</v>
      </c>
      <c r="C54" s="148"/>
      <c r="L54" s="29"/>
    </row>
    <row r="55" spans="1:20" customFormat="1" ht="13.5" customHeight="1" x14ac:dyDescent="0.25">
      <c r="A55" s="150"/>
      <c r="B55" s="152" t="s">
        <v>350</v>
      </c>
      <c r="C55" s="148"/>
      <c r="L55" s="29"/>
    </row>
    <row r="56" spans="1:20" customFormat="1" x14ac:dyDescent="0.25">
      <c r="A56" s="150"/>
      <c r="B56" s="151" t="s">
        <v>351</v>
      </c>
      <c r="L56" s="29"/>
    </row>
    <row r="57" spans="1:20" customFormat="1" ht="16.5" x14ac:dyDescent="0.25">
      <c r="A57" s="150"/>
      <c r="B57" s="152" t="s">
        <v>352</v>
      </c>
      <c r="L57" s="29"/>
    </row>
    <row r="58" spans="1:20" customFormat="1" x14ac:dyDescent="0.25">
      <c r="A58" s="150"/>
      <c r="B58" s="151" t="s">
        <v>351</v>
      </c>
      <c r="L58" s="29"/>
    </row>
    <row r="59" spans="1:20" customFormat="1" ht="16.5" x14ac:dyDescent="0.25">
      <c r="A59" s="150"/>
      <c r="B59" s="152" t="s">
        <v>352</v>
      </c>
      <c r="L59" s="29"/>
    </row>
    <row r="60" spans="1:20" s="31" customFormat="1" ht="15.75" x14ac:dyDescent="0.25">
      <c r="Q60" s="37"/>
      <c r="R60" s="37"/>
      <c r="S60" s="37"/>
      <c r="T60" s="37"/>
    </row>
  </sheetData>
  <mergeCells count="34">
    <mergeCell ref="A2:O2"/>
    <mergeCell ref="A3:O3"/>
    <mergeCell ref="B15:B16"/>
    <mergeCell ref="C15:C16"/>
    <mergeCell ref="B17:B18"/>
    <mergeCell ref="C17:C18"/>
    <mergeCell ref="B10:H10"/>
    <mergeCell ref="A6:M6"/>
    <mergeCell ref="Q48:R48"/>
    <mergeCell ref="B49:O49"/>
    <mergeCell ref="B50:O50"/>
    <mergeCell ref="B51:O51"/>
    <mergeCell ref="B27:B30"/>
    <mergeCell ref="C27:C30"/>
    <mergeCell ref="B31:B32"/>
    <mergeCell ref="B33:B35"/>
    <mergeCell ref="C33:C35"/>
    <mergeCell ref="B46:O46"/>
    <mergeCell ref="B43:N43"/>
    <mergeCell ref="B44:N44"/>
    <mergeCell ref="B45:N45"/>
    <mergeCell ref="B52:O52"/>
    <mergeCell ref="B13:B14"/>
    <mergeCell ref="C13:C14"/>
    <mergeCell ref="B47:O47"/>
    <mergeCell ref="B48:O48"/>
    <mergeCell ref="B19:B20"/>
    <mergeCell ref="C19:C20"/>
    <mergeCell ref="B21:B22"/>
    <mergeCell ref="C21:C22"/>
    <mergeCell ref="B23:B24"/>
    <mergeCell ref="C23:C24"/>
    <mergeCell ref="B42:N42"/>
    <mergeCell ref="B41:N41"/>
  </mergeCells>
  <pageMargins left="0.7" right="0.7" top="0.75" bottom="0.75" header="0.3" footer="0.3"/>
  <pageSetup paperSize="9" scale="28" fitToHeight="0" orientation="landscape" r:id="rId1"/>
  <rowBreaks count="1" manualBreakCount="1">
    <brk id="32" max="18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1532A7-F52E-4227-9F94-93951D77EEB8}">
  <dimension ref="A1:Q185"/>
  <sheetViews>
    <sheetView view="pageBreakPreview" zoomScale="85" zoomScaleNormal="85" zoomScaleSheetLayoutView="85" workbookViewId="0">
      <selection activeCell="B192" sqref="B192"/>
    </sheetView>
  </sheetViews>
  <sheetFormatPr defaultRowHeight="12.75" x14ac:dyDescent="0.2"/>
  <cols>
    <col min="1" max="1" width="9.140625" style="52"/>
    <col min="2" max="2" width="67.42578125" style="52" customWidth="1"/>
    <col min="3" max="3" width="14.5703125" style="52" customWidth="1"/>
    <col min="4" max="5" width="19.140625" style="52" customWidth="1"/>
    <col min="6" max="6" width="38.5703125" style="52" customWidth="1"/>
    <col min="7" max="7" width="13.28515625" style="52" customWidth="1"/>
    <col min="8" max="8" width="22" style="52" customWidth="1"/>
    <col min="9" max="9" width="11.28515625" style="52" customWidth="1"/>
    <col min="10" max="10" width="29" style="52" customWidth="1"/>
    <col min="11" max="11" width="12.5703125" style="52" customWidth="1"/>
    <col min="12" max="251" width="9.140625" style="52"/>
    <col min="252" max="252" width="67.42578125" style="52" customWidth="1"/>
    <col min="253" max="253" width="14.5703125" style="52" customWidth="1"/>
    <col min="254" max="261" width="19.140625" style="52" customWidth="1"/>
    <col min="262" max="262" width="38.5703125" style="52" customWidth="1"/>
    <col min="263" max="263" width="13.28515625" style="52" customWidth="1"/>
    <col min="264" max="264" width="22" style="52" customWidth="1"/>
    <col min="265" max="265" width="9.140625" style="52"/>
    <col min="266" max="266" width="29" style="52" customWidth="1"/>
    <col min="267" max="507" width="9.140625" style="52"/>
    <col min="508" max="508" width="67.42578125" style="52" customWidth="1"/>
    <col min="509" max="509" width="14.5703125" style="52" customWidth="1"/>
    <col min="510" max="517" width="19.140625" style="52" customWidth="1"/>
    <col min="518" max="518" width="38.5703125" style="52" customWidth="1"/>
    <col min="519" max="519" width="13.28515625" style="52" customWidth="1"/>
    <col min="520" max="520" width="22" style="52" customWidth="1"/>
    <col min="521" max="521" width="9.140625" style="52"/>
    <col min="522" max="522" width="29" style="52" customWidth="1"/>
    <col min="523" max="763" width="9.140625" style="52"/>
    <col min="764" max="764" width="67.42578125" style="52" customWidth="1"/>
    <col min="765" max="765" width="14.5703125" style="52" customWidth="1"/>
    <col min="766" max="773" width="19.140625" style="52" customWidth="1"/>
    <col min="774" max="774" width="38.5703125" style="52" customWidth="1"/>
    <col min="775" max="775" width="13.28515625" style="52" customWidth="1"/>
    <col min="776" max="776" width="22" style="52" customWidth="1"/>
    <col min="777" max="777" width="9.140625" style="52"/>
    <col min="778" max="778" width="29" style="52" customWidth="1"/>
    <col min="779" max="1019" width="9.140625" style="52"/>
    <col min="1020" max="1020" width="67.42578125" style="52" customWidth="1"/>
    <col min="1021" max="1021" width="14.5703125" style="52" customWidth="1"/>
    <col min="1022" max="1029" width="19.140625" style="52" customWidth="1"/>
    <col min="1030" max="1030" width="38.5703125" style="52" customWidth="1"/>
    <col min="1031" max="1031" width="13.28515625" style="52" customWidth="1"/>
    <col min="1032" max="1032" width="22" style="52" customWidth="1"/>
    <col min="1033" max="1033" width="9.140625" style="52"/>
    <col min="1034" max="1034" width="29" style="52" customWidth="1"/>
    <col min="1035" max="1275" width="9.140625" style="52"/>
    <col min="1276" max="1276" width="67.42578125" style="52" customWidth="1"/>
    <col min="1277" max="1277" width="14.5703125" style="52" customWidth="1"/>
    <col min="1278" max="1285" width="19.140625" style="52" customWidth="1"/>
    <col min="1286" max="1286" width="38.5703125" style="52" customWidth="1"/>
    <col min="1287" max="1287" width="13.28515625" style="52" customWidth="1"/>
    <col min="1288" max="1288" width="22" style="52" customWidth="1"/>
    <col min="1289" max="1289" width="9.140625" style="52"/>
    <col min="1290" max="1290" width="29" style="52" customWidth="1"/>
    <col min="1291" max="1531" width="9.140625" style="52"/>
    <col min="1532" max="1532" width="67.42578125" style="52" customWidth="1"/>
    <col min="1533" max="1533" width="14.5703125" style="52" customWidth="1"/>
    <col min="1534" max="1541" width="19.140625" style="52" customWidth="1"/>
    <col min="1542" max="1542" width="38.5703125" style="52" customWidth="1"/>
    <col min="1543" max="1543" width="13.28515625" style="52" customWidth="1"/>
    <col min="1544" max="1544" width="22" style="52" customWidth="1"/>
    <col min="1545" max="1545" width="9.140625" style="52"/>
    <col min="1546" max="1546" width="29" style="52" customWidth="1"/>
    <col min="1547" max="1787" width="9.140625" style="52"/>
    <col min="1788" max="1788" width="67.42578125" style="52" customWidth="1"/>
    <col min="1789" max="1789" width="14.5703125" style="52" customWidth="1"/>
    <col min="1790" max="1797" width="19.140625" style="52" customWidth="1"/>
    <col min="1798" max="1798" width="38.5703125" style="52" customWidth="1"/>
    <col min="1799" max="1799" width="13.28515625" style="52" customWidth="1"/>
    <col min="1800" max="1800" width="22" style="52" customWidth="1"/>
    <col min="1801" max="1801" width="9.140625" style="52"/>
    <col min="1802" max="1802" width="29" style="52" customWidth="1"/>
    <col min="1803" max="2043" width="9.140625" style="52"/>
    <col min="2044" max="2044" width="67.42578125" style="52" customWidth="1"/>
    <col min="2045" max="2045" width="14.5703125" style="52" customWidth="1"/>
    <col min="2046" max="2053" width="19.140625" style="52" customWidth="1"/>
    <col min="2054" max="2054" width="38.5703125" style="52" customWidth="1"/>
    <col min="2055" max="2055" width="13.28515625" style="52" customWidth="1"/>
    <col min="2056" max="2056" width="22" style="52" customWidth="1"/>
    <col min="2057" max="2057" width="9.140625" style="52"/>
    <col min="2058" max="2058" width="29" style="52" customWidth="1"/>
    <col min="2059" max="2299" width="9.140625" style="52"/>
    <col min="2300" max="2300" width="67.42578125" style="52" customWidth="1"/>
    <col min="2301" max="2301" width="14.5703125" style="52" customWidth="1"/>
    <col min="2302" max="2309" width="19.140625" style="52" customWidth="1"/>
    <col min="2310" max="2310" width="38.5703125" style="52" customWidth="1"/>
    <col min="2311" max="2311" width="13.28515625" style="52" customWidth="1"/>
    <col min="2312" max="2312" width="22" style="52" customWidth="1"/>
    <col min="2313" max="2313" width="9.140625" style="52"/>
    <col min="2314" max="2314" width="29" style="52" customWidth="1"/>
    <col min="2315" max="2555" width="9.140625" style="52"/>
    <col min="2556" max="2556" width="67.42578125" style="52" customWidth="1"/>
    <col min="2557" max="2557" width="14.5703125" style="52" customWidth="1"/>
    <col min="2558" max="2565" width="19.140625" style="52" customWidth="1"/>
    <col min="2566" max="2566" width="38.5703125" style="52" customWidth="1"/>
    <col min="2567" max="2567" width="13.28515625" style="52" customWidth="1"/>
    <col min="2568" max="2568" width="22" style="52" customWidth="1"/>
    <col min="2569" max="2569" width="9.140625" style="52"/>
    <col min="2570" max="2570" width="29" style="52" customWidth="1"/>
    <col min="2571" max="2811" width="9.140625" style="52"/>
    <col min="2812" max="2812" width="67.42578125" style="52" customWidth="1"/>
    <col min="2813" max="2813" width="14.5703125" style="52" customWidth="1"/>
    <col min="2814" max="2821" width="19.140625" style="52" customWidth="1"/>
    <col min="2822" max="2822" width="38.5703125" style="52" customWidth="1"/>
    <col min="2823" max="2823" width="13.28515625" style="52" customWidth="1"/>
    <col min="2824" max="2824" width="22" style="52" customWidth="1"/>
    <col min="2825" max="2825" width="9.140625" style="52"/>
    <col min="2826" max="2826" width="29" style="52" customWidth="1"/>
    <col min="2827" max="3067" width="9.140625" style="52"/>
    <col min="3068" max="3068" width="67.42578125" style="52" customWidth="1"/>
    <col min="3069" max="3069" width="14.5703125" style="52" customWidth="1"/>
    <col min="3070" max="3077" width="19.140625" style="52" customWidth="1"/>
    <col min="3078" max="3078" width="38.5703125" style="52" customWidth="1"/>
    <col min="3079" max="3079" width="13.28515625" style="52" customWidth="1"/>
    <col min="3080" max="3080" width="22" style="52" customWidth="1"/>
    <col min="3081" max="3081" width="9.140625" style="52"/>
    <col min="3082" max="3082" width="29" style="52" customWidth="1"/>
    <col min="3083" max="3323" width="9.140625" style="52"/>
    <col min="3324" max="3324" width="67.42578125" style="52" customWidth="1"/>
    <col min="3325" max="3325" width="14.5703125" style="52" customWidth="1"/>
    <col min="3326" max="3333" width="19.140625" style="52" customWidth="1"/>
    <col min="3334" max="3334" width="38.5703125" style="52" customWidth="1"/>
    <col min="3335" max="3335" width="13.28515625" style="52" customWidth="1"/>
    <col min="3336" max="3336" width="22" style="52" customWidth="1"/>
    <col min="3337" max="3337" width="9.140625" style="52"/>
    <col min="3338" max="3338" width="29" style="52" customWidth="1"/>
    <col min="3339" max="3579" width="9.140625" style="52"/>
    <col min="3580" max="3580" width="67.42578125" style="52" customWidth="1"/>
    <col min="3581" max="3581" width="14.5703125" style="52" customWidth="1"/>
    <col min="3582" max="3589" width="19.140625" style="52" customWidth="1"/>
    <col min="3590" max="3590" width="38.5703125" style="52" customWidth="1"/>
    <col min="3591" max="3591" width="13.28515625" style="52" customWidth="1"/>
    <col min="3592" max="3592" width="22" style="52" customWidth="1"/>
    <col min="3593" max="3593" width="9.140625" style="52"/>
    <col min="3594" max="3594" width="29" style="52" customWidth="1"/>
    <col min="3595" max="3835" width="9.140625" style="52"/>
    <col min="3836" max="3836" width="67.42578125" style="52" customWidth="1"/>
    <col min="3837" max="3837" width="14.5703125" style="52" customWidth="1"/>
    <col min="3838" max="3845" width="19.140625" style="52" customWidth="1"/>
    <col min="3846" max="3846" width="38.5703125" style="52" customWidth="1"/>
    <col min="3847" max="3847" width="13.28515625" style="52" customWidth="1"/>
    <col min="3848" max="3848" width="22" style="52" customWidth="1"/>
    <col min="3849" max="3849" width="9.140625" style="52"/>
    <col min="3850" max="3850" width="29" style="52" customWidth="1"/>
    <col min="3851" max="4091" width="9.140625" style="52"/>
    <col min="4092" max="4092" width="67.42578125" style="52" customWidth="1"/>
    <col min="4093" max="4093" width="14.5703125" style="52" customWidth="1"/>
    <col min="4094" max="4101" width="19.140625" style="52" customWidth="1"/>
    <col min="4102" max="4102" width="38.5703125" style="52" customWidth="1"/>
    <col min="4103" max="4103" width="13.28515625" style="52" customWidth="1"/>
    <col min="4104" max="4104" width="22" style="52" customWidth="1"/>
    <col min="4105" max="4105" width="9.140625" style="52"/>
    <col min="4106" max="4106" width="29" style="52" customWidth="1"/>
    <col min="4107" max="4347" width="9.140625" style="52"/>
    <col min="4348" max="4348" width="67.42578125" style="52" customWidth="1"/>
    <col min="4349" max="4349" width="14.5703125" style="52" customWidth="1"/>
    <col min="4350" max="4357" width="19.140625" style="52" customWidth="1"/>
    <col min="4358" max="4358" width="38.5703125" style="52" customWidth="1"/>
    <col min="4359" max="4359" width="13.28515625" style="52" customWidth="1"/>
    <col min="4360" max="4360" width="22" style="52" customWidth="1"/>
    <col min="4361" max="4361" width="9.140625" style="52"/>
    <col min="4362" max="4362" width="29" style="52" customWidth="1"/>
    <col min="4363" max="4603" width="9.140625" style="52"/>
    <col min="4604" max="4604" width="67.42578125" style="52" customWidth="1"/>
    <col min="4605" max="4605" width="14.5703125" style="52" customWidth="1"/>
    <col min="4606" max="4613" width="19.140625" style="52" customWidth="1"/>
    <col min="4614" max="4614" width="38.5703125" style="52" customWidth="1"/>
    <col min="4615" max="4615" width="13.28515625" style="52" customWidth="1"/>
    <col min="4616" max="4616" width="22" style="52" customWidth="1"/>
    <col min="4617" max="4617" width="9.140625" style="52"/>
    <col min="4618" max="4618" width="29" style="52" customWidth="1"/>
    <col min="4619" max="4859" width="9.140625" style="52"/>
    <col min="4860" max="4860" width="67.42578125" style="52" customWidth="1"/>
    <col min="4861" max="4861" width="14.5703125" style="52" customWidth="1"/>
    <col min="4862" max="4869" width="19.140625" style="52" customWidth="1"/>
    <col min="4870" max="4870" width="38.5703125" style="52" customWidth="1"/>
    <col min="4871" max="4871" width="13.28515625" style="52" customWidth="1"/>
    <col min="4872" max="4872" width="22" style="52" customWidth="1"/>
    <col min="4873" max="4873" width="9.140625" style="52"/>
    <col min="4874" max="4874" width="29" style="52" customWidth="1"/>
    <col min="4875" max="5115" width="9.140625" style="52"/>
    <col min="5116" max="5116" width="67.42578125" style="52" customWidth="1"/>
    <col min="5117" max="5117" width="14.5703125" style="52" customWidth="1"/>
    <col min="5118" max="5125" width="19.140625" style="52" customWidth="1"/>
    <col min="5126" max="5126" width="38.5703125" style="52" customWidth="1"/>
    <col min="5127" max="5127" width="13.28515625" style="52" customWidth="1"/>
    <col min="5128" max="5128" width="22" style="52" customWidth="1"/>
    <col min="5129" max="5129" width="9.140625" style="52"/>
    <col min="5130" max="5130" width="29" style="52" customWidth="1"/>
    <col min="5131" max="5371" width="9.140625" style="52"/>
    <col min="5372" max="5372" width="67.42578125" style="52" customWidth="1"/>
    <col min="5373" max="5373" width="14.5703125" style="52" customWidth="1"/>
    <col min="5374" max="5381" width="19.140625" style="52" customWidth="1"/>
    <col min="5382" max="5382" width="38.5703125" style="52" customWidth="1"/>
    <col min="5383" max="5383" width="13.28515625" style="52" customWidth="1"/>
    <col min="5384" max="5384" width="22" style="52" customWidth="1"/>
    <col min="5385" max="5385" width="9.140625" style="52"/>
    <col min="5386" max="5386" width="29" style="52" customWidth="1"/>
    <col min="5387" max="5627" width="9.140625" style="52"/>
    <col min="5628" max="5628" width="67.42578125" style="52" customWidth="1"/>
    <col min="5629" max="5629" width="14.5703125" style="52" customWidth="1"/>
    <col min="5630" max="5637" width="19.140625" style="52" customWidth="1"/>
    <col min="5638" max="5638" width="38.5703125" style="52" customWidth="1"/>
    <col min="5639" max="5639" width="13.28515625" style="52" customWidth="1"/>
    <col min="5640" max="5640" width="22" style="52" customWidth="1"/>
    <col min="5641" max="5641" width="9.140625" style="52"/>
    <col min="5642" max="5642" width="29" style="52" customWidth="1"/>
    <col min="5643" max="5883" width="9.140625" style="52"/>
    <col min="5884" max="5884" width="67.42578125" style="52" customWidth="1"/>
    <col min="5885" max="5885" width="14.5703125" style="52" customWidth="1"/>
    <col min="5886" max="5893" width="19.140625" style="52" customWidth="1"/>
    <col min="5894" max="5894" width="38.5703125" style="52" customWidth="1"/>
    <col min="5895" max="5895" width="13.28515625" style="52" customWidth="1"/>
    <col min="5896" max="5896" width="22" style="52" customWidth="1"/>
    <col min="5897" max="5897" width="9.140625" style="52"/>
    <col min="5898" max="5898" width="29" style="52" customWidth="1"/>
    <col min="5899" max="6139" width="9.140625" style="52"/>
    <col min="6140" max="6140" width="67.42578125" style="52" customWidth="1"/>
    <col min="6141" max="6141" width="14.5703125" style="52" customWidth="1"/>
    <col min="6142" max="6149" width="19.140625" style="52" customWidth="1"/>
    <col min="6150" max="6150" width="38.5703125" style="52" customWidth="1"/>
    <col min="6151" max="6151" width="13.28515625" style="52" customWidth="1"/>
    <col min="6152" max="6152" width="22" style="52" customWidth="1"/>
    <col min="6153" max="6153" width="9.140625" style="52"/>
    <col min="6154" max="6154" width="29" style="52" customWidth="1"/>
    <col min="6155" max="6395" width="9.140625" style="52"/>
    <col min="6396" max="6396" width="67.42578125" style="52" customWidth="1"/>
    <col min="6397" max="6397" width="14.5703125" style="52" customWidth="1"/>
    <col min="6398" max="6405" width="19.140625" style="52" customWidth="1"/>
    <col min="6406" max="6406" width="38.5703125" style="52" customWidth="1"/>
    <col min="6407" max="6407" width="13.28515625" style="52" customWidth="1"/>
    <col min="6408" max="6408" width="22" style="52" customWidth="1"/>
    <col min="6409" max="6409" width="9.140625" style="52"/>
    <col min="6410" max="6410" width="29" style="52" customWidth="1"/>
    <col min="6411" max="6651" width="9.140625" style="52"/>
    <col min="6652" max="6652" width="67.42578125" style="52" customWidth="1"/>
    <col min="6653" max="6653" width="14.5703125" style="52" customWidth="1"/>
    <col min="6654" max="6661" width="19.140625" style="52" customWidth="1"/>
    <col min="6662" max="6662" width="38.5703125" style="52" customWidth="1"/>
    <col min="6663" max="6663" width="13.28515625" style="52" customWidth="1"/>
    <col min="6664" max="6664" width="22" style="52" customWidth="1"/>
    <col min="6665" max="6665" width="9.140625" style="52"/>
    <col min="6666" max="6666" width="29" style="52" customWidth="1"/>
    <col min="6667" max="6907" width="9.140625" style="52"/>
    <col min="6908" max="6908" width="67.42578125" style="52" customWidth="1"/>
    <col min="6909" max="6909" width="14.5703125" style="52" customWidth="1"/>
    <col min="6910" max="6917" width="19.140625" style="52" customWidth="1"/>
    <col min="6918" max="6918" width="38.5703125" style="52" customWidth="1"/>
    <col min="6919" max="6919" width="13.28515625" style="52" customWidth="1"/>
    <col min="6920" max="6920" width="22" style="52" customWidth="1"/>
    <col min="6921" max="6921" width="9.140625" style="52"/>
    <col min="6922" max="6922" width="29" style="52" customWidth="1"/>
    <col min="6923" max="7163" width="9.140625" style="52"/>
    <col min="7164" max="7164" width="67.42578125" style="52" customWidth="1"/>
    <col min="7165" max="7165" width="14.5703125" style="52" customWidth="1"/>
    <col min="7166" max="7173" width="19.140625" style="52" customWidth="1"/>
    <col min="7174" max="7174" width="38.5703125" style="52" customWidth="1"/>
    <col min="7175" max="7175" width="13.28515625" style="52" customWidth="1"/>
    <col min="7176" max="7176" width="22" style="52" customWidth="1"/>
    <col min="7177" max="7177" width="9.140625" style="52"/>
    <col min="7178" max="7178" width="29" style="52" customWidth="1"/>
    <col min="7179" max="7419" width="9.140625" style="52"/>
    <col min="7420" max="7420" width="67.42578125" style="52" customWidth="1"/>
    <col min="7421" max="7421" width="14.5703125" style="52" customWidth="1"/>
    <col min="7422" max="7429" width="19.140625" style="52" customWidth="1"/>
    <col min="7430" max="7430" width="38.5703125" style="52" customWidth="1"/>
    <col min="7431" max="7431" width="13.28515625" style="52" customWidth="1"/>
    <col min="7432" max="7432" width="22" style="52" customWidth="1"/>
    <col min="7433" max="7433" width="9.140625" style="52"/>
    <col min="7434" max="7434" width="29" style="52" customWidth="1"/>
    <col min="7435" max="7675" width="9.140625" style="52"/>
    <col min="7676" max="7676" width="67.42578125" style="52" customWidth="1"/>
    <col min="7677" max="7677" width="14.5703125" style="52" customWidth="1"/>
    <col min="7678" max="7685" width="19.140625" style="52" customWidth="1"/>
    <col min="7686" max="7686" width="38.5703125" style="52" customWidth="1"/>
    <col min="7687" max="7687" width="13.28515625" style="52" customWidth="1"/>
    <col min="7688" max="7688" width="22" style="52" customWidth="1"/>
    <col min="7689" max="7689" width="9.140625" style="52"/>
    <col min="7690" max="7690" width="29" style="52" customWidth="1"/>
    <col min="7691" max="7931" width="9.140625" style="52"/>
    <col min="7932" max="7932" width="67.42578125" style="52" customWidth="1"/>
    <col min="7933" max="7933" width="14.5703125" style="52" customWidth="1"/>
    <col min="7934" max="7941" width="19.140625" style="52" customWidth="1"/>
    <col min="7942" max="7942" width="38.5703125" style="52" customWidth="1"/>
    <col min="7943" max="7943" width="13.28515625" style="52" customWidth="1"/>
    <col min="7944" max="7944" width="22" style="52" customWidth="1"/>
    <col min="7945" max="7945" width="9.140625" style="52"/>
    <col min="7946" max="7946" width="29" style="52" customWidth="1"/>
    <col min="7947" max="8187" width="9.140625" style="52"/>
    <col min="8188" max="8188" width="67.42578125" style="52" customWidth="1"/>
    <col min="8189" max="8189" width="14.5703125" style="52" customWidth="1"/>
    <col min="8190" max="8197" width="19.140625" style="52" customWidth="1"/>
    <col min="8198" max="8198" width="38.5703125" style="52" customWidth="1"/>
    <col min="8199" max="8199" width="13.28515625" style="52" customWidth="1"/>
    <col min="8200" max="8200" width="22" style="52" customWidth="1"/>
    <col min="8201" max="8201" width="9.140625" style="52"/>
    <col min="8202" max="8202" width="29" style="52" customWidth="1"/>
    <col min="8203" max="8443" width="9.140625" style="52"/>
    <col min="8444" max="8444" width="67.42578125" style="52" customWidth="1"/>
    <col min="8445" max="8445" width="14.5703125" style="52" customWidth="1"/>
    <col min="8446" max="8453" width="19.140625" style="52" customWidth="1"/>
    <col min="8454" max="8454" width="38.5703125" style="52" customWidth="1"/>
    <col min="8455" max="8455" width="13.28515625" style="52" customWidth="1"/>
    <col min="8456" max="8456" width="22" style="52" customWidth="1"/>
    <col min="8457" max="8457" width="9.140625" style="52"/>
    <col min="8458" max="8458" width="29" style="52" customWidth="1"/>
    <col min="8459" max="8699" width="9.140625" style="52"/>
    <col min="8700" max="8700" width="67.42578125" style="52" customWidth="1"/>
    <col min="8701" max="8701" width="14.5703125" style="52" customWidth="1"/>
    <col min="8702" max="8709" width="19.140625" style="52" customWidth="1"/>
    <col min="8710" max="8710" width="38.5703125" style="52" customWidth="1"/>
    <col min="8711" max="8711" width="13.28515625" style="52" customWidth="1"/>
    <col min="8712" max="8712" width="22" style="52" customWidth="1"/>
    <col min="8713" max="8713" width="9.140625" style="52"/>
    <col min="8714" max="8714" width="29" style="52" customWidth="1"/>
    <col min="8715" max="8955" width="9.140625" style="52"/>
    <col min="8956" max="8956" width="67.42578125" style="52" customWidth="1"/>
    <col min="8957" max="8957" width="14.5703125" style="52" customWidth="1"/>
    <col min="8958" max="8965" width="19.140625" style="52" customWidth="1"/>
    <col min="8966" max="8966" width="38.5703125" style="52" customWidth="1"/>
    <col min="8967" max="8967" width="13.28515625" style="52" customWidth="1"/>
    <col min="8968" max="8968" width="22" style="52" customWidth="1"/>
    <col min="8969" max="8969" width="9.140625" style="52"/>
    <col min="8970" max="8970" width="29" style="52" customWidth="1"/>
    <col min="8971" max="9211" width="9.140625" style="52"/>
    <col min="9212" max="9212" width="67.42578125" style="52" customWidth="1"/>
    <col min="9213" max="9213" width="14.5703125" style="52" customWidth="1"/>
    <col min="9214" max="9221" width="19.140625" style="52" customWidth="1"/>
    <col min="9222" max="9222" width="38.5703125" style="52" customWidth="1"/>
    <col min="9223" max="9223" width="13.28515625" style="52" customWidth="1"/>
    <col min="9224" max="9224" width="22" style="52" customWidth="1"/>
    <col min="9225" max="9225" width="9.140625" style="52"/>
    <col min="9226" max="9226" width="29" style="52" customWidth="1"/>
    <col min="9227" max="9467" width="9.140625" style="52"/>
    <col min="9468" max="9468" width="67.42578125" style="52" customWidth="1"/>
    <col min="9469" max="9469" width="14.5703125" style="52" customWidth="1"/>
    <col min="9470" max="9477" width="19.140625" style="52" customWidth="1"/>
    <col min="9478" max="9478" width="38.5703125" style="52" customWidth="1"/>
    <col min="9479" max="9479" width="13.28515625" style="52" customWidth="1"/>
    <col min="9480" max="9480" width="22" style="52" customWidth="1"/>
    <col min="9481" max="9481" width="9.140625" style="52"/>
    <col min="9482" max="9482" width="29" style="52" customWidth="1"/>
    <col min="9483" max="9723" width="9.140625" style="52"/>
    <col min="9724" max="9724" width="67.42578125" style="52" customWidth="1"/>
    <col min="9725" max="9725" width="14.5703125" style="52" customWidth="1"/>
    <col min="9726" max="9733" width="19.140625" style="52" customWidth="1"/>
    <col min="9734" max="9734" width="38.5703125" style="52" customWidth="1"/>
    <col min="9735" max="9735" width="13.28515625" style="52" customWidth="1"/>
    <col min="9736" max="9736" width="22" style="52" customWidth="1"/>
    <col min="9737" max="9737" width="9.140625" style="52"/>
    <col min="9738" max="9738" width="29" style="52" customWidth="1"/>
    <col min="9739" max="9979" width="9.140625" style="52"/>
    <col min="9980" max="9980" width="67.42578125" style="52" customWidth="1"/>
    <col min="9981" max="9981" width="14.5703125" style="52" customWidth="1"/>
    <col min="9982" max="9989" width="19.140625" style="52" customWidth="1"/>
    <col min="9990" max="9990" width="38.5703125" style="52" customWidth="1"/>
    <col min="9991" max="9991" width="13.28515625" style="52" customWidth="1"/>
    <col min="9992" max="9992" width="22" style="52" customWidth="1"/>
    <col min="9993" max="9993" width="9.140625" style="52"/>
    <col min="9994" max="9994" width="29" style="52" customWidth="1"/>
    <col min="9995" max="10235" width="9.140625" style="52"/>
    <col min="10236" max="10236" width="67.42578125" style="52" customWidth="1"/>
    <col min="10237" max="10237" width="14.5703125" style="52" customWidth="1"/>
    <col min="10238" max="10245" width="19.140625" style="52" customWidth="1"/>
    <col min="10246" max="10246" width="38.5703125" style="52" customWidth="1"/>
    <col min="10247" max="10247" width="13.28515625" style="52" customWidth="1"/>
    <col min="10248" max="10248" width="22" style="52" customWidth="1"/>
    <col min="10249" max="10249" width="9.140625" style="52"/>
    <col min="10250" max="10250" width="29" style="52" customWidth="1"/>
    <col min="10251" max="10491" width="9.140625" style="52"/>
    <col min="10492" max="10492" width="67.42578125" style="52" customWidth="1"/>
    <col min="10493" max="10493" width="14.5703125" style="52" customWidth="1"/>
    <col min="10494" max="10501" width="19.140625" style="52" customWidth="1"/>
    <col min="10502" max="10502" width="38.5703125" style="52" customWidth="1"/>
    <col min="10503" max="10503" width="13.28515625" style="52" customWidth="1"/>
    <col min="10504" max="10504" width="22" style="52" customWidth="1"/>
    <col min="10505" max="10505" width="9.140625" style="52"/>
    <col min="10506" max="10506" width="29" style="52" customWidth="1"/>
    <col min="10507" max="10747" width="9.140625" style="52"/>
    <col min="10748" max="10748" width="67.42578125" style="52" customWidth="1"/>
    <col min="10749" max="10749" width="14.5703125" style="52" customWidth="1"/>
    <col min="10750" max="10757" width="19.140625" style="52" customWidth="1"/>
    <col min="10758" max="10758" width="38.5703125" style="52" customWidth="1"/>
    <col min="10759" max="10759" width="13.28515625" style="52" customWidth="1"/>
    <col min="10760" max="10760" width="22" style="52" customWidth="1"/>
    <col min="10761" max="10761" width="9.140625" style="52"/>
    <col min="10762" max="10762" width="29" style="52" customWidth="1"/>
    <col min="10763" max="11003" width="9.140625" style="52"/>
    <col min="11004" max="11004" width="67.42578125" style="52" customWidth="1"/>
    <col min="11005" max="11005" width="14.5703125" style="52" customWidth="1"/>
    <col min="11006" max="11013" width="19.140625" style="52" customWidth="1"/>
    <col min="11014" max="11014" width="38.5703125" style="52" customWidth="1"/>
    <col min="11015" max="11015" width="13.28515625" style="52" customWidth="1"/>
    <col min="11016" max="11016" width="22" style="52" customWidth="1"/>
    <col min="11017" max="11017" width="9.140625" style="52"/>
    <col min="11018" max="11018" width="29" style="52" customWidth="1"/>
    <col min="11019" max="11259" width="9.140625" style="52"/>
    <col min="11260" max="11260" width="67.42578125" style="52" customWidth="1"/>
    <col min="11261" max="11261" width="14.5703125" style="52" customWidth="1"/>
    <col min="11262" max="11269" width="19.140625" style="52" customWidth="1"/>
    <col min="11270" max="11270" width="38.5703125" style="52" customWidth="1"/>
    <col min="11271" max="11271" width="13.28515625" style="52" customWidth="1"/>
    <col min="11272" max="11272" width="22" style="52" customWidth="1"/>
    <col min="11273" max="11273" width="9.140625" style="52"/>
    <col min="11274" max="11274" width="29" style="52" customWidth="1"/>
    <col min="11275" max="11515" width="9.140625" style="52"/>
    <col min="11516" max="11516" width="67.42578125" style="52" customWidth="1"/>
    <col min="11517" max="11517" width="14.5703125" style="52" customWidth="1"/>
    <col min="11518" max="11525" width="19.140625" style="52" customWidth="1"/>
    <col min="11526" max="11526" width="38.5703125" style="52" customWidth="1"/>
    <col min="11527" max="11527" width="13.28515625" style="52" customWidth="1"/>
    <col min="11528" max="11528" width="22" style="52" customWidth="1"/>
    <col min="11529" max="11529" width="9.140625" style="52"/>
    <col min="11530" max="11530" width="29" style="52" customWidth="1"/>
    <col min="11531" max="11771" width="9.140625" style="52"/>
    <col min="11772" max="11772" width="67.42578125" style="52" customWidth="1"/>
    <col min="11773" max="11773" width="14.5703125" style="52" customWidth="1"/>
    <col min="11774" max="11781" width="19.140625" style="52" customWidth="1"/>
    <col min="11782" max="11782" width="38.5703125" style="52" customWidth="1"/>
    <col min="11783" max="11783" width="13.28515625" style="52" customWidth="1"/>
    <col min="11784" max="11784" width="22" style="52" customWidth="1"/>
    <col min="11785" max="11785" width="9.140625" style="52"/>
    <col min="11786" max="11786" width="29" style="52" customWidth="1"/>
    <col min="11787" max="12027" width="9.140625" style="52"/>
    <col min="12028" max="12028" width="67.42578125" style="52" customWidth="1"/>
    <col min="12029" max="12029" width="14.5703125" style="52" customWidth="1"/>
    <col min="12030" max="12037" width="19.140625" style="52" customWidth="1"/>
    <col min="12038" max="12038" width="38.5703125" style="52" customWidth="1"/>
    <col min="12039" max="12039" width="13.28515625" style="52" customWidth="1"/>
    <col min="12040" max="12040" width="22" style="52" customWidth="1"/>
    <col min="12041" max="12041" width="9.140625" style="52"/>
    <col min="12042" max="12042" width="29" style="52" customWidth="1"/>
    <col min="12043" max="12283" width="9.140625" style="52"/>
    <col min="12284" max="12284" width="67.42578125" style="52" customWidth="1"/>
    <col min="12285" max="12285" width="14.5703125" style="52" customWidth="1"/>
    <col min="12286" max="12293" width="19.140625" style="52" customWidth="1"/>
    <col min="12294" max="12294" width="38.5703125" style="52" customWidth="1"/>
    <col min="12295" max="12295" width="13.28515625" style="52" customWidth="1"/>
    <col min="12296" max="12296" width="22" style="52" customWidth="1"/>
    <col min="12297" max="12297" width="9.140625" style="52"/>
    <col min="12298" max="12298" width="29" style="52" customWidth="1"/>
    <col min="12299" max="12539" width="9.140625" style="52"/>
    <col min="12540" max="12540" width="67.42578125" style="52" customWidth="1"/>
    <col min="12541" max="12541" width="14.5703125" style="52" customWidth="1"/>
    <col min="12542" max="12549" width="19.140625" style="52" customWidth="1"/>
    <col min="12550" max="12550" width="38.5703125" style="52" customWidth="1"/>
    <col min="12551" max="12551" width="13.28515625" style="52" customWidth="1"/>
    <col min="12552" max="12552" width="22" style="52" customWidth="1"/>
    <col min="12553" max="12553" width="9.140625" style="52"/>
    <col min="12554" max="12554" width="29" style="52" customWidth="1"/>
    <col min="12555" max="12795" width="9.140625" style="52"/>
    <col min="12796" max="12796" width="67.42578125" style="52" customWidth="1"/>
    <col min="12797" max="12797" width="14.5703125" style="52" customWidth="1"/>
    <col min="12798" max="12805" width="19.140625" style="52" customWidth="1"/>
    <col min="12806" max="12806" width="38.5703125" style="52" customWidth="1"/>
    <col min="12807" max="12807" width="13.28515625" style="52" customWidth="1"/>
    <col min="12808" max="12808" width="22" style="52" customWidth="1"/>
    <col min="12809" max="12809" width="9.140625" style="52"/>
    <col min="12810" max="12810" width="29" style="52" customWidth="1"/>
    <col min="12811" max="13051" width="9.140625" style="52"/>
    <col min="13052" max="13052" width="67.42578125" style="52" customWidth="1"/>
    <col min="13053" max="13053" width="14.5703125" style="52" customWidth="1"/>
    <col min="13054" max="13061" width="19.140625" style="52" customWidth="1"/>
    <col min="13062" max="13062" width="38.5703125" style="52" customWidth="1"/>
    <col min="13063" max="13063" width="13.28515625" style="52" customWidth="1"/>
    <col min="13064" max="13064" width="22" style="52" customWidth="1"/>
    <col min="13065" max="13065" width="9.140625" style="52"/>
    <col min="13066" max="13066" width="29" style="52" customWidth="1"/>
    <col min="13067" max="13307" width="9.140625" style="52"/>
    <col min="13308" max="13308" width="67.42578125" style="52" customWidth="1"/>
    <col min="13309" max="13309" width="14.5703125" style="52" customWidth="1"/>
    <col min="13310" max="13317" width="19.140625" style="52" customWidth="1"/>
    <col min="13318" max="13318" width="38.5703125" style="52" customWidth="1"/>
    <col min="13319" max="13319" width="13.28515625" style="52" customWidth="1"/>
    <col min="13320" max="13320" width="22" style="52" customWidth="1"/>
    <col min="13321" max="13321" width="9.140625" style="52"/>
    <col min="13322" max="13322" width="29" style="52" customWidth="1"/>
    <col min="13323" max="13563" width="9.140625" style="52"/>
    <col min="13564" max="13564" width="67.42578125" style="52" customWidth="1"/>
    <col min="13565" max="13565" width="14.5703125" style="52" customWidth="1"/>
    <col min="13566" max="13573" width="19.140625" style="52" customWidth="1"/>
    <col min="13574" max="13574" width="38.5703125" style="52" customWidth="1"/>
    <col min="13575" max="13575" width="13.28515625" style="52" customWidth="1"/>
    <col min="13576" max="13576" width="22" style="52" customWidth="1"/>
    <col min="13577" max="13577" width="9.140625" style="52"/>
    <col min="13578" max="13578" width="29" style="52" customWidth="1"/>
    <col min="13579" max="13819" width="9.140625" style="52"/>
    <col min="13820" max="13820" width="67.42578125" style="52" customWidth="1"/>
    <col min="13821" max="13821" width="14.5703125" style="52" customWidth="1"/>
    <col min="13822" max="13829" width="19.140625" style="52" customWidth="1"/>
    <col min="13830" max="13830" width="38.5703125" style="52" customWidth="1"/>
    <col min="13831" max="13831" width="13.28515625" style="52" customWidth="1"/>
    <col min="13832" max="13832" width="22" style="52" customWidth="1"/>
    <col min="13833" max="13833" width="9.140625" style="52"/>
    <col min="13834" max="13834" width="29" style="52" customWidth="1"/>
    <col min="13835" max="14075" width="9.140625" style="52"/>
    <col min="14076" max="14076" width="67.42578125" style="52" customWidth="1"/>
    <col min="14077" max="14077" width="14.5703125" style="52" customWidth="1"/>
    <col min="14078" max="14085" width="19.140625" style="52" customWidth="1"/>
    <col min="14086" max="14086" width="38.5703125" style="52" customWidth="1"/>
    <col min="14087" max="14087" width="13.28515625" style="52" customWidth="1"/>
    <col min="14088" max="14088" width="22" style="52" customWidth="1"/>
    <col min="14089" max="14089" width="9.140625" style="52"/>
    <col min="14090" max="14090" width="29" style="52" customWidth="1"/>
    <col min="14091" max="14331" width="9.140625" style="52"/>
    <col min="14332" max="14332" width="67.42578125" style="52" customWidth="1"/>
    <col min="14333" max="14333" width="14.5703125" style="52" customWidth="1"/>
    <col min="14334" max="14341" width="19.140625" style="52" customWidth="1"/>
    <col min="14342" max="14342" width="38.5703125" style="52" customWidth="1"/>
    <col min="14343" max="14343" width="13.28515625" style="52" customWidth="1"/>
    <col min="14344" max="14344" width="22" style="52" customWidth="1"/>
    <col min="14345" max="14345" width="9.140625" style="52"/>
    <col min="14346" max="14346" width="29" style="52" customWidth="1"/>
    <col min="14347" max="14587" width="9.140625" style="52"/>
    <col min="14588" max="14588" width="67.42578125" style="52" customWidth="1"/>
    <col min="14589" max="14589" width="14.5703125" style="52" customWidth="1"/>
    <col min="14590" max="14597" width="19.140625" style="52" customWidth="1"/>
    <col min="14598" max="14598" width="38.5703125" style="52" customWidth="1"/>
    <col min="14599" max="14599" width="13.28515625" style="52" customWidth="1"/>
    <col min="14600" max="14600" width="22" style="52" customWidth="1"/>
    <col min="14601" max="14601" width="9.140625" style="52"/>
    <col min="14602" max="14602" width="29" style="52" customWidth="1"/>
    <col min="14603" max="14843" width="9.140625" style="52"/>
    <col min="14844" max="14844" width="67.42578125" style="52" customWidth="1"/>
    <col min="14845" max="14845" width="14.5703125" style="52" customWidth="1"/>
    <col min="14846" max="14853" width="19.140625" style="52" customWidth="1"/>
    <col min="14854" max="14854" width="38.5703125" style="52" customWidth="1"/>
    <col min="14855" max="14855" width="13.28515625" style="52" customWidth="1"/>
    <col min="14856" max="14856" width="22" style="52" customWidth="1"/>
    <col min="14857" max="14857" width="9.140625" style="52"/>
    <col min="14858" max="14858" width="29" style="52" customWidth="1"/>
    <col min="14859" max="15099" width="9.140625" style="52"/>
    <col min="15100" max="15100" width="67.42578125" style="52" customWidth="1"/>
    <col min="15101" max="15101" width="14.5703125" style="52" customWidth="1"/>
    <col min="15102" max="15109" width="19.140625" style="52" customWidth="1"/>
    <col min="15110" max="15110" width="38.5703125" style="52" customWidth="1"/>
    <col min="15111" max="15111" width="13.28515625" style="52" customWidth="1"/>
    <col min="15112" max="15112" width="22" style="52" customWidth="1"/>
    <col min="15113" max="15113" width="9.140625" style="52"/>
    <col min="15114" max="15114" width="29" style="52" customWidth="1"/>
    <col min="15115" max="15355" width="9.140625" style="52"/>
    <col min="15356" max="15356" width="67.42578125" style="52" customWidth="1"/>
    <col min="15357" max="15357" width="14.5703125" style="52" customWidth="1"/>
    <col min="15358" max="15365" width="19.140625" style="52" customWidth="1"/>
    <col min="15366" max="15366" width="38.5703125" style="52" customWidth="1"/>
    <col min="15367" max="15367" width="13.28515625" style="52" customWidth="1"/>
    <col min="15368" max="15368" width="22" style="52" customWidth="1"/>
    <col min="15369" max="15369" width="9.140625" style="52"/>
    <col min="15370" max="15370" width="29" style="52" customWidth="1"/>
    <col min="15371" max="15611" width="9.140625" style="52"/>
    <col min="15612" max="15612" width="67.42578125" style="52" customWidth="1"/>
    <col min="15613" max="15613" width="14.5703125" style="52" customWidth="1"/>
    <col min="15614" max="15621" width="19.140625" style="52" customWidth="1"/>
    <col min="15622" max="15622" width="38.5703125" style="52" customWidth="1"/>
    <col min="15623" max="15623" width="13.28515625" style="52" customWidth="1"/>
    <col min="15624" max="15624" width="22" style="52" customWidth="1"/>
    <col min="15625" max="15625" width="9.140625" style="52"/>
    <col min="15626" max="15626" width="29" style="52" customWidth="1"/>
    <col min="15627" max="15867" width="9.140625" style="52"/>
    <col min="15868" max="15868" width="67.42578125" style="52" customWidth="1"/>
    <col min="15869" max="15869" width="14.5703125" style="52" customWidth="1"/>
    <col min="15870" max="15877" width="19.140625" style="52" customWidth="1"/>
    <col min="15878" max="15878" width="38.5703125" style="52" customWidth="1"/>
    <col min="15879" max="15879" width="13.28515625" style="52" customWidth="1"/>
    <col min="15880" max="15880" width="22" style="52" customWidth="1"/>
    <col min="15881" max="15881" width="9.140625" style="52"/>
    <col min="15882" max="15882" width="29" style="52" customWidth="1"/>
    <col min="15883" max="16123" width="9.140625" style="52"/>
    <col min="16124" max="16124" width="67.42578125" style="52" customWidth="1"/>
    <col min="16125" max="16125" width="14.5703125" style="52" customWidth="1"/>
    <col min="16126" max="16133" width="19.140625" style="52" customWidth="1"/>
    <col min="16134" max="16134" width="38.5703125" style="52" customWidth="1"/>
    <col min="16135" max="16135" width="13.28515625" style="52" customWidth="1"/>
    <col min="16136" max="16136" width="22" style="52" customWidth="1"/>
    <col min="16137" max="16137" width="9.140625" style="52"/>
    <col min="16138" max="16138" width="29" style="52" customWidth="1"/>
    <col min="16139" max="16384" width="9.140625" style="52"/>
  </cols>
  <sheetData>
    <row r="1" spans="1:17" ht="15" x14ac:dyDescent="0.25">
      <c r="A1" s="50"/>
      <c r="B1" s="51" t="s">
        <v>69</v>
      </c>
      <c r="C1" s="182" t="s">
        <v>348</v>
      </c>
      <c r="D1" s="183"/>
      <c r="E1" s="183"/>
    </row>
    <row r="2" spans="1:17" ht="15.75" customHeight="1" x14ac:dyDescent="0.25">
      <c r="A2" s="50"/>
      <c r="B2" s="50"/>
      <c r="C2" s="182"/>
      <c r="D2" s="183"/>
      <c r="E2" s="183"/>
    </row>
    <row r="3" spans="1:17" x14ac:dyDescent="0.2">
      <c r="A3" s="50"/>
      <c r="B3" s="50"/>
      <c r="C3" s="50"/>
      <c r="D3" s="50"/>
      <c r="E3" s="50"/>
    </row>
    <row r="4" spans="1:17" s="56" customFormat="1" ht="15" customHeight="1" x14ac:dyDescent="0.15">
      <c r="A4" s="53"/>
      <c r="B4" s="54" t="s">
        <v>70</v>
      </c>
      <c r="C4" s="53"/>
      <c r="D4" s="53"/>
      <c r="E4" s="53"/>
      <c r="F4" s="53"/>
      <c r="G4" s="55"/>
      <c r="J4" s="57"/>
      <c r="K4" s="57"/>
      <c r="L4" s="57"/>
      <c r="M4" s="58"/>
      <c r="N4" s="58"/>
      <c r="O4" s="59"/>
      <c r="P4" s="59"/>
      <c r="Q4" s="60"/>
    </row>
    <row r="5" spans="1:17" s="56" customFormat="1" ht="15" customHeight="1" x14ac:dyDescent="0.15">
      <c r="B5" s="61" t="s">
        <v>71</v>
      </c>
      <c r="J5" s="62"/>
      <c r="K5" s="62"/>
      <c r="L5" s="62"/>
      <c r="M5" s="58"/>
      <c r="N5" s="58"/>
      <c r="O5" s="59"/>
      <c r="P5" s="59"/>
      <c r="Q5" s="60"/>
    </row>
    <row r="6" spans="1:17" x14ac:dyDescent="0.2">
      <c r="A6" s="50"/>
      <c r="B6" s="50"/>
      <c r="C6" s="50"/>
      <c r="D6" s="50"/>
      <c r="E6" s="50"/>
    </row>
    <row r="7" spans="1:17" ht="18" customHeight="1" x14ac:dyDescent="0.25">
      <c r="A7" s="184" t="s">
        <v>72</v>
      </c>
      <c r="B7" s="184"/>
      <c r="C7" s="184"/>
      <c r="D7" s="184"/>
      <c r="E7" s="184"/>
    </row>
    <row r="9" spans="1:17" ht="18.75" customHeight="1" x14ac:dyDescent="0.25">
      <c r="A9" s="63" t="s">
        <v>73</v>
      </c>
      <c r="B9" s="185" t="s">
        <v>74</v>
      </c>
      <c r="C9" s="186"/>
      <c r="D9" s="186"/>
      <c r="E9" s="186"/>
      <c r="H9" s="64"/>
    </row>
    <row r="10" spans="1:17" ht="18.75" customHeight="1" x14ac:dyDescent="0.2">
      <c r="A10" s="65" t="s">
        <v>75</v>
      </c>
      <c r="B10" s="66" t="s">
        <v>76</v>
      </c>
      <c r="C10" s="173" t="s">
        <v>77</v>
      </c>
      <c r="D10" s="174"/>
      <c r="E10" s="175"/>
    </row>
    <row r="11" spans="1:17" ht="41.25" customHeight="1" x14ac:dyDescent="0.2">
      <c r="A11" s="67" t="s">
        <v>78</v>
      </c>
      <c r="B11" s="66" t="s">
        <v>79</v>
      </c>
      <c r="C11" s="179"/>
      <c r="D11" s="180"/>
      <c r="E11" s="181"/>
    </row>
    <row r="12" spans="1:17" ht="18.75" customHeight="1" x14ac:dyDescent="0.2">
      <c r="A12" s="67" t="s">
        <v>80</v>
      </c>
      <c r="B12" s="66" t="s">
        <v>81</v>
      </c>
      <c r="C12" s="170"/>
      <c r="D12" s="171"/>
      <c r="E12" s="172"/>
    </row>
    <row r="13" spans="1:17" ht="18.75" customHeight="1" x14ac:dyDescent="0.2">
      <c r="A13" s="67" t="s">
        <v>82</v>
      </c>
      <c r="B13" s="66" t="s">
        <v>83</v>
      </c>
      <c r="C13" s="170"/>
      <c r="D13" s="171"/>
      <c r="E13" s="172"/>
    </row>
    <row r="14" spans="1:17" ht="18.75" customHeight="1" x14ac:dyDescent="0.2">
      <c r="A14" s="67" t="s">
        <v>84</v>
      </c>
      <c r="B14" s="66" t="s">
        <v>85</v>
      </c>
      <c r="C14" s="170"/>
      <c r="D14" s="171"/>
      <c r="E14" s="172"/>
    </row>
    <row r="15" spans="1:17" ht="18.75" customHeight="1" x14ac:dyDescent="0.2">
      <c r="A15" s="67" t="s">
        <v>86</v>
      </c>
      <c r="B15" s="66" t="s">
        <v>87</v>
      </c>
      <c r="C15" s="173"/>
      <c r="D15" s="174"/>
      <c r="E15" s="175"/>
    </row>
    <row r="16" spans="1:17" ht="18.75" customHeight="1" x14ac:dyDescent="0.2">
      <c r="A16" s="68" t="s">
        <v>88</v>
      </c>
      <c r="B16" s="69" t="s">
        <v>89</v>
      </c>
      <c r="C16" s="176"/>
      <c r="D16" s="176"/>
      <c r="E16" s="176"/>
    </row>
    <row r="17" spans="1:8" ht="19.5" customHeight="1" x14ac:dyDescent="0.2">
      <c r="A17" s="70" t="s">
        <v>51</v>
      </c>
      <c r="B17" s="70" t="s">
        <v>90</v>
      </c>
      <c r="C17" s="177" t="s">
        <v>91</v>
      </c>
      <c r="D17" s="178"/>
      <c r="E17" s="70" t="s">
        <v>92</v>
      </c>
    </row>
    <row r="18" spans="1:8" ht="19.5" customHeight="1" x14ac:dyDescent="0.2">
      <c r="A18" s="70" t="s">
        <v>75</v>
      </c>
      <c r="B18" s="70" t="s">
        <v>78</v>
      </c>
      <c r="C18" s="177" t="s">
        <v>80</v>
      </c>
      <c r="D18" s="178"/>
      <c r="E18" s="70" t="s">
        <v>82</v>
      </c>
    </row>
    <row r="19" spans="1:8" ht="34.5" customHeight="1" x14ac:dyDescent="0.2">
      <c r="A19" s="71" t="s">
        <v>75</v>
      </c>
      <c r="B19" s="72" t="s">
        <v>93</v>
      </c>
      <c r="C19" s="167" t="s">
        <v>94</v>
      </c>
      <c r="D19" s="168"/>
      <c r="E19" s="73"/>
    </row>
    <row r="20" spans="1:8" ht="16.5" customHeight="1" x14ac:dyDescent="0.2">
      <c r="A20" s="71" t="s">
        <v>78</v>
      </c>
      <c r="B20" s="74" t="s">
        <v>95</v>
      </c>
      <c r="C20" s="167" t="s">
        <v>96</v>
      </c>
      <c r="D20" s="168"/>
      <c r="E20" s="75"/>
    </row>
    <row r="21" spans="1:8" ht="15.75" x14ac:dyDescent="0.2">
      <c r="A21" s="71" t="s">
        <v>80</v>
      </c>
      <c r="B21" s="74" t="s">
        <v>97</v>
      </c>
      <c r="C21" s="167" t="s">
        <v>98</v>
      </c>
      <c r="D21" s="168"/>
      <c r="E21" s="73"/>
    </row>
    <row r="22" spans="1:8" ht="15.75" x14ac:dyDescent="0.2">
      <c r="A22" s="71" t="s">
        <v>82</v>
      </c>
      <c r="B22" s="74" t="s">
        <v>99</v>
      </c>
      <c r="C22" s="167" t="s">
        <v>100</v>
      </c>
      <c r="D22" s="168"/>
      <c r="E22" s="73"/>
    </row>
    <row r="23" spans="1:8" ht="15.75" x14ac:dyDescent="0.2">
      <c r="A23" s="71" t="s">
        <v>84</v>
      </c>
      <c r="B23" s="74" t="s">
        <v>101</v>
      </c>
      <c r="C23" s="167" t="s">
        <v>102</v>
      </c>
      <c r="D23" s="168"/>
      <c r="E23" s="75"/>
    </row>
    <row r="24" spans="1:8" ht="15.75" x14ac:dyDescent="0.2">
      <c r="A24" s="71" t="s">
        <v>86</v>
      </c>
      <c r="B24" s="74" t="s">
        <v>103</v>
      </c>
      <c r="C24" s="167" t="s">
        <v>98</v>
      </c>
      <c r="D24" s="168"/>
      <c r="E24" s="73"/>
    </row>
    <row r="25" spans="1:8" ht="15.75" x14ac:dyDescent="0.2">
      <c r="A25" s="71" t="s">
        <v>104</v>
      </c>
      <c r="B25" s="74" t="s">
        <v>105</v>
      </c>
      <c r="C25" s="167" t="s">
        <v>98</v>
      </c>
      <c r="D25" s="168"/>
      <c r="E25" s="73"/>
    </row>
    <row r="26" spans="1:8" ht="15.75" x14ac:dyDescent="0.2">
      <c r="A26" s="71" t="s">
        <v>106</v>
      </c>
      <c r="B26" s="74" t="s">
        <v>107</v>
      </c>
      <c r="C26" s="167" t="s">
        <v>98</v>
      </c>
      <c r="D26" s="168"/>
      <c r="E26" s="76"/>
      <c r="H26" s="77"/>
    </row>
    <row r="27" spans="1:8" ht="15.75" x14ac:dyDescent="0.2">
      <c r="A27" s="71" t="s">
        <v>108</v>
      </c>
      <c r="B27" s="74" t="s">
        <v>109</v>
      </c>
      <c r="C27" s="167" t="s">
        <v>94</v>
      </c>
      <c r="D27" s="168"/>
      <c r="E27" s="78" t="e">
        <f>D56/(E26/E21)</f>
        <v>#DIV/0!</v>
      </c>
      <c r="H27" s="77"/>
    </row>
    <row r="28" spans="1:8" ht="18.75" customHeight="1" x14ac:dyDescent="0.2">
      <c r="A28" s="68" t="s">
        <v>110</v>
      </c>
      <c r="B28" s="69" t="s">
        <v>111</v>
      </c>
      <c r="C28" s="79"/>
      <c r="D28" s="79"/>
      <c r="E28" s="79"/>
      <c r="H28" s="77"/>
    </row>
    <row r="29" spans="1:8" ht="18.75" x14ac:dyDescent="0.2">
      <c r="A29" s="80" t="s">
        <v>51</v>
      </c>
      <c r="B29" s="81" t="s">
        <v>112</v>
      </c>
      <c r="C29" s="82" t="s">
        <v>113</v>
      </c>
      <c r="D29" s="83" t="s">
        <v>114</v>
      </c>
      <c r="E29" s="84" t="s">
        <v>115</v>
      </c>
      <c r="H29" s="77"/>
    </row>
    <row r="30" spans="1:8" ht="18.75" x14ac:dyDescent="0.2">
      <c r="A30" s="63" t="s">
        <v>75</v>
      </c>
      <c r="B30" s="85">
        <v>2</v>
      </c>
      <c r="C30" s="86">
        <v>3</v>
      </c>
      <c r="D30" s="87">
        <v>4</v>
      </c>
      <c r="E30" s="88">
        <v>5</v>
      </c>
      <c r="H30" s="77"/>
    </row>
    <row r="31" spans="1:8" ht="31.5" x14ac:dyDescent="0.25">
      <c r="A31" s="89" t="s">
        <v>75</v>
      </c>
      <c r="B31" s="90" t="s">
        <v>116</v>
      </c>
      <c r="C31" s="91"/>
      <c r="D31" s="92"/>
      <c r="E31" s="92"/>
      <c r="H31" s="77"/>
    </row>
    <row r="32" spans="1:8" ht="15.75" x14ac:dyDescent="0.25">
      <c r="A32" s="93" t="s">
        <v>117</v>
      </c>
      <c r="B32" s="94" t="s">
        <v>118</v>
      </c>
      <c r="C32" s="95" t="s">
        <v>119</v>
      </c>
      <c r="D32" s="96"/>
      <c r="E32" s="97"/>
      <c r="H32" s="77"/>
    </row>
    <row r="33" spans="1:8" ht="15.75" x14ac:dyDescent="0.25">
      <c r="A33" s="93" t="s">
        <v>120</v>
      </c>
      <c r="B33" s="94" t="s">
        <v>121</v>
      </c>
      <c r="C33" s="95" t="s">
        <v>122</v>
      </c>
      <c r="D33" s="98"/>
      <c r="E33" s="96">
        <f>E32*D33</f>
        <v>0</v>
      </c>
      <c r="H33" s="77" t="s">
        <v>18</v>
      </c>
    </row>
    <row r="34" spans="1:8" ht="15.75" x14ac:dyDescent="0.25">
      <c r="A34" s="93" t="s">
        <v>123</v>
      </c>
      <c r="B34" s="94" t="s">
        <v>124</v>
      </c>
      <c r="C34" s="95" t="s">
        <v>122</v>
      </c>
      <c r="D34" s="98"/>
      <c r="E34" s="96">
        <f>E32*D34</f>
        <v>0</v>
      </c>
      <c r="H34" s="77"/>
    </row>
    <row r="35" spans="1:8" ht="15.75" x14ac:dyDescent="0.25">
      <c r="A35" s="93" t="s">
        <v>125</v>
      </c>
      <c r="B35" s="94" t="s">
        <v>126</v>
      </c>
      <c r="C35" s="95" t="s">
        <v>119</v>
      </c>
      <c r="D35" s="96"/>
      <c r="E35" s="96">
        <f>SUM(E32:E34)</f>
        <v>0</v>
      </c>
      <c r="H35" s="77"/>
    </row>
    <row r="36" spans="1:8" ht="15.75" x14ac:dyDescent="0.25">
      <c r="A36" s="93" t="s">
        <v>127</v>
      </c>
      <c r="B36" s="94" t="s">
        <v>128</v>
      </c>
      <c r="C36" s="95" t="s">
        <v>122</v>
      </c>
      <c r="D36" s="98"/>
      <c r="E36" s="96">
        <f>D36*E35</f>
        <v>0</v>
      </c>
      <c r="H36" s="77"/>
    </row>
    <row r="37" spans="1:8" ht="15.75" x14ac:dyDescent="0.25">
      <c r="A37" s="93" t="s">
        <v>129</v>
      </c>
      <c r="B37" s="94" t="s">
        <v>130</v>
      </c>
      <c r="C37" s="95" t="s">
        <v>122</v>
      </c>
      <c r="D37" s="98"/>
      <c r="E37" s="96">
        <f>D37*E35</f>
        <v>0</v>
      </c>
      <c r="H37" s="77"/>
    </row>
    <row r="38" spans="1:8" ht="15.75" x14ac:dyDescent="0.25">
      <c r="A38" s="93" t="s">
        <v>131</v>
      </c>
      <c r="B38" s="94" t="s">
        <v>132</v>
      </c>
      <c r="C38" s="95" t="s">
        <v>119</v>
      </c>
      <c r="D38" s="99"/>
      <c r="E38" s="96"/>
      <c r="H38" s="77"/>
    </row>
    <row r="39" spans="1:8" ht="15.75" x14ac:dyDescent="0.25">
      <c r="A39" s="93" t="s">
        <v>133</v>
      </c>
      <c r="B39" s="94" t="s">
        <v>134</v>
      </c>
      <c r="C39" s="95" t="s">
        <v>119</v>
      </c>
      <c r="D39" s="96"/>
      <c r="E39" s="100">
        <f>E35+E36+E37+E38</f>
        <v>0</v>
      </c>
      <c r="H39" s="77"/>
    </row>
    <row r="40" spans="1:8" ht="15.75" x14ac:dyDescent="0.25">
      <c r="A40" s="93" t="s">
        <v>135</v>
      </c>
      <c r="B40" s="94" t="s">
        <v>136</v>
      </c>
      <c r="C40" s="95" t="s">
        <v>122</v>
      </c>
      <c r="D40" s="101"/>
      <c r="E40" s="96">
        <f>E39*D40</f>
        <v>0</v>
      </c>
      <c r="H40" s="77"/>
    </row>
    <row r="41" spans="1:8" ht="15.75" x14ac:dyDescent="0.25">
      <c r="A41" s="93" t="s">
        <v>137</v>
      </c>
      <c r="B41" s="94" t="s">
        <v>138</v>
      </c>
      <c r="C41" s="95" t="s">
        <v>119</v>
      </c>
      <c r="D41" s="96"/>
      <c r="E41" s="96">
        <f>E39+E40</f>
        <v>0</v>
      </c>
      <c r="H41" s="77"/>
    </row>
    <row r="42" spans="1:8" ht="15.75" x14ac:dyDescent="0.25">
      <c r="A42" s="93" t="s">
        <v>139</v>
      </c>
      <c r="B42" s="102" t="s">
        <v>140</v>
      </c>
      <c r="C42" s="95" t="s">
        <v>119</v>
      </c>
      <c r="D42" s="103"/>
      <c r="E42" s="103" t="e">
        <f>E41/(D55*D56)*E26</f>
        <v>#DIV/0!</v>
      </c>
      <c r="H42" s="77"/>
    </row>
    <row r="43" spans="1:8" ht="15.75" x14ac:dyDescent="0.25">
      <c r="A43" s="89">
        <v>2</v>
      </c>
      <c r="B43" s="90" t="s">
        <v>141</v>
      </c>
      <c r="C43" s="91"/>
      <c r="D43" s="92"/>
      <c r="E43" s="92"/>
      <c r="H43" s="77"/>
    </row>
    <row r="44" spans="1:8" ht="15.75" x14ac:dyDescent="0.25">
      <c r="A44" s="93"/>
      <c r="B44" s="104" t="s">
        <v>142</v>
      </c>
      <c r="C44" s="105"/>
      <c r="D44" s="106" t="s">
        <v>143</v>
      </c>
      <c r="E44" s="96"/>
      <c r="H44" s="77"/>
    </row>
    <row r="45" spans="1:8" ht="15.75" x14ac:dyDescent="0.25">
      <c r="A45" s="107" t="s">
        <v>144</v>
      </c>
      <c r="B45" s="108" t="s">
        <v>145</v>
      </c>
      <c r="C45" s="109" t="s">
        <v>146</v>
      </c>
      <c r="D45" s="110" t="e">
        <f>E27*D46</f>
        <v>#DIV/0!</v>
      </c>
      <c r="E45" s="96"/>
      <c r="H45" s="77"/>
    </row>
    <row r="46" spans="1:8" ht="15.75" x14ac:dyDescent="0.25">
      <c r="A46" s="107" t="s">
        <v>147</v>
      </c>
      <c r="B46" s="108" t="s">
        <v>148</v>
      </c>
      <c r="C46" s="109" t="s">
        <v>146</v>
      </c>
      <c r="D46" s="110">
        <f>E23*2</f>
        <v>0</v>
      </c>
      <c r="E46" s="96"/>
      <c r="H46" s="77"/>
    </row>
    <row r="47" spans="1:8" ht="15.75" x14ac:dyDescent="0.25">
      <c r="A47" s="107" t="s">
        <v>149</v>
      </c>
      <c r="B47" s="108" t="s">
        <v>150</v>
      </c>
      <c r="C47" s="109" t="s">
        <v>151</v>
      </c>
      <c r="D47" s="96" t="e">
        <f>($G$55/$G$56)*100</f>
        <v>#DIV/0!</v>
      </c>
      <c r="E47" s="96"/>
      <c r="H47" s="77"/>
    </row>
    <row r="48" spans="1:8" ht="35.25" customHeight="1" x14ac:dyDescent="0.25">
      <c r="A48" s="107" t="s">
        <v>152</v>
      </c>
      <c r="B48" s="108" t="s">
        <v>153</v>
      </c>
      <c r="C48" s="109" t="s">
        <v>122</v>
      </c>
      <c r="D48" s="111"/>
      <c r="E48" s="96"/>
      <c r="H48" s="77"/>
    </row>
    <row r="49" spans="1:12" ht="20.25" customHeight="1" x14ac:dyDescent="0.25">
      <c r="A49" s="107" t="s">
        <v>154</v>
      </c>
      <c r="B49" s="108" t="s">
        <v>155</v>
      </c>
      <c r="C49" s="109" t="s">
        <v>122</v>
      </c>
      <c r="D49" s="111"/>
      <c r="E49" s="96"/>
      <c r="H49" s="169"/>
      <c r="I49" s="169"/>
      <c r="J49" s="169"/>
      <c r="K49" s="169"/>
      <c r="L49" s="169"/>
    </row>
    <row r="50" spans="1:12" ht="60" x14ac:dyDescent="0.25">
      <c r="A50" s="107" t="s">
        <v>156</v>
      </c>
      <c r="B50" s="108" t="s">
        <v>157</v>
      </c>
      <c r="C50" s="109" t="s">
        <v>98</v>
      </c>
      <c r="D50" s="96">
        <f>(D56*D55)*0.05</f>
        <v>0</v>
      </c>
      <c r="E50" s="96"/>
      <c r="F50" s="112" t="s">
        <v>158</v>
      </c>
      <c r="G50" s="113"/>
      <c r="H50" s="112" t="s">
        <v>158</v>
      </c>
      <c r="I50" s="113"/>
      <c r="J50" s="112" t="s">
        <v>158</v>
      </c>
      <c r="K50" s="113"/>
    </row>
    <row r="51" spans="1:12" ht="26.25" x14ac:dyDescent="0.25">
      <c r="A51" s="107" t="s">
        <v>159</v>
      </c>
      <c r="B51" s="108" t="s">
        <v>160</v>
      </c>
      <c r="C51" s="109" t="s">
        <v>151</v>
      </c>
      <c r="D51" s="96" t="e">
        <f>D47/10</f>
        <v>#DIV/0!</v>
      </c>
      <c r="E51" s="96"/>
      <c r="F51" s="114" t="s">
        <v>161</v>
      </c>
      <c r="G51" s="115">
        <f>G52+(G53*G54)</f>
        <v>37.78</v>
      </c>
      <c r="H51" s="114" t="s">
        <v>161</v>
      </c>
      <c r="I51" s="115">
        <f>I52+(I53*I54)</f>
        <v>37.78</v>
      </c>
      <c r="J51" s="114" t="s">
        <v>161</v>
      </c>
      <c r="K51" s="115">
        <f>K52+(K53*K54)</f>
        <v>37.78</v>
      </c>
    </row>
    <row r="52" spans="1:12" ht="45" x14ac:dyDescent="0.25">
      <c r="A52" s="107" t="s">
        <v>162</v>
      </c>
      <c r="B52" s="108" t="s">
        <v>163</v>
      </c>
      <c r="C52" s="109" t="s">
        <v>151</v>
      </c>
      <c r="D52" s="96" t="e">
        <f>D50*D51</f>
        <v>#DIV/0!</v>
      </c>
      <c r="E52" s="96"/>
      <c r="F52" s="116" t="s">
        <v>164</v>
      </c>
      <c r="G52" s="117">
        <v>27.9</v>
      </c>
      <c r="H52" s="116" t="s">
        <v>164</v>
      </c>
      <c r="I52" s="117">
        <v>27.9</v>
      </c>
      <c r="J52" s="116" t="s">
        <v>164</v>
      </c>
      <c r="K52" s="117">
        <v>27.9</v>
      </c>
    </row>
    <row r="53" spans="1:12" ht="105" x14ac:dyDescent="0.25">
      <c r="A53" s="107" t="s">
        <v>165</v>
      </c>
      <c r="B53" s="108" t="s">
        <v>166</v>
      </c>
      <c r="C53" s="109" t="s">
        <v>151</v>
      </c>
      <c r="D53" s="96" t="e">
        <f>D52+((D46*D48*D49/100)*D47)</f>
        <v>#DIV/0!</v>
      </c>
      <c r="E53" s="96"/>
      <c r="F53" s="116" t="s">
        <v>167</v>
      </c>
      <c r="G53" s="117">
        <v>1.3</v>
      </c>
      <c r="H53" s="116" t="s">
        <v>167</v>
      </c>
      <c r="I53" s="117">
        <v>1.3</v>
      </c>
      <c r="J53" s="116" t="s">
        <v>167</v>
      </c>
      <c r="K53" s="117">
        <v>1.3</v>
      </c>
    </row>
    <row r="54" spans="1:12" ht="45" x14ac:dyDescent="0.25">
      <c r="A54" s="107" t="s">
        <v>168</v>
      </c>
      <c r="B54" s="108" t="s">
        <v>169</v>
      </c>
      <c r="C54" s="109" t="s">
        <v>151</v>
      </c>
      <c r="D54" s="96"/>
      <c r="E54" s="96"/>
      <c r="F54" s="116" t="s">
        <v>170</v>
      </c>
      <c r="G54" s="118">
        <v>7.6</v>
      </c>
      <c r="H54" s="116" t="s">
        <v>170</v>
      </c>
      <c r="I54" s="118">
        <v>7.6</v>
      </c>
      <c r="J54" s="116" t="s">
        <v>170</v>
      </c>
      <c r="K54" s="118">
        <v>7.6</v>
      </c>
    </row>
    <row r="55" spans="1:12" ht="25.5" x14ac:dyDescent="0.25">
      <c r="A55" s="107" t="s">
        <v>171</v>
      </c>
      <c r="B55" s="119" t="s">
        <v>97</v>
      </c>
      <c r="C55" s="109" t="s">
        <v>98</v>
      </c>
      <c r="D55" s="96">
        <f>E21</f>
        <v>0</v>
      </c>
      <c r="E55" s="96"/>
      <c r="F55" s="120" t="s">
        <v>172</v>
      </c>
      <c r="G55" s="121">
        <f>0.01*((G51*G56)+G57*(G58*G59))</f>
        <v>0</v>
      </c>
      <c r="H55" s="120" t="s">
        <v>172</v>
      </c>
      <c r="I55" s="121" t="e">
        <f>0.01*((I51*I56)+I57*(I58*I59))</f>
        <v>#REF!</v>
      </c>
      <c r="J55" s="120" t="s">
        <v>172</v>
      </c>
      <c r="K55" s="121" t="e">
        <f>0.01*((K51*K56)+K57*(K58*K59))</f>
        <v>#REF!</v>
      </c>
    </row>
    <row r="56" spans="1:12" ht="28.5" customHeight="1" x14ac:dyDescent="0.25">
      <c r="A56" s="107" t="s">
        <v>173</v>
      </c>
      <c r="B56" s="119" t="s">
        <v>174</v>
      </c>
      <c r="C56" s="109" t="s">
        <v>175</v>
      </c>
      <c r="D56" s="97"/>
      <c r="E56" s="96"/>
      <c r="F56" s="116" t="s">
        <v>176</v>
      </c>
      <c r="G56" s="122">
        <f>D46</f>
        <v>0</v>
      </c>
      <c r="H56" s="116" t="s">
        <v>176</v>
      </c>
      <c r="I56" s="122" t="e">
        <f>#REF!</f>
        <v>#REF!</v>
      </c>
      <c r="J56" s="116" t="s">
        <v>176</v>
      </c>
      <c r="K56" s="122" t="e">
        <f>#REF!</f>
        <v>#REF!</v>
      </c>
    </row>
    <row r="57" spans="1:12" ht="75" x14ac:dyDescent="0.25">
      <c r="A57" s="107" t="s">
        <v>177</v>
      </c>
      <c r="B57" s="108" t="s">
        <v>178</v>
      </c>
      <c r="C57" s="109" t="s">
        <v>98</v>
      </c>
      <c r="D57" s="96">
        <f>D55*D56</f>
        <v>0</v>
      </c>
      <c r="E57" s="96"/>
      <c r="F57" s="116" t="s">
        <v>179</v>
      </c>
      <c r="G57" s="117">
        <v>1.3</v>
      </c>
      <c r="H57" s="116" t="s">
        <v>179</v>
      </c>
      <c r="I57" s="117">
        <v>1.3</v>
      </c>
      <c r="J57" s="116" t="s">
        <v>179</v>
      </c>
      <c r="K57" s="117">
        <v>1.3</v>
      </c>
    </row>
    <row r="58" spans="1:12" ht="45" x14ac:dyDescent="0.25">
      <c r="A58" s="107" t="s">
        <v>180</v>
      </c>
      <c r="B58" s="108" t="s">
        <v>181</v>
      </c>
      <c r="C58" s="109" t="s">
        <v>122</v>
      </c>
      <c r="D58" s="96"/>
      <c r="E58" s="96"/>
      <c r="F58" s="116" t="s">
        <v>182</v>
      </c>
      <c r="G58" s="115">
        <f>G56/2</f>
        <v>0</v>
      </c>
      <c r="H58" s="116" t="s">
        <v>182</v>
      </c>
      <c r="I58" s="115" t="e">
        <f>I56/2</f>
        <v>#REF!</v>
      </c>
      <c r="J58" s="116" t="s">
        <v>182</v>
      </c>
      <c r="K58" s="115" t="e">
        <f>K56/2</f>
        <v>#REF!</v>
      </c>
    </row>
    <row r="59" spans="1:12" ht="75" x14ac:dyDescent="0.25">
      <c r="A59" s="107" t="s">
        <v>183</v>
      </c>
      <c r="B59" s="108" t="s">
        <v>184</v>
      </c>
      <c r="C59" s="109" t="s">
        <v>98</v>
      </c>
      <c r="D59" s="96">
        <f>D57*D58</f>
        <v>0</v>
      </c>
      <c r="E59" s="96"/>
      <c r="F59" s="116" t="s">
        <v>185</v>
      </c>
      <c r="G59" s="123">
        <f>E20</f>
        <v>0</v>
      </c>
      <c r="H59" s="116" t="s">
        <v>185</v>
      </c>
      <c r="I59" s="123" t="e">
        <f>#REF!</f>
        <v>#REF!</v>
      </c>
      <c r="J59" s="116" t="s">
        <v>185</v>
      </c>
      <c r="K59" s="123" t="e">
        <f>#REF!</f>
        <v>#REF!</v>
      </c>
    </row>
    <row r="60" spans="1:12" ht="15.75" x14ac:dyDescent="0.25">
      <c r="A60" s="107" t="s">
        <v>186</v>
      </c>
      <c r="B60" s="108" t="s">
        <v>187</v>
      </c>
      <c r="C60" s="109" t="s">
        <v>151</v>
      </c>
      <c r="D60" s="96">
        <f>D54*D59*D48</f>
        <v>0</v>
      </c>
      <c r="E60" s="96"/>
      <c r="H60" s="77"/>
    </row>
    <row r="61" spans="1:12" ht="15.75" x14ac:dyDescent="0.25">
      <c r="A61" s="107" t="s">
        <v>188</v>
      </c>
      <c r="B61" s="108" t="s">
        <v>189</v>
      </c>
      <c r="C61" s="109" t="s">
        <v>151</v>
      </c>
      <c r="D61" s="96" t="e">
        <f>D60+D53</f>
        <v>#DIV/0!</v>
      </c>
      <c r="E61" s="96"/>
      <c r="H61" s="77"/>
    </row>
    <row r="62" spans="1:12" ht="15.75" x14ac:dyDescent="0.25">
      <c r="A62" s="107" t="s">
        <v>190</v>
      </c>
      <c r="B62" s="108" t="s">
        <v>191</v>
      </c>
      <c r="C62" s="95" t="s">
        <v>119</v>
      </c>
      <c r="D62" s="96"/>
      <c r="E62" s="97"/>
      <c r="H62" s="77"/>
    </row>
    <row r="63" spans="1:12" ht="15.75" x14ac:dyDescent="0.25">
      <c r="A63" s="107" t="s">
        <v>192</v>
      </c>
      <c r="B63" s="104" t="s">
        <v>193</v>
      </c>
      <c r="C63" s="95" t="s">
        <v>119</v>
      </c>
      <c r="D63" s="96"/>
      <c r="E63" s="96" t="e">
        <f>D61*E62</f>
        <v>#DIV/0!</v>
      </c>
      <c r="H63" s="77"/>
    </row>
    <row r="64" spans="1:12" ht="19.5" customHeight="1" x14ac:dyDescent="0.25">
      <c r="A64" s="107" t="s">
        <v>194</v>
      </c>
      <c r="B64" s="102" t="s">
        <v>140</v>
      </c>
      <c r="C64" s="95" t="s">
        <v>119</v>
      </c>
      <c r="D64" s="103"/>
      <c r="E64" s="103" t="e">
        <f>E63</f>
        <v>#DIV/0!</v>
      </c>
      <c r="H64" s="77"/>
    </row>
    <row r="65" spans="1:8" ht="33.75" customHeight="1" x14ac:dyDescent="0.25">
      <c r="A65" s="124" t="s">
        <v>195</v>
      </c>
      <c r="B65" s="102" t="s">
        <v>196</v>
      </c>
      <c r="C65" s="125"/>
      <c r="D65" s="96"/>
      <c r="E65" s="96"/>
      <c r="H65" s="77"/>
    </row>
    <row r="66" spans="1:8" ht="15.75" x14ac:dyDescent="0.25">
      <c r="A66" s="93"/>
      <c r="B66" s="126" t="s">
        <v>197</v>
      </c>
      <c r="C66" s="127"/>
      <c r="D66" s="96"/>
      <c r="E66" s="96"/>
      <c r="H66" s="77"/>
    </row>
    <row r="67" spans="1:8" ht="15.75" x14ac:dyDescent="0.25">
      <c r="A67" s="93" t="s">
        <v>198</v>
      </c>
      <c r="B67" s="104" t="s">
        <v>199</v>
      </c>
      <c r="C67" s="105" t="s">
        <v>151</v>
      </c>
      <c r="D67" s="97"/>
      <c r="E67" s="96"/>
      <c r="H67" s="77"/>
    </row>
    <row r="68" spans="1:8" ht="15.75" x14ac:dyDescent="0.25">
      <c r="A68" s="93" t="s">
        <v>200</v>
      </c>
      <c r="B68" s="104" t="s">
        <v>201</v>
      </c>
      <c r="C68" s="105" t="s">
        <v>151</v>
      </c>
      <c r="D68" s="96" t="e">
        <f>D67*D61/100</f>
        <v>#DIV/0!</v>
      </c>
      <c r="E68" s="96"/>
      <c r="H68" s="77"/>
    </row>
    <row r="69" spans="1:8" ht="15.75" x14ac:dyDescent="0.25">
      <c r="A69" s="93" t="s">
        <v>202</v>
      </c>
      <c r="B69" s="104" t="s">
        <v>203</v>
      </c>
      <c r="C69" s="95" t="s">
        <v>119</v>
      </c>
      <c r="D69" s="96"/>
      <c r="E69" s="97"/>
      <c r="H69" s="77"/>
    </row>
    <row r="70" spans="1:8" ht="15.75" x14ac:dyDescent="0.25">
      <c r="A70" s="93" t="s">
        <v>204</v>
      </c>
      <c r="B70" s="104" t="s">
        <v>205</v>
      </c>
      <c r="C70" s="95" t="s">
        <v>119</v>
      </c>
      <c r="D70" s="96"/>
      <c r="E70" s="96" t="e">
        <f>D68*E69</f>
        <v>#DIV/0!</v>
      </c>
      <c r="H70" s="77"/>
    </row>
    <row r="71" spans="1:8" ht="15.75" x14ac:dyDescent="0.25">
      <c r="A71" s="93"/>
      <c r="B71" s="126" t="s">
        <v>206</v>
      </c>
      <c r="C71" s="127"/>
      <c r="D71" s="96"/>
      <c r="E71" s="96"/>
      <c r="H71" s="77"/>
    </row>
    <row r="72" spans="1:8" ht="15.75" x14ac:dyDescent="0.25">
      <c r="A72" s="93" t="s">
        <v>207</v>
      </c>
      <c r="B72" s="104" t="s">
        <v>199</v>
      </c>
      <c r="C72" s="105" t="s">
        <v>151</v>
      </c>
      <c r="D72" s="97"/>
      <c r="E72" s="96"/>
      <c r="H72" s="77"/>
    </row>
    <row r="73" spans="1:8" ht="15.75" x14ac:dyDescent="0.25">
      <c r="A73" s="93" t="s">
        <v>208</v>
      </c>
      <c r="B73" s="104" t="s">
        <v>201</v>
      </c>
      <c r="C73" s="105" t="s">
        <v>151</v>
      </c>
      <c r="D73" s="96" t="e">
        <f>D61*D72/100</f>
        <v>#DIV/0!</v>
      </c>
      <c r="E73" s="96"/>
      <c r="H73" s="77"/>
    </row>
    <row r="74" spans="1:8" ht="15.75" x14ac:dyDescent="0.25">
      <c r="A74" s="93" t="s">
        <v>209</v>
      </c>
      <c r="B74" s="104" t="s">
        <v>203</v>
      </c>
      <c r="C74" s="95" t="s">
        <v>119</v>
      </c>
      <c r="D74" s="96"/>
      <c r="E74" s="97"/>
      <c r="H74" s="77"/>
    </row>
    <row r="75" spans="1:8" ht="15.75" x14ac:dyDescent="0.25">
      <c r="A75" s="93" t="s">
        <v>210</v>
      </c>
      <c r="B75" s="104" t="s">
        <v>205</v>
      </c>
      <c r="C75" s="95" t="s">
        <v>119</v>
      </c>
      <c r="D75" s="96"/>
      <c r="E75" s="96" t="e">
        <f>D73*E74</f>
        <v>#DIV/0!</v>
      </c>
      <c r="H75" s="77"/>
    </row>
    <row r="76" spans="1:8" ht="15.75" x14ac:dyDescent="0.25">
      <c r="A76" s="93"/>
      <c r="B76" s="126" t="s">
        <v>211</v>
      </c>
      <c r="C76" s="127"/>
      <c r="D76" s="96"/>
      <c r="E76" s="96"/>
      <c r="H76" s="77"/>
    </row>
    <row r="77" spans="1:8" ht="15.75" x14ac:dyDescent="0.25">
      <c r="A77" s="93" t="s">
        <v>212</v>
      </c>
      <c r="B77" s="104" t="s">
        <v>199</v>
      </c>
      <c r="C77" s="105" t="s">
        <v>151</v>
      </c>
      <c r="D77" s="97"/>
      <c r="E77" s="96"/>
      <c r="H77" s="77"/>
    </row>
    <row r="78" spans="1:8" ht="15.75" x14ac:dyDescent="0.25">
      <c r="A78" s="93" t="s">
        <v>213</v>
      </c>
      <c r="B78" s="104" t="s">
        <v>201</v>
      </c>
      <c r="C78" s="105" t="s">
        <v>151</v>
      </c>
      <c r="D78" s="96" t="e">
        <f>D61*D77/100</f>
        <v>#DIV/0!</v>
      </c>
      <c r="E78" s="96"/>
      <c r="H78" s="77"/>
    </row>
    <row r="79" spans="1:8" ht="15.75" x14ac:dyDescent="0.25">
      <c r="A79" s="93" t="s">
        <v>214</v>
      </c>
      <c r="B79" s="104" t="s">
        <v>203</v>
      </c>
      <c r="C79" s="95" t="s">
        <v>119</v>
      </c>
      <c r="D79" s="96"/>
      <c r="E79" s="97"/>
      <c r="H79" s="77"/>
    </row>
    <row r="80" spans="1:8" ht="15.75" x14ac:dyDescent="0.25">
      <c r="A80" s="93" t="s">
        <v>215</v>
      </c>
      <c r="B80" s="104" t="s">
        <v>205</v>
      </c>
      <c r="C80" s="95" t="s">
        <v>119</v>
      </c>
      <c r="D80" s="96"/>
      <c r="E80" s="96" t="e">
        <f>D78*E79</f>
        <v>#DIV/0!</v>
      </c>
      <c r="H80" s="77"/>
    </row>
    <row r="81" spans="1:8" ht="15.75" x14ac:dyDescent="0.25">
      <c r="A81" s="93"/>
      <c r="B81" s="126" t="s">
        <v>216</v>
      </c>
      <c r="C81" s="127"/>
      <c r="D81" s="96"/>
      <c r="E81" s="96"/>
      <c r="H81" s="77"/>
    </row>
    <row r="82" spans="1:8" ht="15.75" x14ac:dyDescent="0.25">
      <c r="A82" s="93" t="s">
        <v>217</v>
      </c>
      <c r="B82" s="104" t="s">
        <v>199</v>
      </c>
      <c r="C82" s="105" t="s">
        <v>151</v>
      </c>
      <c r="D82" s="97"/>
      <c r="E82" s="96"/>
      <c r="H82" s="77"/>
    </row>
    <row r="83" spans="1:8" ht="15.75" x14ac:dyDescent="0.25">
      <c r="A83" s="93" t="s">
        <v>218</v>
      </c>
      <c r="B83" s="104" t="s">
        <v>201</v>
      </c>
      <c r="C83" s="105" t="s">
        <v>151</v>
      </c>
      <c r="D83" s="96" t="e">
        <f>D61*D82/100</f>
        <v>#DIV/0!</v>
      </c>
      <c r="E83" s="96"/>
      <c r="H83" s="77"/>
    </row>
    <row r="84" spans="1:8" ht="15.75" x14ac:dyDescent="0.25">
      <c r="A84" s="93" t="s">
        <v>219</v>
      </c>
      <c r="B84" s="104" t="s">
        <v>203</v>
      </c>
      <c r="C84" s="95" t="s">
        <v>119</v>
      </c>
      <c r="D84" s="96"/>
      <c r="E84" s="97"/>
      <c r="H84" s="77"/>
    </row>
    <row r="85" spans="1:8" ht="15.75" x14ac:dyDescent="0.25">
      <c r="A85" s="93" t="s">
        <v>220</v>
      </c>
      <c r="B85" s="104" t="s">
        <v>205</v>
      </c>
      <c r="C85" s="95" t="s">
        <v>119</v>
      </c>
      <c r="D85" s="96"/>
      <c r="E85" s="96" t="e">
        <f>D83*E84</f>
        <v>#DIV/0!</v>
      </c>
      <c r="H85" s="77"/>
    </row>
    <row r="86" spans="1:8" ht="31.5" x14ac:dyDescent="0.25">
      <c r="A86" s="124" t="s">
        <v>221</v>
      </c>
      <c r="B86" s="102" t="s">
        <v>222</v>
      </c>
      <c r="C86" s="125"/>
      <c r="D86" s="96"/>
      <c r="E86" s="96"/>
      <c r="H86" s="77"/>
    </row>
    <row r="87" spans="1:8" ht="15.75" x14ac:dyDescent="0.25">
      <c r="A87" s="93"/>
      <c r="B87" s="126" t="s">
        <v>197</v>
      </c>
      <c r="C87" s="127"/>
      <c r="D87" s="96"/>
      <c r="E87" s="96"/>
      <c r="H87" s="77"/>
    </row>
    <row r="88" spans="1:8" ht="15.75" x14ac:dyDescent="0.25">
      <c r="A88" s="93" t="s">
        <v>223</v>
      </c>
      <c r="B88" s="104" t="s">
        <v>199</v>
      </c>
      <c r="C88" s="105" t="s">
        <v>151</v>
      </c>
      <c r="D88" s="97"/>
      <c r="E88" s="96"/>
      <c r="H88" s="77"/>
    </row>
    <row r="89" spans="1:8" ht="15.75" x14ac:dyDescent="0.25">
      <c r="A89" s="93" t="s">
        <v>224</v>
      </c>
      <c r="B89" s="104" t="s">
        <v>201</v>
      </c>
      <c r="C89" s="105" t="s">
        <v>151</v>
      </c>
      <c r="D89" s="96">
        <f>D88*D60/100</f>
        <v>0</v>
      </c>
      <c r="E89" s="96"/>
      <c r="H89" s="77"/>
    </row>
    <row r="90" spans="1:8" ht="15.75" x14ac:dyDescent="0.25">
      <c r="A90" s="93" t="s">
        <v>225</v>
      </c>
      <c r="B90" s="104" t="s">
        <v>203</v>
      </c>
      <c r="C90" s="95" t="s">
        <v>119</v>
      </c>
      <c r="D90" s="96"/>
      <c r="E90" s="97"/>
      <c r="H90" s="77"/>
    </row>
    <row r="91" spans="1:8" ht="15.75" x14ac:dyDescent="0.25">
      <c r="A91" s="93" t="s">
        <v>226</v>
      </c>
      <c r="B91" s="104" t="s">
        <v>205</v>
      </c>
      <c r="C91" s="95" t="s">
        <v>119</v>
      </c>
      <c r="D91" s="96"/>
      <c r="E91" s="96">
        <f>D89*E90</f>
        <v>0</v>
      </c>
      <c r="H91" s="77"/>
    </row>
    <row r="92" spans="1:8" ht="15.75" x14ac:dyDescent="0.25">
      <c r="A92" s="93"/>
      <c r="B92" s="126" t="s">
        <v>206</v>
      </c>
      <c r="C92" s="127"/>
      <c r="D92" s="96"/>
      <c r="E92" s="96"/>
      <c r="H92" s="77"/>
    </row>
    <row r="93" spans="1:8" ht="15.75" x14ac:dyDescent="0.25">
      <c r="A93" s="93" t="s">
        <v>227</v>
      </c>
      <c r="B93" s="104" t="s">
        <v>199</v>
      </c>
      <c r="C93" s="105" t="s">
        <v>151</v>
      </c>
      <c r="D93" s="97"/>
      <c r="E93" s="96"/>
      <c r="H93" s="77"/>
    </row>
    <row r="94" spans="1:8" ht="15.75" x14ac:dyDescent="0.25">
      <c r="A94" s="93" t="s">
        <v>228</v>
      </c>
      <c r="B94" s="104" t="s">
        <v>201</v>
      </c>
      <c r="C94" s="105" t="s">
        <v>151</v>
      </c>
      <c r="D94" s="96">
        <f>D60*D93/100</f>
        <v>0</v>
      </c>
      <c r="E94" s="96"/>
      <c r="H94" s="77"/>
    </row>
    <row r="95" spans="1:8" ht="15.75" x14ac:dyDescent="0.25">
      <c r="A95" s="93" t="s">
        <v>229</v>
      </c>
      <c r="B95" s="104" t="s">
        <v>203</v>
      </c>
      <c r="C95" s="95" t="s">
        <v>119</v>
      </c>
      <c r="D95" s="96"/>
      <c r="E95" s="97"/>
      <c r="H95" s="77"/>
    </row>
    <row r="96" spans="1:8" ht="15.75" x14ac:dyDescent="0.25">
      <c r="A96" s="93" t="s">
        <v>230</v>
      </c>
      <c r="B96" s="104" t="s">
        <v>205</v>
      </c>
      <c r="C96" s="95" t="s">
        <v>119</v>
      </c>
      <c r="D96" s="96"/>
      <c r="E96" s="96">
        <f>D94*E95</f>
        <v>0</v>
      </c>
      <c r="H96" s="77"/>
    </row>
    <row r="97" spans="1:8" ht="15.75" x14ac:dyDescent="0.25">
      <c r="A97" s="93"/>
      <c r="B97" s="126" t="s">
        <v>211</v>
      </c>
      <c r="C97" s="127"/>
      <c r="D97" s="96"/>
      <c r="E97" s="96"/>
      <c r="H97" s="77"/>
    </row>
    <row r="98" spans="1:8" ht="15.75" x14ac:dyDescent="0.25">
      <c r="A98" s="93" t="s">
        <v>231</v>
      </c>
      <c r="B98" s="104" t="s">
        <v>199</v>
      </c>
      <c r="C98" s="105" t="s">
        <v>151</v>
      </c>
      <c r="D98" s="97"/>
      <c r="E98" s="96"/>
      <c r="H98" s="77"/>
    </row>
    <row r="99" spans="1:8" ht="15.75" x14ac:dyDescent="0.25">
      <c r="A99" s="93" t="s">
        <v>232</v>
      </c>
      <c r="B99" s="104" t="s">
        <v>201</v>
      </c>
      <c r="C99" s="105" t="s">
        <v>151</v>
      </c>
      <c r="D99" s="96">
        <f>D60*D98/100</f>
        <v>0</v>
      </c>
      <c r="E99" s="96"/>
      <c r="H99" s="77"/>
    </row>
    <row r="100" spans="1:8" ht="15.75" x14ac:dyDescent="0.25">
      <c r="A100" s="93" t="s">
        <v>233</v>
      </c>
      <c r="B100" s="104" t="s">
        <v>203</v>
      </c>
      <c r="C100" s="95" t="s">
        <v>119</v>
      </c>
      <c r="D100" s="96"/>
      <c r="E100" s="97"/>
      <c r="H100" s="77"/>
    </row>
    <row r="101" spans="1:8" ht="15.75" x14ac:dyDescent="0.25">
      <c r="A101" s="93" t="s">
        <v>234</v>
      </c>
      <c r="B101" s="104" t="s">
        <v>205</v>
      </c>
      <c r="C101" s="95" t="s">
        <v>119</v>
      </c>
      <c r="D101" s="96"/>
      <c r="E101" s="96">
        <f>D99*E100</f>
        <v>0</v>
      </c>
      <c r="H101" s="77"/>
    </row>
    <row r="102" spans="1:8" ht="15.75" x14ac:dyDescent="0.25">
      <c r="A102" s="93"/>
      <c r="B102" s="126" t="s">
        <v>216</v>
      </c>
      <c r="C102" s="127"/>
      <c r="D102" s="96"/>
      <c r="E102" s="96"/>
      <c r="H102" s="77"/>
    </row>
    <row r="103" spans="1:8" ht="15.75" x14ac:dyDescent="0.25">
      <c r="A103" s="93" t="s">
        <v>235</v>
      </c>
      <c r="B103" s="104" t="s">
        <v>199</v>
      </c>
      <c r="C103" s="105" t="s">
        <v>151</v>
      </c>
      <c r="D103" s="97"/>
      <c r="E103" s="96"/>
      <c r="H103" s="77"/>
    </row>
    <row r="104" spans="1:8" ht="15.75" x14ac:dyDescent="0.25">
      <c r="A104" s="93" t="s">
        <v>236</v>
      </c>
      <c r="B104" s="104" t="s">
        <v>201</v>
      </c>
      <c r="C104" s="105" t="s">
        <v>151</v>
      </c>
      <c r="D104" s="96">
        <f>D60*D103/100</f>
        <v>0</v>
      </c>
      <c r="E104" s="96"/>
      <c r="H104" s="77"/>
    </row>
    <row r="105" spans="1:8" ht="15.75" x14ac:dyDescent="0.25">
      <c r="A105" s="93" t="s">
        <v>237</v>
      </c>
      <c r="B105" s="104" t="s">
        <v>203</v>
      </c>
      <c r="C105" s="95" t="s">
        <v>119</v>
      </c>
      <c r="D105" s="96"/>
      <c r="E105" s="97"/>
      <c r="H105" s="77"/>
    </row>
    <row r="106" spans="1:8" ht="15.75" x14ac:dyDescent="0.25">
      <c r="A106" s="93" t="s">
        <v>238</v>
      </c>
      <c r="B106" s="104" t="s">
        <v>205</v>
      </c>
      <c r="C106" s="95" t="s">
        <v>119</v>
      </c>
      <c r="D106" s="96"/>
      <c r="E106" s="96">
        <f>D104*E105</f>
        <v>0</v>
      </c>
      <c r="H106" s="77"/>
    </row>
    <row r="107" spans="1:8" ht="15.75" x14ac:dyDescent="0.25">
      <c r="A107" s="93" t="s">
        <v>239</v>
      </c>
      <c r="B107" s="102" t="s">
        <v>240</v>
      </c>
      <c r="C107" s="95" t="s">
        <v>119</v>
      </c>
      <c r="D107" s="103"/>
      <c r="E107" s="103" t="e">
        <f>E85+E64+E106</f>
        <v>#DIV/0!</v>
      </c>
      <c r="H107" s="77"/>
    </row>
    <row r="108" spans="1:8" ht="15.75" x14ac:dyDescent="0.25">
      <c r="A108" s="89" t="s">
        <v>241</v>
      </c>
      <c r="B108" s="90" t="s">
        <v>242</v>
      </c>
      <c r="C108" s="91"/>
      <c r="D108" s="92"/>
      <c r="E108" s="92"/>
      <c r="H108" s="77"/>
    </row>
    <row r="109" spans="1:8" ht="15.75" x14ac:dyDescent="0.25">
      <c r="A109" s="93"/>
      <c r="B109" s="102" t="s">
        <v>243</v>
      </c>
      <c r="C109" s="125"/>
      <c r="D109" s="96"/>
      <c r="E109" s="96"/>
      <c r="H109" s="77"/>
    </row>
    <row r="110" spans="1:8" ht="15.75" x14ac:dyDescent="0.25">
      <c r="A110" s="93" t="s">
        <v>244</v>
      </c>
      <c r="B110" s="104" t="s">
        <v>245</v>
      </c>
      <c r="C110" s="95" t="s">
        <v>119</v>
      </c>
      <c r="D110" s="96"/>
      <c r="E110" s="97"/>
      <c r="H110" s="77"/>
    </row>
    <row r="111" spans="1:8" ht="15.75" x14ac:dyDescent="0.25">
      <c r="A111" s="93" t="s">
        <v>246</v>
      </c>
      <c r="B111" s="104" t="s">
        <v>247</v>
      </c>
      <c r="C111" s="95" t="s">
        <v>122</v>
      </c>
      <c r="D111" s="98"/>
      <c r="E111" s="96">
        <f>E110*D111</f>
        <v>0</v>
      </c>
      <c r="H111" s="77"/>
    </row>
    <row r="112" spans="1:8" ht="15.75" x14ac:dyDescent="0.25">
      <c r="A112" s="93" t="s">
        <v>248</v>
      </c>
      <c r="B112" s="104" t="s">
        <v>249</v>
      </c>
      <c r="C112" s="95" t="s">
        <v>122</v>
      </c>
      <c r="D112" s="98"/>
      <c r="E112" s="96">
        <f>E110*D112</f>
        <v>0</v>
      </c>
      <c r="H112" s="77"/>
    </row>
    <row r="113" spans="1:8" ht="15.75" x14ac:dyDescent="0.25">
      <c r="A113" s="93" t="s">
        <v>250</v>
      </c>
      <c r="B113" s="104" t="s">
        <v>126</v>
      </c>
      <c r="C113" s="95" t="s">
        <v>119</v>
      </c>
      <c r="D113" s="96"/>
      <c r="E113" s="96">
        <f>E110+E111+E112</f>
        <v>0</v>
      </c>
      <c r="H113" s="77"/>
    </row>
    <row r="114" spans="1:8" ht="15.75" x14ac:dyDescent="0.25">
      <c r="A114" s="93" t="s">
        <v>251</v>
      </c>
      <c r="B114" s="104" t="s">
        <v>128</v>
      </c>
      <c r="C114" s="95" t="s">
        <v>122</v>
      </c>
      <c r="D114" s="98"/>
      <c r="E114" s="96">
        <f>E113*D114</f>
        <v>0</v>
      </c>
      <c r="H114" s="77"/>
    </row>
    <row r="115" spans="1:8" ht="15.75" x14ac:dyDescent="0.25">
      <c r="A115" s="93" t="s">
        <v>252</v>
      </c>
      <c r="B115" s="94" t="s">
        <v>130</v>
      </c>
      <c r="C115" s="95" t="s">
        <v>122</v>
      </c>
      <c r="D115" s="98"/>
      <c r="E115" s="96">
        <f>E113*D115</f>
        <v>0</v>
      </c>
      <c r="H115" s="77"/>
    </row>
    <row r="116" spans="1:8" ht="15.75" x14ac:dyDescent="0.25">
      <c r="A116" s="93" t="s">
        <v>253</v>
      </c>
      <c r="B116" s="94" t="s">
        <v>132</v>
      </c>
      <c r="C116" s="95" t="s">
        <v>119</v>
      </c>
      <c r="D116" s="99"/>
      <c r="E116" s="96"/>
      <c r="H116" s="77"/>
    </row>
    <row r="117" spans="1:8" ht="15.75" x14ac:dyDescent="0.25">
      <c r="A117" s="93" t="s">
        <v>254</v>
      </c>
      <c r="B117" s="104" t="s">
        <v>134</v>
      </c>
      <c r="C117" s="95" t="s">
        <v>119</v>
      </c>
      <c r="D117" s="96"/>
      <c r="E117" s="96">
        <f>E113+E114+E115+E116</f>
        <v>0</v>
      </c>
      <c r="H117" s="77"/>
    </row>
    <row r="118" spans="1:8" ht="15.75" x14ac:dyDescent="0.25">
      <c r="A118" s="93" t="s">
        <v>255</v>
      </c>
      <c r="B118" s="104" t="s">
        <v>256</v>
      </c>
      <c r="C118" s="95" t="s">
        <v>122</v>
      </c>
      <c r="D118" s="98"/>
      <c r="E118" s="96">
        <f>E117*D118</f>
        <v>0</v>
      </c>
      <c r="H118" s="77"/>
    </row>
    <row r="119" spans="1:8" ht="15.75" x14ac:dyDescent="0.25">
      <c r="A119" s="93" t="s">
        <v>257</v>
      </c>
      <c r="B119" s="104" t="s">
        <v>258</v>
      </c>
      <c r="C119" s="95" t="s">
        <v>119</v>
      </c>
      <c r="D119" s="96"/>
      <c r="E119" s="96">
        <f>E117+E118</f>
        <v>0</v>
      </c>
      <c r="H119" s="77"/>
    </row>
    <row r="120" spans="1:8" ht="15.75" x14ac:dyDescent="0.25">
      <c r="A120" s="93" t="s">
        <v>259</v>
      </c>
      <c r="B120" s="104" t="s">
        <v>260</v>
      </c>
      <c r="C120" s="105"/>
      <c r="D120" s="128"/>
      <c r="E120" s="96"/>
      <c r="H120" s="77"/>
    </row>
    <row r="121" spans="1:8" ht="15.75" x14ac:dyDescent="0.25">
      <c r="A121" s="93" t="s">
        <v>261</v>
      </c>
      <c r="B121" s="104" t="s">
        <v>262</v>
      </c>
      <c r="C121" s="95" t="s">
        <v>119</v>
      </c>
      <c r="D121" s="96"/>
      <c r="E121" s="96">
        <f>E119*D120</f>
        <v>0</v>
      </c>
      <c r="H121" s="77"/>
    </row>
    <row r="122" spans="1:8" ht="15.75" x14ac:dyDescent="0.25">
      <c r="A122" s="93"/>
      <c r="B122" s="102" t="s">
        <v>263</v>
      </c>
      <c r="C122" s="125"/>
      <c r="D122" s="96"/>
      <c r="E122" s="96"/>
      <c r="H122" s="77"/>
    </row>
    <row r="123" spans="1:8" ht="15.75" x14ac:dyDescent="0.25">
      <c r="A123" s="93" t="s">
        <v>264</v>
      </c>
      <c r="B123" s="104" t="s">
        <v>245</v>
      </c>
      <c r="C123" s="95" t="s">
        <v>119</v>
      </c>
      <c r="D123" s="96"/>
      <c r="E123" s="96"/>
      <c r="H123" s="77"/>
    </row>
    <row r="124" spans="1:8" ht="15.75" x14ac:dyDescent="0.25">
      <c r="A124" s="93" t="s">
        <v>265</v>
      </c>
      <c r="B124" s="104" t="s">
        <v>247</v>
      </c>
      <c r="C124" s="95" t="s">
        <v>122</v>
      </c>
      <c r="D124" s="97"/>
      <c r="E124" s="96">
        <f>E123*D124</f>
        <v>0</v>
      </c>
      <c r="H124" s="77"/>
    </row>
    <row r="125" spans="1:8" ht="15.75" x14ac:dyDescent="0.25">
      <c r="A125" s="93" t="s">
        <v>266</v>
      </c>
      <c r="B125" s="104" t="s">
        <v>249</v>
      </c>
      <c r="C125" s="95" t="s">
        <v>122</v>
      </c>
      <c r="D125" s="97"/>
      <c r="E125" s="96">
        <f>E123*D125</f>
        <v>0</v>
      </c>
      <c r="H125" s="77"/>
    </row>
    <row r="126" spans="1:8" ht="15.75" x14ac:dyDescent="0.25">
      <c r="A126" s="93" t="s">
        <v>267</v>
      </c>
      <c r="B126" s="104" t="s">
        <v>126</v>
      </c>
      <c r="C126" s="95" t="s">
        <v>119</v>
      </c>
      <c r="D126" s="96"/>
      <c r="E126" s="96">
        <f>E123+E124+E125</f>
        <v>0</v>
      </c>
      <c r="H126" s="77"/>
    </row>
    <row r="127" spans="1:8" ht="15.75" x14ac:dyDescent="0.25">
      <c r="A127" s="93" t="s">
        <v>268</v>
      </c>
      <c r="B127" s="104" t="s">
        <v>128</v>
      </c>
      <c r="C127" s="95" t="s">
        <v>122</v>
      </c>
      <c r="D127" s="129"/>
      <c r="E127" s="96">
        <f>E126*D127</f>
        <v>0</v>
      </c>
      <c r="H127" s="77"/>
    </row>
    <row r="128" spans="1:8" ht="15.75" x14ac:dyDescent="0.25">
      <c r="A128" s="93" t="s">
        <v>269</v>
      </c>
      <c r="B128" s="94" t="s">
        <v>130</v>
      </c>
      <c r="C128" s="95" t="s">
        <v>122</v>
      </c>
      <c r="D128" s="129"/>
      <c r="E128" s="96">
        <f>E126*D128</f>
        <v>0</v>
      </c>
      <c r="H128" s="77"/>
    </row>
    <row r="129" spans="1:8" ht="15.75" x14ac:dyDescent="0.25">
      <c r="A129" s="93" t="s">
        <v>270</v>
      </c>
      <c r="B129" s="94" t="s">
        <v>132</v>
      </c>
      <c r="C129" s="95" t="s">
        <v>119</v>
      </c>
      <c r="D129" s="99"/>
      <c r="E129" s="96"/>
      <c r="H129" s="77"/>
    </row>
    <row r="130" spans="1:8" ht="15.75" x14ac:dyDescent="0.25">
      <c r="A130" s="93" t="s">
        <v>271</v>
      </c>
      <c r="B130" s="104" t="s">
        <v>134</v>
      </c>
      <c r="C130" s="95" t="s">
        <v>119</v>
      </c>
      <c r="D130" s="96"/>
      <c r="E130" s="96">
        <f>E126+E127+E128+E129</f>
        <v>0</v>
      </c>
      <c r="H130" s="77"/>
    </row>
    <row r="131" spans="1:8" ht="15.75" x14ac:dyDescent="0.25">
      <c r="A131" s="93" t="s">
        <v>272</v>
      </c>
      <c r="B131" s="104" t="s">
        <v>256</v>
      </c>
      <c r="C131" s="95" t="s">
        <v>122</v>
      </c>
      <c r="D131" s="130"/>
      <c r="E131" s="96">
        <f>E130*D131</f>
        <v>0</v>
      </c>
      <c r="H131" s="77"/>
    </row>
    <row r="132" spans="1:8" ht="15.75" x14ac:dyDescent="0.25">
      <c r="A132" s="93" t="s">
        <v>273</v>
      </c>
      <c r="B132" s="104" t="s">
        <v>258</v>
      </c>
      <c r="C132" s="95" t="s">
        <v>119</v>
      </c>
      <c r="D132" s="96"/>
      <c r="E132" s="96">
        <f>E130+E131</f>
        <v>0</v>
      </c>
      <c r="H132" s="77"/>
    </row>
    <row r="133" spans="1:8" ht="15.75" x14ac:dyDescent="0.25">
      <c r="A133" s="93" t="s">
        <v>274</v>
      </c>
      <c r="B133" s="104" t="s">
        <v>260</v>
      </c>
      <c r="C133" s="105"/>
      <c r="D133" s="130"/>
      <c r="E133" s="96"/>
      <c r="H133" s="77"/>
    </row>
    <row r="134" spans="1:8" ht="15.75" x14ac:dyDescent="0.25">
      <c r="A134" s="93" t="s">
        <v>275</v>
      </c>
      <c r="B134" s="104" t="s">
        <v>276</v>
      </c>
      <c r="C134" s="95" t="s">
        <v>119</v>
      </c>
      <c r="D134" s="96"/>
      <c r="E134" s="96">
        <f>E132*D133</f>
        <v>0</v>
      </c>
      <c r="H134" s="77"/>
    </row>
    <row r="135" spans="1:8" ht="15.75" x14ac:dyDescent="0.25">
      <c r="A135" s="93" t="s">
        <v>277</v>
      </c>
      <c r="B135" s="104" t="s">
        <v>278</v>
      </c>
      <c r="C135" s="95" t="s">
        <v>119</v>
      </c>
      <c r="D135" s="96"/>
      <c r="E135" s="96" t="e">
        <f>D137*D138*D139</f>
        <v>#DIV/0!</v>
      </c>
      <c r="H135" s="77"/>
    </row>
    <row r="136" spans="1:8" ht="15.75" x14ac:dyDescent="0.25">
      <c r="A136" s="93"/>
      <c r="B136" s="104" t="s">
        <v>279</v>
      </c>
      <c r="C136" s="105" t="s">
        <v>146</v>
      </c>
      <c r="D136" s="97"/>
      <c r="E136" s="96"/>
      <c r="H136" s="77"/>
    </row>
    <row r="137" spans="1:8" ht="15.75" x14ac:dyDescent="0.25">
      <c r="A137" s="93"/>
      <c r="B137" s="104" t="s">
        <v>280</v>
      </c>
      <c r="C137" s="105" t="s">
        <v>94</v>
      </c>
      <c r="D137" s="96" t="e">
        <f>D45/D136</f>
        <v>#DIV/0!</v>
      </c>
      <c r="E137" s="96"/>
      <c r="H137" s="77"/>
    </row>
    <row r="138" spans="1:8" ht="15.75" x14ac:dyDescent="0.25">
      <c r="A138" s="93"/>
      <c r="B138" s="104" t="s">
        <v>281</v>
      </c>
      <c r="C138" s="105" t="s">
        <v>94</v>
      </c>
      <c r="D138" s="97"/>
      <c r="E138" s="96"/>
      <c r="H138" s="77"/>
    </row>
    <row r="139" spans="1:8" ht="15.75" x14ac:dyDescent="0.25">
      <c r="A139" s="93"/>
      <c r="B139" s="104" t="s">
        <v>282</v>
      </c>
      <c r="C139" s="95" t="s">
        <v>119</v>
      </c>
      <c r="D139" s="97"/>
      <c r="E139" s="96"/>
      <c r="H139" s="77"/>
    </row>
    <row r="140" spans="1:8" ht="15.75" x14ac:dyDescent="0.25">
      <c r="A140" s="93" t="s">
        <v>283</v>
      </c>
      <c r="B140" s="104" t="s">
        <v>284</v>
      </c>
      <c r="C140" s="95"/>
      <c r="D140" s="96"/>
      <c r="E140" s="96">
        <f>D141*D142*D143</f>
        <v>0</v>
      </c>
      <c r="H140" s="77"/>
    </row>
    <row r="141" spans="1:8" ht="15.75" x14ac:dyDescent="0.25">
      <c r="A141" s="93"/>
      <c r="B141" s="104" t="s">
        <v>285</v>
      </c>
      <c r="C141" s="105" t="s">
        <v>94</v>
      </c>
      <c r="D141" s="97"/>
      <c r="E141" s="96"/>
      <c r="H141" s="77"/>
    </row>
    <row r="142" spans="1:8" ht="15.75" x14ac:dyDescent="0.25">
      <c r="A142" s="93"/>
      <c r="B142" s="104" t="s">
        <v>286</v>
      </c>
      <c r="C142" s="95" t="s">
        <v>119</v>
      </c>
      <c r="D142" s="97"/>
      <c r="E142" s="96"/>
      <c r="H142" s="77"/>
    </row>
    <row r="143" spans="1:8" ht="15.75" x14ac:dyDescent="0.25">
      <c r="A143" s="93"/>
      <c r="B143" s="104" t="s">
        <v>287</v>
      </c>
      <c r="C143" s="105" t="s">
        <v>94</v>
      </c>
      <c r="D143" s="97"/>
      <c r="E143" s="96"/>
      <c r="H143" s="77"/>
    </row>
    <row r="144" spans="1:8" ht="15.75" x14ac:dyDescent="0.25">
      <c r="A144" s="93" t="s">
        <v>288</v>
      </c>
      <c r="B144" s="104" t="s">
        <v>289</v>
      </c>
      <c r="C144" s="95" t="s">
        <v>119</v>
      </c>
      <c r="D144" s="110"/>
      <c r="E144" s="96"/>
      <c r="H144" s="77"/>
    </row>
    <row r="145" spans="1:8" ht="15.75" x14ac:dyDescent="0.25">
      <c r="A145" s="93" t="s">
        <v>290</v>
      </c>
      <c r="B145" s="104" t="s">
        <v>291</v>
      </c>
      <c r="C145" s="95" t="s">
        <v>119</v>
      </c>
      <c r="D145" s="110"/>
      <c r="E145" s="96"/>
      <c r="H145" s="77"/>
    </row>
    <row r="146" spans="1:8" ht="15.75" x14ac:dyDescent="0.25">
      <c r="A146" s="93" t="s">
        <v>292</v>
      </c>
      <c r="B146" s="104" t="s">
        <v>293</v>
      </c>
      <c r="C146" s="95" t="s">
        <v>119</v>
      </c>
      <c r="D146" s="110"/>
      <c r="E146" s="96"/>
      <c r="H146" s="77"/>
    </row>
    <row r="147" spans="1:8" ht="15.75" x14ac:dyDescent="0.25">
      <c r="A147" s="93"/>
      <c r="B147" s="104" t="s">
        <v>294</v>
      </c>
      <c r="C147" s="95" t="s">
        <v>295</v>
      </c>
      <c r="D147" s="110"/>
      <c r="E147" s="97"/>
      <c r="H147" s="77"/>
    </row>
    <row r="148" spans="1:8" ht="15.75" x14ac:dyDescent="0.25">
      <c r="A148" s="93"/>
      <c r="B148" s="104" t="s">
        <v>296</v>
      </c>
      <c r="C148" s="95" t="s">
        <v>94</v>
      </c>
      <c r="D148" s="110"/>
      <c r="E148" s="96"/>
      <c r="H148" s="77"/>
    </row>
    <row r="149" spans="1:8" ht="15.75" x14ac:dyDescent="0.25">
      <c r="A149" s="93"/>
      <c r="B149" s="104" t="s">
        <v>297</v>
      </c>
      <c r="C149" s="95" t="s">
        <v>298</v>
      </c>
      <c r="D149" s="110"/>
      <c r="E149" s="97"/>
      <c r="H149" s="77"/>
    </row>
    <row r="150" spans="1:8" ht="15.75" x14ac:dyDescent="0.25">
      <c r="A150" s="93" t="s">
        <v>299</v>
      </c>
      <c r="B150" s="104" t="s">
        <v>300</v>
      </c>
      <c r="C150" s="95" t="s">
        <v>119</v>
      </c>
      <c r="D150" s="110"/>
      <c r="E150" s="96"/>
      <c r="H150" s="77"/>
    </row>
    <row r="151" spans="1:8" ht="15.75" x14ac:dyDescent="0.25">
      <c r="A151" s="93"/>
      <c r="B151" s="104" t="s">
        <v>301</v>
      </c>
      <c r="C151" s="95" t="s">
        <v>302</v>
      </c>
      <c r="D151" s="110"/>
      <c r="E151" s="97"/>
      <c r="H151" s="77"/>
    </row>
    <row r="152" spans="1:8" ht="15.75" x14ac:dyDescent="0.25">
      <c r="A152" s="93"/>
      <c r="B152" s="104" t="s">
        <v>303</v>
      </c>
      <c r="C152" s="95" t="s">
        <v>94</v>
      </c>
      <c r="D152" s="110"/>
      <c r="E152" s="96"/>
      <c r="H152" s="77"/>
    </row>
    <row r="153" spans="1:8" ht="15.75" x14ac:dyDescent="0.25">
      <c r="A153" s="93"/>
      <c r="B153" s="104" t="s">
        <v>304</v>
      </c>
      <c r="C153" s="95" t="s">
        <v>298</v>
      </c>
      <c r="D153" s="110"/>
      <c r="E153" s="97"/>
      <c r="H153" s="77"/>
    </row>
    <row r="154" spans="1:8" ht="15.75" x14ac:dyDescent="0.25">
      <c r="A154" s="93" t="s">
        <v>305</v>
      </c>
      <c r="B154" s="104" t="s">
        <v>306</v>
      </c>
      <c r="C154" s="95" t="s">
        <v>119</v>
      </c>
      <c r="D154" s="110"/>
      <c r="E154" s="96"/>
      <c r="H154" s="77"/>
    </row>
    <row r="155" spans="1:8" ht="15.75" x14ac:dyDescent="0.25">
      <c r="A155" s="93" t="s">
        <v>307</v>
      </c>
      <c r="B155" s="102" t="s">
        <v>308</v>
      </c>
      <c r="C155" s="95" t="s">
        <v>119</v>
      </c>
      <c r="D155" s="96"/>
      <c r="E155" s="103" t="e">
        <f>(E121+E134+E135+E140+E144++E145+E146+E150+E154)/E27</f>
        <v>#DIV/0!</v>
      </c>
      <c r="H155" s="77"/>
    </row>
    <row r="156" spans="1:8" ht="15.75" x14ac:dyDescent="0.25">
      <c r="A156" s="89" t="s">
        <v>309</v>
      </c>
      <c r="B156" s="90" t="s">
        <v>310</v>
      </c>
      <c r="C156" s="91" t="s">
        <v>119</v>
      </c>
      <c r="D156" s="92"/>
      <c r="E156" s="131" t="e">
        <f>E160/E159/E27</f>
        <v>#DIV/0!</v>
      </c>
      <c r="H156" s="77"/>
    </row>
    <row r="157" spans="1:8" ht="15.75" x14ac:dyDescent="0.25">
      <c r="A157" s="132" t="s">
        <v>311</v>
      </c>
      <c r="B157" s="133" t="s">
        <v>312</v>
      </c>
      <c r="C157" s="134" t="s">
        <v>313</v>
      </c>
      <c r="D157" s="97"/>
      <c r="E157" s="92"/>
      <c r="H157" s="77"/>
    </row>
    <row r="158" spans="1:8" ht="15.75" x14ac:dyDescent="0.25">
      <c r="A158" s="132" t="s">
        <v>314</v>
      </c>
      <c r="B158" s="133" t="s">
        <v>315</v>
      </c>
      <c r="C158" s="134"/>
      <c r="D158" s="92"/>
      <c r="E158" s="92"/>
      <c r="H158" s="77"/>
    </row>
    <row r="159" spans="1:8" ht="15.75" x14ac:dyDescent="0.25">
      <c r="A159" s="132" t="s">
        <v>316</v>
      </c>
      <c r="B159" s="133" t="s">
        <v>317</v>
      </c>
      <c r="C159" s="134" t="s">
        <v>318</v>
      </c>
      <c r="D159" s="92"/>
      <c r="E159" s="97"/>
      <c r="H159" s="77"/>
    </row>
    <row r="160" spans="1:8" ht="15.75" x14ac:dyDescent="0.25">
      <c r="A160" s="132" t="s">
        <v>319</v>
      </c>
      <c r="B160" s="133" t="s">
        <v>320</v>
      </c>
      <c r="C160" s="134" t="s">
        <v>119</v>
      </c>
      <c r="D160" s="92"/>
      <c r="E160" s="97"/>
      <c r="H160" s="77"/>
    </row>
    <row r="161" spans="1:8" ht="15.75" x14ac:dyDescent="0.25">
      <c r="A161" s="89" t="s">
        <v>321</v>
      </c>
      <c r="B161" s="90" t="s">
        <v>322</v>
      </c>
      <c r="C161" s="91"/>
      <c r="D161" s="131"/>
      <c r="E161" s="131" t="e">
        <f>E162+E166+E168</f>
        <v>#DIV/0!</v>
      </c>
      <c r="H161" s="77"/>
    </row>
    <row r="162" spans="1:8" ht="15.75" x14ac:dyDescent="0.25">
      <c r="A162" s="93" t="s">
        <v>323</v>
      </c>
      <c r="B162" s="104" t="s">
        <v>324</v>
      </c>
      <c r="C162" s="105"/>
      <c r="D162" s="96"/>
      <c r="E162" s="103" t="e">
        <f>E165</f>
        <v>#DIV/0!</v>
      </c>
      <c r="H162" s="77"/>
    </row>
    <row r="163" spans="1:8" ht="15.75" x14ac:dyDescent="0.25">
      <c r="A163" s="93"/>
      <c r="B163" s="104" t="s">
        <v>325</v>
      </c>
      <c r="C163" s="105" t="s">
        <v>326</v>
      </c>
      <c r="D163" s="97"/>
      <c r="E163" s="103"/>
      <c r="H163" s="77"/>
    </row>
    <row r="164" spans="1:8" ht="15.75" x14ac:dyDescent="0.25">
      <c r="A164" s="93"/>
      <c r="B164" s="104" t="s">
        <v>327</v>
      </c>
      <c r="C164" s="105" t="s">
        <v>119</v>
      </c>
      <c r="D164" s="97"/>
      <c r="E164" s="103"/>
      <c r="H164" s="77"/>
    </row>
    <row r="165" spans="1:8" ht="15.75" x14ac:dyDescent="0.25">
      <c r="A165" s="93"/>
      <c r="B165" s="104" t="s">
        <v>328</v>
      </c>
      <c r="C165" s="105" t="s">
        <v>119</v>
      </c>
      <c r="D165" s="96"/>
      <c r="E165" s="103" t="e">
        <f>D163*D164/E27/12</f>
        <v>#DIV/0!</v>
      </c>
      <c r="H165" s="77"/>
    </row>
    <row r="166" spans="1:8" ht="15.75" x14ac:dyDescent="0.25">
      <c r="A166" s="93" t="s">
        <v>329</v>
      </c>
      <c r="B166" s="104" t="s">
        <v>330</v>
      </c>
      <c r="C166" s="105"/>
      <c r="D166" s="96"/>
      <c r="E166" s="103" t="e">
        <f>E167/E27</f>
        <v>#DIV/0!</v>
      </c>
      <c r="H166" s="77"/>
    </row>
    <row r="167" spans="1:8" ht="15.75" x14ac:dyDescent="0.25">
      <c r="A167" s="93"/>
      <c r="B167" s="104" t="s">
        <v>331</v>
      </c>
      <c r="C167" s="105" t="s">
        <v>119</v>
      </c>
      <c r="D167" s="96"/>
      <c r="E167" s="135"/>
      <c r="H167" s="77"/>
    </row>
    <row r="168" spans="1:8" ht="15.75" x14ac:dyDescent="0.25">
      <c r="A168" s="93" t="s">
        <v>332</v>
      </c>
      <c r="B168" s="104" t="s">
        <v>333</v>
      </c>
      <c r="C168" s="105"/>
      <c r="D168" s="96"/>
      <c r="E168" s="103" t="e">
        <f>E169/E27</f>
        <v>#DIV/0!</v>
      </c>
      <c r="H168" s="77"/>
    </row>
    <row r="169" spans="1:8" ht="15.75" x14ac:dyDescent="0.25">
      <c r="A169" s="93"/>
      <c r="B169" s="104" t="s">
        <v>331</v>
      </c>
      <c r="C169" s="105" t="s">
        <v>119</v>
      </c>
      <c r="D169" s="96"/>
      <c r="E169" s="97"/>
      <c r="H169" s="77"/>
    </row>
    <row r="170" spans="1:8" ht="15.75" x14ac:dyDescent="0.25">
      <c r="A170" s="89" t="s">
        <v>334</v>
      </c>
      <c r="B170" s="90" t="s">
        <v>335</v>
      </c>
      <c r="C170" s="91" t="s">
        <v>119</v>
      </c>
      <c r="D170" s="92"/>
      <c r="E170" s="131" t="e">
        <f>E42+E63+E85+E155+E156+E161</f>
        <v>#DIV/0!</v>
      </c>
      <c r="H170" s="77"/>
    </row>
    <row r="171" spans="1:8" ht="31.5" x14ac:dyDescent="0.25">
      <c r="A171" s="89" t="s">
        <v>336</v>
      </c>
      <c r="B171" s="90" t="s">
        <v>337</v>
      </c>
      <c r="C171" s="91" t="s">
        <v>119</v>
      </c>
      <c r="D171" s="97"/>
      <c r="E171" s="131" t="e">
        <f>E170*D171</f>
        <v>#DIV/0!</v>
      </c>
      <c r="H171" s="77"/>
    </row>
    <row r="172" spans="1:8" ht="15.75" x14ac:dyDescent="0.25">
      <c r="A172" s="89" t="s">
        <v>338</v>
      </c>
      <c r="B172" s="90" t="s">
        <v>339</v>
      </c>
      <c r="C172" s="91" t="s">
        <v>119</v>
      </c>
      <c r="D172" s="97"/>
      <c r="E172" s="131" t="e">
        <f>(E170+E171)*D172</f>
        <v>#DIV/0!</v>
      </c>
      <c r="H172" s="77"/>
    </row>
    <row r="173" spans="1:8" ht="15.75" x14ac:dyDescent="0.25">
      <c r="A173" s="70"/>
      <c r="B173" s="102" t="s">
        <v>340</v>
      </c>
      <c r="C173" s="125" t="s">
        <v>119</v>
      </c>
      <c r="D173" s="103"/>
      <c r="E173" s="103" t="e">
        <f>E170+E171+E172</f>
        <v>#DIV/0!</v>
      </c>
      <c r="H173" s="77"/>
    </row>
    <row r="174" spans="1:8" ht="31.5" customHeight="1" x14ac:dyDescent="0.25">
      <c r="A174" s="89" t="s">
        <v>341</v>
      </c>
      <c r="B174" s="136" t="s">
        <v>342</v>
      </c>
      <c r="C174" s="91" t="s">
        <v>119</v>
      </c>
      <c r="D174" s="92"/>
      <c r="E174" s="131" t="e">
        <f>E173/E20/E23</f>
        <v>#DIV/0!</v>
      </c>
      <c r="H174" s="77"/>
    </row>
    <row r="175" spans="1:8" ht="31.5" x14ac:dyDescent="0.25">
      <c r="A175" s="89" t="s">
        <v>343</v>
      </c>
      <c r="B175" s="136" t="s">
        <v>344</v>
      </c>
      <c r="C175" s="91" t="s">
        <v>119</v>
      </c>
      <c r="D175" s="97"/>
      <c r="E175" s="131" t="e">
        <f>D175/E20/E23/E27</f>
        <v>#DIV/0!</v>
      </c>
      <c r="F175" s="137"/>
      <c r="H175" s="77"/>
    </row>
    <row r="176" spans="1:8" ht="47.25" x14ac:dyDescent="0.25">
      <c r="A176" s="89" t="s">
        <v>345</v>
      </c>
      <c r="B176" s="136" t="s">
        <v>346</v>
      </c>
      <c r="C176" s="91" t="s">
        <v>119</v>
      </c>
      <c r="D176" s="92"/>
      <c r="E176" s="138" t="e">
        <f>E174+E175</f>
        <v>#DIV/0!</v>
      </c>
      <c r="H176" s="139"/>
    </row>
    <row r="178" spans="2:6" ht="15.75" hidden="1" x14ac:dyDescent="0.25">
      <c r="C178" s="97"/>
      <c r="D178" s="52" t="s">
        <v>347</v>
      </c>
    </row>
    <row r="179" spans="2:6" x14ac:dyDescent="0.2">
      <c r="E179" s="140" t="e">
        <f>E176='[25]РесурсТн-км'!$E$172</f>
        <v>#DIV/0!</v>
      </c>
      <c r="F179" s="140"/>
    </row>
    <row r="180" spans="2:6" ht="14.25" x14ac:dyDescent="0.2">
      <c r="B180" s="151" t="s">
        <v>349</v>
      </c>
      <c r="E180" s="141"/>
    </row>
    <row r="181" spans="2:6" s="142" customFormat="1" ht="16.5" x14ac:dyDescent="0.15">
      <c r="B181" s="152" t="s">
        <v>350</v>
      </c>
    </row>
    <row r="182" spans="2:6" s="142" customFormat="1" ht="15" x14ac:dyDescent="0.25">
      <c r="B182" s="151" t="s">
        <v>351</v>
      </c>
      <c r="C182" s="143"/>
      <c r="D182" s="144"/>
      <c r="F182" s="145"/>
    </row>
    <row r="183" spans="2:6" s="142" customFormat="1" ht="16.5" x14ac:dyDescent="0.25">
      <c r="B183" s="152" t="s">
        <v>352</v>
      </c>
      <c r="C183" s="143"/>
      <c r="D183" s="146"/>
      <c r="F183" s="145"/>
    </row>
    <row r="184" spans="2:6" s="142" customFormat="1" ht="15" x14ac:dyDescent="0.25">
      <c r="B184" s="151" t="s">
        <v>351</v>
      </c>
      <c r="C184" s="147"/>
      <c r="D184" s="146"/>
      <c r="F184" s="145"/>
    </row>
    <row r="185" spans="2:6" ht="16.5" x14ac:dyDescent="0.2">
      <c r="B185" s="152" t="s">
        <v>352</v>
      </c>
    </row>
  </sheetData>
  <protectedRanges>
    <protectedRange password="C493" sqref="B41" name="Диапазон3_1_1_1_1_1_1"/>
    <protectedRange password="C493" sqref="B41" name="Диапазон2_1_1_1_1_1_1"/>
    <protectedRange password="C493" sqref="B41" name="Диапазон1_1_1_1_1_1_1"/>
    <protectedRange password="C493" sqref="B42" name="Диапазон3_1_1_1_5_3_1_1"/>
    <protectedRange password="C493" sqref="B42" name="Диапазон2_1_1_1_5_3_1_1"/>
    <protectedRange password="C493" sqref="B42" name="Диапазон1_1_1_1_5_3_1_1"/>
    <protectedRange password="C493" sqref="B43:C43" name="Диапазон3_1_1_1_5_1_7_1_1"/>
    <protectedRange password="C493" sqref="B43:C43" name="Диапазон2_1_1_1_5_1_7_1_1"/>
    <protectedRange password="C493" sqref="B43:C43" name="Диапазон1_1_1_1_5_1_7_1_1"/>
    <protectedRange password="C493" sqref="B44:C44" name="Диапазон3_1_1_1_5_1_2_1_1_1"/>
    <protectedRange password="C493" sqref="B44:C44" name="Диапазон2_1_1_1_5_1_2_1_1_1"/>
    <protectedRange password="C493" sqref="B44:C44" name="Диапазон1_1_1_1_5_1_2_1_1_1"/>
    <protectedRange password="C493" sqref="B45:C45 C46" name="Диапазон3_1_1_1_5_1_3_1_1_1"/>
    <protectedRange password="C493" sqref="B45:C45 C46" name="Диапазон2_1_1_1_5_1_3_1_1_1"/>
    <protectedRange password="C493" sqref="B45:C45 C46" name="Диапазон1_1_1_1_5_1_3_1_1_1"/>
    <protectedRange password="C493" sqref="B46" name="Диапазон3_1_1_1_5_1_4_1_1_1"/>
    <protectedRange password="C493" sqref="B46" name="Диапазон2_1_1_1_5_1_4_1_1_1"/>
    <protectedRange password="C493" sqref="B46" name="Диапазон1_1_1_1_5_1_4_1_1_1"/>
    <protectedRange password="C493" sqref="B47:C47 C51:C54 C60:C61" name="Диапазон3_1_1_1_5_1_5_1_1_1"/>
    <protectedRange password="C493" sqref="B47:C47 C51:C54 C60:C61" name="Диапазон2_1_1_1_5_1_5_1_1_1"/>
    <protectedRange password="C493" sqref="B47:C47 C51:C54 C60:C61" name="Диапазон1_1_1_1_5_1_5_1_1_1"/>
    <protectedRange password="C493" sqref="B48:C49" name="Диапазон3_1_1_1_5_1_6_1_1_1"/>
    <protectedRange password="C493" sqref="B48:C49" name="Диапазон2_1_1_1_5_1_6_1_1_1"/>
    <protectedRange password="C493" sqref="B48:C49" name="Диапазон1_1_1_1_5_1_6_1_1_1"/>
    <protectedRange password="C493" sqref="B50:C50" name="Диапазон3_1_1_1_5_1_1_2_1_1_1"/>
    <protectedRange password="C493" sqref="B50:C50" name="Диапазон2_1_1_1_5_1_1_2_1_1_1"/>
    <protectedRange password="C493" sqref="B50:C50" name="Диапазон1_1_1_1_5_1_1_2_1_1_1"/>
  </protectedRanges>
  <mergeCells count="23">
    <mergeCell ref="C11:E11"/>
    <mergeCell ref="C1:E1"/>
    <mergeCell ref="C2:E2"/>
    <mergeCell ref="A7:E7"/>
    <mergeCell ref="B9:E9"/>
    <mergeCell ref="C10:E10"/>
    <mergeCell ref="C23:D23"/>
    <mergeCell ref="C12:E12"/>
    <mergeCell ref="C13:E13"/>
    <mergeCell ref="C14:E14"/>
    <mergeCell ref="C15:E15"/>
    <mergeCell ref="C16:E16"/>
    <mergeCell ref="C17:D17"/>
    <mergeCell ref="C18:D18"/>
    <mergeCell ref="C19:D19"/>
    <mergeCell ref="C20:D20"/>
    <mergeCell ref="C21:D21"/>
    <mergeCell ref="C22:D22"/>
    <mergeCell ref="C24:D24"/>
    <mergeCell ref="C25:D25"/>
    <mergeCell ref="C26:D26"/>
    <mergeCell ref="C27:D27"/>
    <mergeCell ref="H49:L49"/>
  </mergeCells>
  <pageMargins left="0.31496062992125984" right="0.11811023622047245" top="0.15748031496062992" bottom="0.15748031496062992" header="0.31496062992125984" footer="0.31496062992125984"/>
  <pageSetup paperSize="8" scale="50" fitToHeight="3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2</vt:i4>
      </vt:variant>
    </vt:vector>
  </HeadingPairs>
  <TitlesOfParts>
    <vt:vector size="4" baseType="lpstr">
      <vt:lpstr>6к</vt:lpstr>
      <vt:lpstr>6.1к</vt:lpstr>
      <vt:lpstr>'6.1к'!Область_печати</vt:lpstr>
      <vt:lpstr>'6к'!Область_печати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Gasets_es</dc:creator>
  <cp:lastModifiedBy>Коровин Александр Владимирович</cp:lastModifiedBy>
  <cp:lastPrinted>2024-04-19T06:51:29Z</cp:lastPrinted>
  <dcterms:created xsi:type="dcterms:W3CDTF">2019-01-30T10:47:17Z</dcterms:created>
  <dcterms:modified xsi:type="dcterms:W3CDTF">2024-05-29T02:58:57Z</dcterms:modified>
</cp:coreProperties>
</file>