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100-БНГРЭ-2024 Автокраны 2025\1 Запрос\Форма 6т, 6к\"/>
    </mc:Choice>
  </mc:AlternateContent>
  <xr:revisionPtr revIDLastSave="0" documentId="13_ncr:1_{99065A5A-D4D2-49FF-8889-230E624CBB1E}" xr6:coauthVersionLast="36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Лот1!$A$1:$L$41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9" i="1" l="1"/>
  <c r="F19" i="1"/>
  <c r="I19" i="1" s="1"/>
  <c r="K19" i="1" s="1"/>
  <c r="L19" i="1" s="1"/>
  <c r="Y18" i="1"/>
  <c r="F18" i="1" s="1"/>
  <c r="I18" i="1" s="1"/>
  <c r="K18" i="1"/>
  <c r="L18" i="1" s="1"/>
  <c r="Y17" i="1"/>
  <c r="F17" i="1"/>
  <c r="I17" i="1" s="1"/>
  <c r="K17" i="1" s="1"/>
  <c r="L17" i="1" s="1"/>
  <c r="Y16" i="1"/>
  <c r="F16" i="1"/>
  <c r="I16" i="1" s="1"/>
  <c r="K16" i="1" s="1"/>
  <c r="L16" i="1" s="1"/>
  <c r="Y15" i="1"/>
  <c r="I15" i="1"/>
  <c r="K15" i="1" s="1"/>
  <c r="L15" i="1" s="1"/>
  <c r="F15" i="1"/>
  <c r="L20" i="1" l="1"/>
  <c r="L22" i="1" s="1"/>
  <c r="L21" i="1" s="1"/>
</calcChain>
</file>

<file path=xl/sharedStrings.xml><?xml version="1.0" encoding="utf-8"?>
<sst xmlns="http://schemas.openxmlformats.org/spreadsheetml/2006/main" count="88" uniqueCount="72">
  <si>
    <t xml:space="preserve"> </t>
  </si>
  <si>
    <t>Форма 6.1к Коммерческое предложение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</si>
  <si>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</si>
  <si>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</si>
  <si>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</si>
  <si>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</si>
  <si>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</si>
  <si>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</si>
  <si>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>Объемы оказания услуг могут быть изменены с учетом опциона + 100% от общего объема работ (рейсов/ тонно-километров и/или машино/часов) транспортных средств.
Опцион в сторону уменьшения: - 50% от общего объема работ (рейсов/ тонно-километров и/или машино/часов).
Под опционом понимается право Заказчика в одностороннем порядке изменить объём оказания услуг без изменения остальных условий.</t>
  </si>
  <si>
    <t>Сроки оплаты: на 60 (шестидесятый) календарных дней с даты подписания Сторонами Акта приемки Перевозок /универсального передаточного документа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</si>
  <si>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</si>
  <si>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</si>
  <si>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</si>
  <si>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</si>
  <si>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</si>
  <si>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</si>
  <si>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</si>
  <si>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</si>
  <si>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</si>
  <si>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</si>
  <si>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</si>
  <si>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</si>
  <si>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</si>
  <si>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</si>
  <si>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Машино-смен в году/дней простоя</t>
  </si>
  <si>
    <t>Продолжительность смены, час (сут.)</t>
  </si>
  <si>
    <t xml:space="preserve">Количество за год 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</si>
  <si>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</si>
  <si>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</si>
  <si>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</si>
  <si>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</si>
  <si>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</si>
  <si>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</si>
  <si>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</si>
  <si>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</si>
  <si>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</si>
  <si>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</si>
  <si>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</si>
  <si>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</si>
  <si>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</si>
  <si>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</si>
  <si>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</si>
  <si>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Часов работы</t>
  </si>
  <si>
    <t>руб./маш-час (сутки/руб.)</t>
  </si>
  <si>
    <t>руб. (маш-час)</t>
  </si>
  <si>
    <t>Всего, руб.</t>
  </si>
  <si>
    <t>I</t>
  </si>
  <si>
    <t>II</t>
  </si>
  <si>
    <t>маш-час (сут.)</t>
  </si>
  <si>
    <t>дни</t>
  </si>
  <si>
    <t>1</t>
  </si>
  <si>
    <t>Лодочный ЛУ (Ванкорская группа месторождений)</t>
  </si>
  <si>
    <t>Скважина №№ 12, 15, 16</t>
  </si>
  <si>
    <r>
      <t xml:space="preserve">Оказание услуг Автокраном г/п не менее 25 тн. </t>
    </r>
    <r>
      <rPr>
        <b/>
        <sz val="12"/>
        <rFont val="Times New Roman"/>
        <family val="1"/>
        <charset val="204"/>
      </rPr>
      <t>- Зачистка ГРР (скважин прошлых лет)</t>
    </r>
  </si>
  <si>
    <t>2</t>
  </si>
  <si>
    <t>Тагульский ЛУ (Ванкорская группа месторождений)</t>
  </si>
  <si>
    <t>Скважина №№ 28, 29, 53</t>
  </si>
  <si>
    <t>3</t>
  </si>
  <si>
    <t>Восточно-Сузунский ЛУ (Ванкорская группа месторождений)</t>
  </si>
  <si>
    <t>Скважина № 4</t>
  </si>
  <si>
    <r>
      <t xml:space="preserve">Оказание услуг Автокраном г/п не менее 25 тн. </t>
    </r>
    <r>
      <rPr>
        <b/>
        <sz val="12"/>
        <rFont val="Times New Roman"/>
        <family val="1"/>
        <charset val="204"/>
      </rPr>
      <t>- Зачистка ГРР</t>
    </r>
  </si>
  <si>
    <t>4</t>
  </si>
  <si>
    <t>Скважина № 101</t>
  </si>
  <si>
    <r>
      <t xml:space="preserve">Оказание услуг Автокраном г/п не менее 25 тн. - </t>
    </r>
    <r>
      <rPr>
        <b/>
        <sz val="12"/>
        <rFont val="Times New Roman"/>
        <family val="1"/>
        <charset val="204"/>
      </rPr>
      <t>Обслуживание буровой установки (мобилизация)</t>
    </r>
  </si>
  <si>
    <t>5</t>
  </si>
  <si>
    <r>
      <t xml:space="preserve">Простой на объекте работ внутри буровой площадки,  по причине закрытия зимних автомобильных дорог и в связи с этим отсутствие возможности выезда с объектов работ на автодороги общего пользования для демобилизации техники
- </t>
    </r>
    <r>
      <rPr>
        <b/>
        <sz val="12"/>
        <rFont val="Times New Roman"/>
        <family val="1"/>
        <charset val="204"/>
      </rPr>
      <t>Консервация</t>
    </r>
  </si>
  <si>
    <t>Итого без НДС</t>
  </si>
  <si>
    <t>НДС-20 %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</si>
  <si>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</si>
  <si>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ТС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реки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</si>
  <si>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Заправка ГСМ силами Заказчика в счёт взаимозачёта  с Исполнителем.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</si>
  <si>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100-БНГРЭ-2024. Оказание услуг автокрановой техникой на объектах  ВСЛУ, ЛЛУ, ТЛУ в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</si>
</sst>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7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lightDown">
        <fgColor indexed="22"/>
      </patternFill>
    </fill>
    <fill>
      <patternFill patternType="lightDown">
        <fgColor indexed="22"/>
        <bgColor rgb="FFFFFF00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9" fillId="0" borderId="0"/>
  </cellStyleXfs>
  <cellXfs count="6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10" fillId="0" borderId="0" xfId="1" applyFont="1" applyAlignment="1" applyProtection="1">
      <alignment vertical="center"/>
      <protection locked="0" hidden="1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1" fillId="0" borderId="0" xfId="0" applyFont="1"/>
    <xf numFmtId="166" fontId="4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3" fontId="6" fillId="5" borderId="1" xfId="0" applyNumberFormat="1" applyFont="1" applyFill="1" applyBorder="1" applyAlignment="1">
      <alignment horizontal="left"/>
    </xf>
    <xf numFmtId="3" fontId="6" fillId="6" borderId="1" xfId="0" applyNumberFormat="1" applyFont="1" applyFill="1" applyBorder="1" applyAlignment="1">
      <alignment horizontal="left"/>
    </xf>
    <xf numFmtId="3" fontId="13" fillId="5" borderId="1" xfId="0" applyNumberFormat="1" applyFont="1" applyFill="1" applyBorder="1" applyAlignment="1">
      <alignment horizontal="center"/>
    </xf>
    <xf numFmtId="49" fontId="13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13" fillId="3" borderId="1" xfId="0" applyFont="1" applyFill="1" applyBorder="1" applyAlignment="1">
      <alignment horizontal="center" vertical="center" wrapText="1"/>
    </xf>
    <xf numFmtId="1" fontId="13" fillId="3" borderId="1" xfId="0" applyNumberFormat="1" applyFont="1" applyFill="1" applyBorder="1" applyAlignment="1">
      <alignment horizontal="center" vertical="center"/>
    </xf>
    <xf numFmtId="1" fontId="13" fillId="3" borderId="1" xfId="0" applyNumberFormat="1" applyFont="1" applyFill="1" applyBorder="1" applyAlignment="1" applyProtection="1">
      <alignment horizontal="center" vertical="center"/>
      <protection locked="0"/>
    </xf>
    <xf numFmtId="1" fontId="13" fillId="3" borderId="1" xfId="0" quotePrefix="1" applyNumberFormat="1" applyFont="1" applyFill="1" applyBorder="1" applyAlignment="1">
      <alignment horizontal="center" vertical="center"/>
    </xf>
    <xf numFmtId="3" fontId="14" fillId="3" borderId="1" xfId="0" applyNumberFormat="1" applyFont="1" applyFill="1" applyBorder="1" applyAlignment="1" applyProtection="1">
      <alignment horizontal="center" vertical="center"/>
      <protection locked="0"/>
    </xf>
    <xf numFmtId="3" fontId="15" fillId="3" borderId="1" xfId="0" applyNumberFormat="1" applyFont="1" applyFill="1" applyBorder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49" fontId="13" fillId="0" borderId="1" xfId="0" applyNumberFormat="1" applyFont="1" applyBorder="1" applyAlignment="1" applyProtection="1">
      <alignment horizontal="center" vertical="center" wrapText="1"/>
      <protection locked="0"/>
    </xf>
    <xf numFmtId="3" fontId="14" fillId="0" borderId="0" xfId="0" applyNumberFormat="1" applyFont="1" applyAlignment="1" applyProtection="1">
      <alignment horizontal="center" vertical="center"/>
      <protection locked="0"/>
    </xf>
    <xf numFmtId="3" fontId="14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1" xfId="0" applyFont="1" applyBorder="1"/>
    <xf numFmtId="3" fontId="11" fillId="0" borderId="0" xfId="0" applyNumberFormat="1" applyFont="1"/>
    <xf numFmtId="4" fontId="13" fillId="2" borderId="1" xfId="0" applyNumberFormat="1" applyFont="1" applyFill="1" applyBorder="1" applyAlignment="1">
      <alignment horizontal="right" vertical="center" wrapText="1"/>
    </xf>
    <xf numFmtId="4" fontId="13" fillId="3" borderId="1" xfId="0" applyNumberFormat="1" applyFont="1" applyFill="1" applyBorder="1" applyAlignment="1">
      <alignment horizontal="right" vertical="center"/>
    </xf>
    <xf numFmtId="4" fontId="16" fillId="0" borderId="1" xfId="0" applyNumberFormat="1" applyFont="1" applyBorder="1" applyAlignment="1">
      <alignment horizontal="right"/>
    </xf>
    <xf numFmtId="0" fontId="16" fillId="0" borderId="1" xfId="0" applyFont="1" applyBorder="1" applyAlignment="1">
      <alignment horizontal="left"/>
    </xf>
    <xf numFmtId="0" fontId="4" fillId="0" borderId="1" xfId="0" applyFont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1" fontId="13" fillId="3" borderId="6" xfId="0" applyNumberFormat="1" applyFont="1" applyFill="1" applyBorder="1" applyAlignment="1" applyProtection="1">
      <alignment horizontal="center" vertical="center"/>
      <protection locked="0"/>
    </xf>
    <xf numFmtId="1" fontId="13" fillId="3" borderId="8" xfId="0" applyNumberFormat="1" applyFont="1" applyFill="1" applyBorder="1" applyAlignment="1" applyProtection="1">
      <alignment horizontal="center" vertical="center"/>
      <protection locked="0"/>
    </xf>
    <xf numFmtId="1" fontId="13" fillId="3" borderId="7" xfId="0" applyNumberFormat="1" applyFont="1" applyFill="1" applyBorder="1" applyAlignment="1" applyProtection="1">
      <alignment horizontal="center" vertical="center"/>
      <protection locked="0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2" fillId="3" borderId="0" xfId="4" applyFont="1" applyFill="1" applyAlignment="1">
      <alignment horizontal="left" wrapText="1"/>
    </xf>
    <xf numFmtId="0" fontId="8" fillId="4" borderId="0" xfId="1" applyFont="1" applyFill="1" applyAlignment="1">
      <alignment horizontal="left" vertical="top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166" fontId="4" fillId="0" borderId="2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6" fontId="4" fillId="0" borderId="4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3" fillId="3" borderId="6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10</xdr:row>
      <xdr:rowOff>95250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520700</xdr:colOff>
      <xdr:row>11</xdr:row>
      <xdr:rowOff>76200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9A5BF40-26CD-486B-85A2-13170B5DFC16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10</xdr:row>
      <xdr:rowOff>95250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396875</xdr:colOff>
      <xdr:row>11</xdr:row>
      <xdr:rowOff>76200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6F40ABD-BF39-40A1-8171-B8FC6951EFFA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10</xdr:row>
      <xdr:rowOff>95250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10</xdr:row>
      <xdr:rowOff>95250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8</xdr:row>
      <xdr:rowOff>0</xdr:rowOff>
    </xdr:from>
    <xdr:to>
      <xdr:col>10</xdr:col>
      <xdr:colOff>98425</xdr:colOff>
      <xdr:row>11</xdr:row>
      <xdr:rowOff>76200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645EBDA2-7E22-4051-8CBC-7B5B237574E6}"/>
            </a:ext>
          </a:extLst>
        </xdr:cNvPr>
        <xdr:cNvSpPr txBox="1">
          <a:spLocks noChangeArrowheads="1"/>
        </xdr:cNvSpPr>
      </xdr:nvSpPr>
      <xdr:spPr bwMode="auto">
        <a:xfrm>
          <a:off x="9248775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8</xdr:row>
      <xdr:rowOff>0</xdr:rowOff>
    </xdr:from>
    <xdr:to>
      <xdr:col>15</xdr:col>
      <xdr:colOff>92075</xdr:colOff>
      <xdr:row>11</xdr:row>
      <xdr:rowOff>76200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130175</xdr:colOff>
      <xdr:row>11</xdr:row>
      <xdr:rowOff>76200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358775</xdr:colOff>
      <xdr:row>11</xdr:row>
      <xdr:rowOff>76200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44450</xdr:colOff>
      <xdr:row>11</xdr:row>
      <xdr:rowOff>76200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4C4ADA74-F378-4A01-A08D-B4923327EC55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8732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Y41"/>
  <sheetViews>
    <sheetView tabSelected="1" view="pageBreakPreview" topLeftCell="A10" zoomScaleSheetLayoutView="100" workbookViewId="0">
      <selection activeCell="B18" sqref="B18:B19"/>
    </sheetView>
  </sheetViews>
  <sheetFormatPr defaultRowHeight="12.75" x14ac:dyDescent="0.2"/>
  <cols>
    <col min="1" max="1" width="3.5703125" style="4" customWidth="1"/>
    <col min="2" max="2" width="26" style="4" customWidth="1"/>
    <col min="3" max="3" width="29.42578125" style="4" customWidth="1"/>
    <col min="4" max="4" width="41.140625" style="4" customWidth="1"/>
    <col min="5" max="5" width="13.140625" style="4" customWidth="1"/>
    <col min="6" max="6" width="18.140625" style="4" customWidth="1"/>
    <col min="7" max="7" width="31.7109375" style="4" customWidth="1"/>
    <col min="8" max="8" width="12.140625" style="4" customWidth="1"/>
    <col min="9" max="9" width="8.28515625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5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1</v>
      </c>
    </row>
    <row r="2" spans="1:25" x14ac:dyDescent="0.2">
      <c r="A2" s="1" t="s">
        <v>2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5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5" ht="15" x14ac:dyDescent="0.25">
      <c r="A4" s="5" t="s">
        <v>3</v>
      </c>
      <c r="B4" s="6"/>
      <c r="C4" s="6"/>
      <c r="D4" s="6"/>
      <c r="E4" s="7"/>
      <c r="F4" s="7"/>
      <c r="G4" s="8"/>
      <c r="H4" s="8"/>
      <c r="I4" s="8"/>
      <c r="K4" s="2"/>
    </row>
    <row r="5" spans="1:25" ht="15" x14ac:dyDescent="0.25">
      <c r="A5" s="5" t="s">
        <v>4</v>
      </c>
      <c r="B5" s="6"/>
      <c r="C5" s="6"/>
      <c r="D5" s="6"/>
      <c r="E5" s="7"/>
      <c r="F5" s="7"/>
      <c r="G5" s="8"/>
      <c r="H5" s="8"/>
      <c r="I5" s="8"/>
      <c r="J5" s="2"/>
    </row>
    <row r="6" spans="1:25" ht="30" customHeight="1" x14ac:dyDescent="0.2">
      <c r="A6" s="55" t="s">
        <v>71</v>
      </c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</row>
    <row r="7" spans="1:25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5" x14ac:dyDescent="0.2">
      <c r="A8" s="56" t="s">
        <v>5</v>
      </c>
      <c r="B8" s="56"/>
      <c r="C8" s="56"/>
      <c r="D8" s="56"/>
      <c r="E8" s="56"/>
      <c r="F8" s="56"/>
      <c r="G8" s="56"/>
      <c r="H8" s="10"/>
      <c r="I8" s="10"/>
      <c r="J8" s="10"/>
      <c r="K8" s="10"/>
    </row>
    <row r="9" spans="1:25" ht="14.25" customHeight="1" x14ac:dyDescent="0.2">
      <c r="A9" s="12"/>
      <c r="B9" s="12"/>
      <c r="M9" s="11"/>
    </row>
    <row r="10" spans="1:25" s="24" customFormat="1" ht="45" customHeight="1" x14ac:dyDescent="0.25">
      <c r="A10" s="48" t="s">
        <v>19</v>
      </c>
      <c r="B10" s="54" t="s">
        <v>20</v>
      </c>
      <c r="C10" s="54" t="s">
        <v>21</v>
      </c>
      <c r="D10" s="48" t="s">
        <v>22</v>
      </c>
      <c r="E10" s="48" t="s">
        <v>23</v>
      </c>
      <c r="F10" s="48" t="s">
        <v>24</v>
      </c>
      <c r="G10" s="62" t="s">
        <v>25</v>
      </c>
      <c r="H10" s="63"/>
      <c r="I10" s="22" t="s">
        <v>26</v>
      </c>
      <c r="J10" s="23" t="s">
        <v>27</v>
      </c>
      <c r="K10" s="48" t="s">
        <v>28</v>
      </c>
      <c r="L10" s="48"/>
      <c r="M10" s="48" t="s">
        <v>29</v>
      </c>
      <c r="N10" s="48" t="s">
        <v>30</v>
      </c>
      <c r="O10" s="48" t="s">
        <v>31</v>
      </c>
      <c r="P10" s="48" t="s">
        <v>32</v>
      </c>
      <c r="Q10" s="48" t="s">
        <v>33</v>
      </c>
      <c r="R10" s="48" t="s">
        <v>34</v>
      </c>
      <c r="S10" s="48" t="s">
        <v>35</v>
      </c>
      <c r="T10" s="48" t="s">
        <v>36</v>
      </c>
      <c r="U10" s="48" t="s">
        <v>37</v>
      </c>
      <c r="V10" s="48" t="s">
        <v>38</v>
      </c>
      <c r="W10" s="48" t="s">
        <v>39</v>
      </c>
      <c r="X10" s="48" t="s">
        <v>40</v>
      </c>
      <c r="Y10" s="48" t="s">
        <v>41</v>
      </c>
    </row>
    <row r="11" spans="1:25" s="24" customFormat="1" ht="15.75" customHeight="1" x14ac:dyDescent="0.25">
      <c r="A11" s="48"/>
      <c r="B11" s="54"/>
      <c r="C11" s="54"/>
      <c r="D11" s="48"/>
      <c r="E11" s="48"/>
      <c r="F11" s="48"/>
      <c r="G11" s="64"/>
      <c r="H11" s="65"/>
      <c r="I11" s="22" t="s">
        <v>42</v>
      </c>
      <c r="J11" s="49" t="s">
        <v>43</v>
      </c>
      <c r="K11" s="48" t="s">
        <v>44</v>
      </c>
      <c r="L11" s="48" t="s">
        <v>45</v>
      </c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</row>
    <row r="12" spans="1:25" s="24" customFormat="1" ht="45" x14ac:dyDescent="0.25">
      <c r="A12" s="48"/>
      <c r="B12" s="54"/>
      <c r="C12" s="54"/>
      <c r="D12" s="48"/>
      <c r="E12" s="48"/>
      <c r="F12" s="48"/>
      <c r="G12" s="25" t="s">
        <v>46</v>
      </c>
      <c r="H12" s="25" t="s">
        <v>47</v>
      </c>
      <c r="I12" s="22" t="s">
        <v>48</v>
      </c>
      <c r="J12" s="50"/>
      <c r="K12" s="48"/>
      <c r="L12" s="48"/>
      <c r="M12" s="22" t="s">
        <v>49</v>
      </c>
      <c r="N12" s="22" t="s">
        <v>49</v>
      </c>
      <c r="O12" s="22" t="s">
        <v>49</v>
      </c>
      <c r="P12" s="22" t="s">
        <v>49</v>
      </c>
      <c r="Q12" s="22" t="s">
        <v>49</v>
      </c>
      <c r="R12" s="22" t="s">
        <v>49</v>
      </c>
      <c r="S12" s="22" t="s">
        <v>49</v>
      </c>
      <c r="T12" s="22" t="s">
        <v>49</v>
      </c>
      <c r="U12" s="22" t="s">
        <v>49</v>
      </c>
      <c r="V12" s="22" t="s">
        <v>49</v>
      </c>
      <c r="W12" s="22" t="s">
        <v>49</v>
      </c>
      <c r="X12" s="22" t="s">
        <v>49</v>
      </c>
      <c r="Y12" s="22" t="s">
        <v>49</v>
      </c>
    </row>
    <row r="13" spans="1:25" s="24" customFormat="1" ht="15.75" x14ac:dyDescent="0.25">
      <c r="A13" s="26">
        <v>1</v>
      </c>
      <c r="B13" s="26">
        <v>2</v>
      </c>
      <c r="C13" s="26">
        <v>3</v>
      </c>
      <c r="D13" s="26">
        <v>4</v>
      </c>
      <c r="E13" s="26">
        <v>5</v>
      </c>
      <c r="F13" s="26">
        <v>6</v>
      </c>
      <c r="G13" s="26">
        <v>7</v>
      </c>
      <c r="H13" s="26">
        <v>7</v>
      </c>
      <c r="I13" s="26">
        <v>8</v>
      </c>
      <c r="J13" s="26">
        <v>9</v>
      </c>
      <c r="K13" s="26">
        <v>10</v>
      </c>
      <c r="L13" s="26">
        <v>11</v>
      </c>
      <c r="M13" s="26">
        <v>12</v>
      </c>
      <c r="N13" s="26">
        <v>13</v>
      </c>
      <c r="O13" s="26">
        <v>14</v>
      </c>
      <c r="P13" s="26">
        <v>15</v>
      </c>
      <c r="Q13" s="26">
        <v>16</v>
      </c>
      <c r="R13" s="26">
        <v>17</v>
      </c>
      <c r="S13" s="26">
        <v>18</v>
      </c>
      <c r="T13" s="26">
        <v>19</v>
      </c>
      <c r="U13" s="26">
        <v>20</v>
      </c>
      <c r="V13" s="26">
        <v>21</v>
      </c>
      <c r="W13" s="26">
        <v>22</v>
      </c>
      <c r="X13" s="26">
        <v>23</v>
      </c>
      <c r="Y13" s="26">
        <v>24</v>
      </c>
    </row>
    <row r="14" spans="1:25" s="24" customFormat="1" ht="15.75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8"/>
      <c r="K14" s="27"/>
      <c r="L14" s="27"/>
      <c r="M14" s="29">
        <v>31</v>
      </c>
      <c r="N14" s="29">
        <v>28</v>
      </c>
      <c r="O14" s="29">
        <v>31</v>
      </c>
      <c r="P14" s="29">
        <v>30</v>
      </c>
      <c r="Q14" s="29">
        <v>31</v>
      </c>
      <c r="R14" s="29">
        <v>30</v>
      </c>
      <c r="S14" s="29">
        <v>31</v>
      </c>
      <c r="T14" s="29">
        <v>31</v>
      </c>
      <c r="U14" s="29">
        <v>30</v>
      </c>
      <c r="V14" s="29">
        <v>31</v>
      </c>
      <c r="W14" s="29">
        <v>30</v>
      </c>
      <c r="X14" s="29">
        <v>31</v>
      </c>
      <c r="Y14" s="29"/>
    </row>
    <row r="15" spans="1:25" s="37" customFormat="1" ht="48.75" customHeight="1" x14ac:dyDescent="0.25">
      <c r="A15" s="30" t="s">
        <v>50</v>
      </c>
      <c r="B15" s="31" t="s">
        <v>51</v>
      </c>
      <c r="C15" s="31" t="s">
        <v>52</v>
      </c>
      <c r="D15" s="31" t="s">
        <v>53</v>
      </c>
      <c r="E15" s="51">
        <v>1</v>
      </c>
      <c r="F15" s="32">
        <f t="shared" ref="F15" si="0">Y15</f>
        <v>31</v>
      </c>
      <c r="G15" s="33">
        <v>11</v>
      </c>
      <c r="H15" s="33">
        <v>0</v>
      </c>
      <c r="I15" s="34">
        <f>(F15*G15)</f>
        <v>341</v>
      </c>
      <c r="J15" s="44">
        <v>0</v>
      </c>
      <c r="K15" s="45">
        <f>J15*I15</f>
        <v>0</v>
      </c>
      <c r="L15" s="45">
        <f>SUM(K15:K15)</f>
        <v>0</v>
      </c>
      <c r="M15" s="35"/>
      <c r="N15" s="35">
        <v>10</v>
      </c>
      <c r="O15" s="35">
        <v>6</v>
      </c>
      <c r="P15" s="35">
        <v>10</v>
      </c>
      <c r="Q15" s="35">
        <v>5</v>
      </c>
      <c r="R15" s="35"/>
      <c r="S15" s="35"/>
      <c r="T15" s="35"/>
      <c r="U15" s="35"/>
      <c r="V15" s="35"/>
      <c r="W15" s="35"/>
      <c r="X15" s="35"/>
      <c r="Y15" s="36">
        <f>SUM(M15:X15)</f>
        <v>31</v>
      </c>
    </row>
    <row r="16" spans="1:25" s="37" customFormat="1" ht="63.75" customHeight="1" x14ac:dyDescent="0.25">
      <c r="A16" s="30" t="s">
        <v>54</v>
      </c>
      <c r="B16" s="31" t="s">
        <v>55</v>
      </c>
      <c r="C16" s="31" t="s">
        <v>56</v>
      </c>
      <c r="D16" s="31" t="s">
        <v>53</v>
      </c>
      <c r="E16" s="52"/>
      <c r="F16" s="32">
        <f>Y16</f>
        <v>39</v>
      </c>
      <c r="G16" s="33">
        <v>11</v>
      </c>
      <c r="H16" s="33">
        <v>0</v>
      </c>
      <c r="I16" s="34">
        <f t="shared" ref="I16" si="1">(F16*G16)</f>
        <v>429</v>
      </c>
      <c r="J16" s="44">
        <v>0</v>
      </c>
      <c r="K16" s="45">
        <f>J16*I16</f>
        <v>0</v>
      </c>
      <c r="L16" s="45">
        <f t="shared" ref="L16:L19" si="2">SUM(K16:K16)</f>
        <v>0</v>
      </c>
      <c r="M16" s="35"/>
      <c r="N16" s="35">
        <v>10</v>
      </c>
      <c r="O16" s="35">
        <v>14</v>
      </c>
      <c r="P16" s="35">
        <v>10</v>
      </c>
      <c r="Q16" s="35">
        <v>5</v>
      </c>
      <c r="R16" s="35"/>
      <c r="S16" s="35"/>
      <c r="T16" s="35"/>
      <c r="U16" s="35"/>
      <c r="V16" s="35"/>
      <c r="W16" s="35"/>
      <c r="X16" s="35"/>
      <c r="Y16" s="36">
        <f t="shared" ref="Y16" si="3">SUM(M16:X16)</f>
        <v>39</v>
      </c>
    </row>
    <row r="17" spans="1:25" s="37" customFormat="1" ht="63.75" customHeight="1" x14ac:dyDescent="0.25">
      <c r="A17" s="30" t="s">
        <v>57</v>
      </c>
      <c r="B17" s="31" t="s">
        <v>58</v>
      </c>
      <c r="C17" s="31" t="s">
        <v>59</v>
      </c>
      <c r="D17" s="31" t="s">
        <v>60</v>
      </c>
      <c r="E17" s="53"/>
      <c r="F17" s="32">
        <f>Y17</f>
        <v>65</v>
      </c>
      <c r="G17" s="33">
        <v>11</v>
      </c>
      <c r="H17" s="33">
        <v>0</v>
      </c>
      <c r="I17" s="34">
        <f>(F17*G17)</f>
        <v>715</v>
      </c>
      <c r="J17" s="44">
        <v>0</v>
      </c>
      <c r="K17" s="45">
        <f>J17*I17</f>
        <v>0</v>
      </c>
      <c r="L17" s="45">
        <f t="shared" si="2"/>
        <v>0</v>
      </c>
      <c r="M17" s="35">
        <v>31</v>
      </c>
      <c r="N17" s="35">
        <v>8</v>
      </c>
      <c r="O17" s="35">
        <v>11</v>
      </c>
      <c r="P17" s="35">
        <v>10</v>
      </c>
      <c r="Q17" s="35">
        <v>5</v>
      </c>
      <c r="R17" s="35"/>
      <c r="S17" s="35"/>
      <c r="T17" s="35"/>
      <c r="U17" s="35"/>
      <c r="V17" s="35"/>
      <c r="W17" s="35"/>
      <c r="X17" s="35"/>
      <c r="Y17" s="36">
        <f>SUM(M17:X17)</f>
        <v>65</v>
      </c>
    </row>
    <row r="18" spans="1:25" s="37" customFormat="1" ht="48" customHeight="1" x14ac:dyDescent="0.25">
      <c r="A18" s="30" t="s">
        <v>61</v>
      </c>
      <c r="B18" s="66" t="s">
        <v>58</v>
      </c>
      <c r="C18" s="66" t="s">
        <v>62</v>
      </c>
      <c r="D18" s="31" t="s">
        <v>63</v>
      </c>
      <c r="E18" s="33">
        <v>2</v>
      </c>
      <c r="F18" s="32">
        <f>Y18*E18</f>
        <v>428</v>
      </c>
      <c r="G18" s="33">
        <v>11</v>
      </c>
      <c r="H18" s="33">
        <v>0</v>
      </c>
      <c r="I18" s="34">
        <f>(F18*G18)</f>
        <v>4708</v>
      </c>
      <c r="J18" s="44">
        <v>0</v>
      </c>
      <c r="K18" s="45">
        <f>J18*I18</f>
        <v>0</v>
      </c>
      <c r="L18" s="45">
        <f t="shared" si="2"/>
        <v>0</v>
      </c>
      <c r="M18" s="35">
        <v>7</v>
      </c>
      <c r="N18" s="35">
        <v>28</v>
      </c>
      <c r="O18" s="35">
        <v>31</v>
      </c>
      <c r="P18" s="35">
        <v>30</v>
      </c>
      <c r="Q18" s="35">
        <v>31</v>
      </c>
      <c r="R18" s="35">
        <v>30</v>
      </c>
      <c r="S18" s="35">
        <v>31</v>
      </c>
      <c r="T18" s="35">
        <v>26</v>
      </c>
      <c r="U18" s="35">
        <v>0</v>
      </c>
      <c r="V18" s="35">
        <v>0</v>
      </c>
      <c r="W18" s="35">
        <v>0</v>
      </c>
      <c r="X18" s="35">
        <v>0</v>
      </c>
      <c r="Y18" s="36">
        <f t="shared" ref="Y18" si="4">SUM(M18:X18)</f>
        <v>214</v>
      </c>
    </row>
    <row r="19" spans="1:25" s="37" customFormat="1" ht="143.25" customHeight="1" x14ac:dyDescent="0.25">
      <c r="A19" s="30" t="s">
        <v>64</v>
      </c>
      <c r="B19" s="67"/>
      <c r="C19" s="67"/>
      <c r="D19" s="31" t="s">
        <v>65</v>
      </c>
      <c r="E19" s="33">
        <v>1</v>
      </c>
      <c r="F19" s="32">
        <f>Y19*E19</f>
        <v>127</v>
      </c>
      <c r="G19" s="33">
        <v>1</v>
      </c>
      <c r="H19" s="33">
        <v>0</v>
      </c>
      <c r="I19" s="34">
        <f>(F19*G19)</f>
        <v>127</v>
      </c>
      <c r="J19" s="44">
        <v>0</v>
      </c>
      <c r="K19" s="45">
        <f>J19*I19</f>
        <v>0</v>
      </c>
      <c r="L19" s="45">
        <f t="shared" si="2"/>
        <v>0</v>
      </c>
      <c r="M19" s="35"/>
      <c r="N19" s="35"/>
      <c r="O19" s="35"/>
      <c r="P19" s="35"/>
      <c r="Q19" s="35"/>
      <c r="R19" s="35"/>
      <c r="S19" s="35"/>
      <c r="T19" s="35">
        <v>5</v>
      </c>
      <c r="U19" s="35">
        <v>30</v>
      </c>
      <c r="V19" s="35">
        <v>31</v>
      </c>
      <c r="W19" s="35">
        <v>30</v>
      </c>
      <c r="X19" s="35">
        <v>31</v>
      </c>
      <c r="Y19" s="36">
        <f>SUM(M19:X19)</f>
        <v>127</v>
      </c>
    </row>
    <row r="20" spans="1:25" s="41" customFormat="1" ht="15.75" x14ac:dyDescent="0.25">
      <c r="A20" s="38"/>
      <c r="B20" s="47" t="s">
        <v>66</v>
      </c>
      <c r="C20" s="47"/>
      <c r="D20" s="47"/>
      <c r="E20" s="47"/>
      <c r="F20" s="47"/>
      <c r="G20" s="47"/>
      <c r="H20" s="47"/>
      <c r="I20" s="47"/>
      <c r="J20" s="47"/>
      <c r="K20" s="47"/>
      <c r="L20" s="46">
        <f>SUM(L15:L19)</f>
        <v>0</v>
      </c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40"/>
    </row>
    <row r="21" spans="1:25" s="24" customFormat="1" ht="15.75" x14ac:dyDescent="0.25">
      <c r="A21" s="42"/>
      <c r="B21" s="47" t="s">
        <v>67</v>
      </c>
      <c r="C21" s="47"/>
      <c r="D21" s="47"/>
      <c r="E21" s="47"/>
      <c r="F21" s="47"/>
      <c r="G21" s="47"/>
      <c r="H21" s="47"/>
      <c r="I21" s="47"/>
      <c r="J21" s="47"/>
      <c r="K21" s="47"/>
      <c r="L21" s="46">
        <f>L22-L20</f>
        <v>0</v>
      </c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</row>
    <row r="22" spans="1:25" s="24" customFormat="1" ht="15.75" x14ac:dyDescent="0.25">
      <c r="A22" s="42"/>
      <c r="B22" s="47" t="s">
        <v>68</v>
      </c>
      <c r="C22" s="47"/>
      <c r="D22" s="47"/>
      <c r="E22" s="47"/>
      <c r="F22" s="47"/>
      <c r="G22" s="47"/>
      <c r="H22" s="47"/>
      <c r="I22" s="47"/>
      <c r="J22" s="47"/>
      <c r="K22" s="47"/>
      <c r="L22" s="46">
        <f>L20*1.2</f>
        <v>0</v>
      </c>
    </row>
    <row r="23" spans="1:25" ht="15.75" x14ac:dyDescent="0.25">
      <c r="L23" s="13"/>
    </row>
    <row r="24" spans="1:25" ht="17.25" customHeight="1" x14ac:dyDescent="0.25">
      <c r="A24" s="14" t="s">
        <v>6</v>
      </c>
      <c r="E24" s="15"/>
      <c r="F24" s="15"/>
      <c r="G24" s="15"/>
      <c r="H24" s="15"/>
      <c r="I24" s="15"/>
      <c r="J24" s="15"/>
      <c r="K24" s="16"/>
      <c r="L24" s="13"/>
      <c r="M24" s="11"/>
    </row>
    <row r="25" spans="1:25" ht="17.25" customHeight="1" x14ac:dyDescent="0.25">
      <c r="A25" s="17">
        <v>1</v>
      </c>
      <c r="B25" s="18" t="s">
        <v>7</v>
      </c>
      <c r="C25" s="19"/>
      <c r="D25" s="19"/>
      <c r="E25" s="19"/>
      <c r="F25" s="19"/>
      <c r="G25" s="19"/>
      <c r="H25" s="19"/>
      <c r="I25" s="19"/>
      <c r="J25" s="19"/>
      <c r="K25" s="18"/>
      <c r="L25" s="13"/>
    </row>
    <row r="26" spans="1:25" ht="39" customHeight="1" x14ac:dyDescent="0.2">
      <c r="A26" s="17">
        <v>2</v>
      </c>
      <c r="B26" s="58" t="s">
        <v>8</v>
      </c>
      <c r="C26" s="58"/>
      <c r="D26" s="58"/>
      <c r="E26" s="58"/>
      <c r="F26" s="58"/>
      <c r="G26" s="58"/>
      <c r="H26" s="58"/>
      <c r="I26" s="58"/>
      <c r="J26" s="58"/>
      <c r="K26" s="58"/>
      <c r="L26" s="58"/>
      <c r="M26" s="58"/>
    </row>
    <row r="27" spans="1:25" x14ac:dyDescent="0.2">
      <c r="A27" s="17">
        <v>3</v>
      </c>
      <c r="B27" s="59" t="s">
        <v>9</v>
      </c>
      <c r="C27" s="59"/>
      <c r="D27" s="59"/>
      <c r="E27" s="59"/>
      <c r="F27" s="59"/>
      <c r="G27" s="59"/>
      <c r="H27" s="59"/>
      <c r="I27" s="59"/>
      <c r="J27" s="59"/>
      <c r="K27" s="59"/>
      <c r="L27" s="59"/>
    </row>
    <row r="28" spans="1:25" ht="13.5" customHeight="1" x14ac:dyDescent="0.2">
      <c r="A28" s="17">
        <v>4</v>
      </c>
      <c r="B28" s="60" t="s">
        <v>10</v>
      </c>
      <c r="C28" s="60"/>
      <c r="D28" s="60"/>
      <c r="E28" s="60"/>
      <c r="F28" s="60"/>
      <c r="G28" s="60"/>
      <c r="H28" s="60"/>
      <c r="I28" s="60"/>
      <c r="J28" s="60"/>
      <c r="K28" s="60"/>
      <c r="L28" s="60"/>
      <c r="M28" s="11"/>
    </row>
    <row r="29" spans="1:25" x14ac:dyDescent="0.2">
      <c r="A29" s="17">
        <v>5</v>
      </c>
      <c r="B29" s="59" t="s">
        <v>11</v>
      </c>
      <c r="C29" s="59"/>
      <c r="D29" s="59"/>
      <c r="E29" s="59"/>
      <c r="F29" s="59"/>
      <c r="G29" s="59"/>
      <c r="H29" s="59"/>
      <c r="I29" s="59"/>
      <c r="J29" s="59"/>
      <c r="K29" s="59"/>
      <c r="L29" s="59"/>
    </row>
    <row r="30" spans="1:25" x14ac:dyDescent="0.2">
      <c r="A30" s="17">
        <v>6</v>
      </c>
      <c r="B30" s="61" t="s">
        <v>12</v>
      </c>
      <c r="C30" s="61"/>
      <c r="D30" s="61"/>
      <c r="E30" s="61"/>
      <c r="F30" s="61"/>
      <c r="G30" s="61"/>
      <c r="H30" s="61"/>
      <c r="I30" s="61"/>
      <c r="J30" s="61"/>
      <c r="K30" s="61"/>
      <c r="L30" s="61"/>
    </row>
    <row r="31" spans="1:25" ht="15" customHeight="1" x14ac:dyDescent="0.2">
      <c r="A31" s="17">
        <v>7</v>
      </c>
      <c r="B31" s="57" t="s">
        <v>13</v>
      </c>
      <c r="C31" s="57"/>
      <c r="D31" s="57"/>
      <c r="E31" s="57"/>
      <c r="F31" s="57"/>
      <c r="G31" s="57"/>
      <c r="H31" s="57"/>
      <c r="I31" s="57"/>
      <c r="J31" s="57"/>
      <c r="K31" s="57"/>
      <c r="L31" s="57"/>
    </row>
    <row r="32" spans="1:25" ht="53.25" customHeight="1" x14ac:dyDescent="0.2">
      <c r="A32" s="17">
        <v>8</v>
      </c>
      <c r="B32" s="57" t="s">
        <v>69</v>
      </c>
      <c r="C32" s="57"/>
      <c r="D32" s="57"/>
      <c r="E32" s="57"/>
      <c r="F32" s="57"/>
      <c r="G32" s="57"/>
      <c r="H32" s="57"/>
      <c r="I32" s="57"/>
      <c r="J32" s="57"/>
      <c r="K32" s="57"/>
      <c r="L32" s="57"/>
    </row>
    <row r="33" spans="1:13" ht="17.25" customHeight="1" x14ac:dyDescent="0.2">
      <c r="A33" s="17">
        <v>9</v>
      </c>
      <c r="B33" s="57" t="s">
        <v>70</v>
      </c>
      <c r="C33" s="57"/>
      <c r="D33" s="57"/>
      <c r="E33" s="57"/>
      <c r="F33" s="57"/>
      <c r="G33" s="57"/>
      <c r="H33" s="57"/>
      <c r="I33" s="57"/>
      <c r="J33" s="57"/>
      <c r="K33" s="57"/>
      <c r="L33" s="57"/>
    </row>
    <row r="34" spans="1:13" ht="18" customHeight="1" x14ac:dyDescent="0.2">
      <c r="A34" s="17">
        <v>10</v>
      </c>
      <c r="B34" s="57" t="s">
        <v>14</v>
      </c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</row>
    <row r="35" spans="1:13" x14ac:dyDescent="0.2">
      <c r="A35" s="17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</row>
    <row r="36" spans="1:13" customFormat="1" ht="15" x14ac:dyDescent="0.25">
      <c r="B36" s="5" t="s">
        <v>15</v>
      </c>
      <c r="C36" s="4"/>
    </row>
    <row r="37" spans="1:13" customFormat="1" ht="13.5" customHeight="1" x14ac:dyDescent="0.25">
      <c r="B37" s="21" t="s">
        <v>16</v>
      </c>
      <c r="C37" s="4"/>
    </row>
    <row r="38" spans="1:13" customFormat="1" ht="15" x14ac:dyDescent="0.25">
      <c r="B38" s="5" t="s">
        <v>17</v>
      </c>
    </row>
    <row r="39" spans="1:13" customFormat="1" ht="18" x14ac:dyDescent="0.25">
      <c r="B39" s="21" t="s">
        <v>18</v>
      </c>
    </row>
    <row r="40" spans="1:13" customFormat="1" ht="15" x14ac:dyDescent="0.25">
      <c r="B40" s="5" t="s">
        <v>17</v>
      </c>
    </row>
    <row r="41" spans="1:13" customFormat="1" ht="18" x14ac:dyDescent="0.25">
      <c r="B41" s="21" t="s">
        <v>18</v>
      </c>
    </row>
  </sheetData>
  <mergeCells count="41">
    <mergeCell ref="A6:L6"/>
    <mergeCell ref="A8:G8"/>
    <mergeCell ref="B32:L32"/>
    <mergeCell ref="B33:L33"/>
    <mergeCell ref="B34:M34"/>
    <mergeCell ref="B26:M26"/>
    <mergeCell ref="B27:L27"/>
    <mergeCell ref="B28:L28"/>
    <mergeCell ref="B29:L29"/>
    <mergeCell ref="B30:L30"/>
    <mergeCell ref="B31:L31"/>
    <mergeCell ref="G10:H11"/>
    <mergeCell ref="K10:L10"/>
    <mergeCell ref="M10:M11"/>
    <mergeCell ref="B18:B19"/>
    <mergeCell ref="C18:C19"/>
    <mergeCell ref="R10:R11"/>
    <mergeCell ref="S10:S11"/>
    <mergeCell ref="F10:F12"/>
    <mergeCell ref="N10:N11"/>
    <mergeCell ref="A10:A12"/>
    <mergeCell ref="B10:B12"/>
    <mergeCell ref="C10:C12"/>
    <mergeCell ref="D10:D12"/>
    <mergeCell ref="E10:E12"/>
    <mergeCell ref="B20:K20"/>
    <mergeCell ref="B21:K21"/>
    <mergeCell ref="B22:K22"/>
    <mergeCell ref="Y10:Y11"/>
    <mergeCell ref="J11:J12"/>
    <mergeCell ref="K11:K12"/>
    <mergeCell ref="L11:L12"/>
    <mergeCell ref="E15:E17"/>
    <mergeCell ref="T10:T11"/>
    <mergeCell ref="U10:U11"/>
    <mergeCell ref="V10:V11"/>
    <mergeCell ref="W10:W11"/>
    <mergeCell ref="X10:X11"/>
    <mergeCell ref="O10:O11"/>
    <mergeCell ref="P10:P11"/>
    <mergeCell ref="Q10:Q11"/>
  </mergeCells>
  <dataValidations count="2">
    <dataValidation type="decimal" allowBlank="1" showErrorMessage="1" errorTitle="Ошибка" error="Допускается ввод только неотрицательных чисел!" sqref="G15:H19" xr:uid="{39016F10-DCE9-4802-9C96-92FB7AA73D2E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5 M15:Y20 E19" xr:uid="{E4D95566-C243-49E7-9448-CD873C2503AA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Лот1</vt:lpstr>
      <vt:lpstr>Лот1!Область_печати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Костюченко Виктория Владимировна</cp:lastModifiedBy>
  <cp:lastPrinted>2023-11-21T07:37:16Z</cp:lastPrinted>
  <dcterms:created xsi:type="dcterms:W3CDTF">2023-11-13T11:32:19Z</dcterms:created>
  <dcterms:modified xsi:type="dcterms:W3CDTF">2024-11-06T07:10:53Z</dcterms:modified>
</cp:coreProperties>
</file>