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8 2024\ПДО 99-БНГРЭ-2024 Бульдозер 2025\1 Запрос\Форма 6т, 6к\"/>
    </mc:Choice>
  </mc:AlternateContent>
  <xr:revisionPtr revIDLastSave="0" documentId="13_ncr:1_{03AFE45D-1540-4127-86B1-215C5B4B9E8C}" xr6:coauthVersionLast="47" xr6:coauthVersionMax="47" xr10:uidLastSave="{00000000-0000-0000-0000-000000000000}"/>
  <bookViews>
    <workbookView xWindow="-120" yWindow="-120" windowWidth="29040" windowHeight="15225" xr2:uid="{D4EAA0DA-C30E-4E4F-8EDD-B6DDB5EF33FB}"/>
  </bookViews>
  <sheets>
    <sheet name="Лот3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</externalReferences>
  <definedNames>
    <definedName name="___1212__">#REF!</definedName>
    <definedName name="___432__">#REF!</definedName>
    <definedName name="_140">#REF!</definedName>
    <definedName name="_1510_03_____1520_03___1530_03">#REF!</definedName>
    <definedName name="_1511_03">#REF!</definedName>
    <definedName name="_xlnm._FilterDatabase" hidden="1">#REF!</definedName>
    <definedName name="boo">#REF!</definedName>
    <definedName name="bwo">#REF!</definedName>
    <definedName name="CR">#REF!</definedName>
    <definedName name="days">[1]Лист1!#REF!</definedName>
    <definedName name="daysBefore">[1]Лист1!#REF!</definedName>
    <definedName name="daysLast">[1]Лист1!#REF!</definedName>
    <definedName name="daysTotal">[1]Лист1!#REF!</definedName>
    <definedName name="Decline">#REF!</definedName>
    <definedName name="dic_mine">[2]Справочники!$T$8:$V$1352</definedName>
    <definedName name="dic_mine_list">[2]Справочники!$T$8:$T$1352</definedName>
    <definedName name="dic_type_mine">[2]Справочники!$AB$8:$AC$10</definedName>
    <definedName name="dic_type_mine_list">[2]Справочники!$AB$8:$AB$10</definedName>
    <definedName name="ED_Izm">#REF!</definedName>
    <definedName name="fuel_List">[2]Справочники!$K$8:$K$20</definedName>
    <definedName name="Group">#REF!</definedName>
    <definedName name="GS">#REF!</definedName>
    <definedName name="half">[1]Лист1!#REF!</definedName>
    <definedName name="IAS_Lines">#REF!</definedName>
    <definedName name="JR1st">[3]Journals!$E$9:$E$11</definedName>
    <definedName name="JR1stUSD">[3]Journals!$E$12:$E$14</definedName>
    <definedName name="JR2nd">[3]Journals!$F$9:$F$11</definedName>
    <definedName name="JR2ndUSD">[3]Journals!$F$12:$F$14</definedName>
    <definedName name="JR3rd">[3]Journals!$G$9:$G$11</definedName>
    <definedName name="JR3rdUSD">[3]Journals!$G$12:$G$14</definedName>
    <definedName name="JR4th">[3]Journals!$H$9:$H$11</definedName>
    <definedName name="JR4thUSD">[3]Journals!$H$12:$H$14</definedName>
    <definedName name="JR5th">[3]Journals!$I$9:$I$11</definedName>
    <definedName name="JR5thUSD">[3]Journals!$I$12:$I$14</definedName>
    <definedName name="JR6th">[3]Journals!$J$9:$J$11</definedName>
    <definedName name="JR6thUSD">[3]Journals!$J$12:$J$14</definedName>
    <definedName name="JR7th">[3]Journals!$K$9:$K$11</definedName>
    <definedName name="JR7thUSD">[3]Journals!$K$12:$K$14</definedName>
    <definedName name="JR8th">[3]Journals!$L$9:$L$11</definedName>
    <definedName name="JR8thUSD">[3]Journals!$L$12:$L$14</definedName>
    <definedName name="JR9th">[3]Journals!$M$9:$M$11</definedName>
    <definedName name="JR9thUSD">[3]Journals!$M$12:$M$14</definedName>
    <definedName name="JRLines">[3]Journals!$C$9:$C$11</definedName>
    <definedName name="JRLinesUSD">[3]Journals!$C$12:$C$14</definedName>
    <definedName name="KursApr">[4]Курсы!$B$6</definedName>
    <definedName name="KursAug">[4]Курсы!$B$10</definedName>
    <definedName name="KursDec">[4]Курсы!$B$14</definedName>
    <definedName name="KursFeb">[4]Курсы!$B$4</definedName>
    <definedName name="KursJan">[4]Курсы!$B$3</definedName>
    <definedName name="KursJul">[4]Курсы!$B$9</definedName>
    <definedName name="KursJun">[4]Курсы!$B$8</definedName>
    <definedName name="KursMar">[4]Курсы!$B$5</definedName>
    <definedName name="KursMay">[4]Курсы!$B$7</definedName>
    <definedName name="KursNov">[4]Курсы!$B$13</definedName>
    <definedName name="KursOct">[4]Курсы!$B$12</definedName>
    <definedName name="KursSep">[4]Курсы!$B$11</definedName>
    <definedName name="Lan">[5]Main!$B$8</definedName>
    <definedName name="Language">#REF!</definedName>
    <definedName name="lastmonth">[1]Лист1!#REF!</definedName>
    <definedName name="List12_usl_range">'[2]2. Произв. программа'!$M$23:$M$34</definedName>
    <definedName name="logical">[2]TEHSHEET!$B$2:$B$3</definedName>
    <definedName name="month">[1]Лист1!#REF!</definedName>
    <definedName name="Month1">#REF!</definedName>
    <definedName name="month13">#REF!</definedName>
    <definedName name="OMUES">#REF!</definedName>
    <definedName name="org">'[2]Общая информация.'!$K$19</definedName>
    <definedName name="OrgName">'[6]ПДР ООО "Юкос ФБЦ"'!#REF!</definedName>
    <definedName name="Otdel">[7]lim!$B$2:$B$9</definedName>
    <definedName name="Period">#REF!</definedName>
    <definedName name="period_cena_list">[2]TEHSHEET!$S$2:$S$61</definedName>
    <definedName name="QGDJD">#REF!</definedName>
    <definedName name="QNAMV">#REF!</definedName>
    <definedName name="quarter">[1]Лист1!#REF!</definedName>
    <definedName name="RegName">#REF!</definedName>
    <definedName name="rezutt">'[8]REZUTT 01.05'!$A$1:$X$10937</definedName>
    <definedName name="RSA_all">#REF!</definedName>
    <definedName name="RSA_BS1">#REF!</definedName>
    <definedName name="RSA_FS">#REF!</definedName>
    <definedName name="RSA_PL1">#REF!</definedName>
    <definedName name="SAPFuncF4Help" hidden="1">Main.SAPF4Help()</definedName>
    <definedName name="SAPRangeKEYFIG_Tabelle1_Tabelle1D1">#REF!</definedName>
    <definedName name="SAPRangeKEYFIG_Tabelle3_Tabelle3D1">[9]Параметры!$B$12</definedName>
    <definedName name="SAPRangePOPER_Tabelle1_Tabelle1D1">#REF!</definedName>
    <definedName name="SAPRangePOPER_Tabelle3_Tabelle3D1">[9]Параметры!$B$11</definedName>
    <definedName name="SAPRangePOPER_Лист1_Затр1">#REF!</definedName>
    <definedName name="SAPRangePOPER_Лист1_Затраты">#REF!</definedName>
    <definedName name="SAPRangePOPER_Лист1_Обеспеч">#REF!</definedName>
    <definedName name="SAPRangePOPER_Лист11_ПоГруппеПродуктов">#REF!</definedName>
    <definedName name="SAPRangePOPER_Лист11_СтруктураОборачиваемостиЗапасов">#REF!</definedName>
    <definedName name="SAPRangePOPER_Лист12_КредитЗадолж">#REF!</definedName>
    <definedName name="SAPRangePOPER_Лист32_Форма3_3">#REF!</definedName>
    <definedName name="SAPRangePOPER_Лист33_Резервы_1">#REF!</definedName>
    <definedName name="SAPRangePOPER_Лист33_Справка_1">#REF!</definedName>
    <definedName name="SAPRangePOPER_Лист33_Форма3_1">#REF!</definedName>
    <definedName name="SAPRangeRBUNIT_Tabelle1_Tabelle1D1">#REF!</definedName>
    <definedName name="SAPRangeRBUPTR_Лист12_КредитЗадолж">#REF!</definedName>
    <definedName name="SAPRangeRCONGR_Tabelle1_Tabelle1D1">#REF!</definedName>
    <definedName name="SAPRangeRITEM_Tabelle1_Tabelle1D1">#REF!</definedName>
    <definedName name="SAPRangeRITEM_Лист1_Амортизация">#REF!</definedName>
    <definedName name="SAPRangeRITEM_Лист1_ДебКредЗадолж">#REF!</definedName>
    <definedName name="SAPRangeRITEM_Лист1_ДолгосрИнвестФинВлож">#REF!</definedName>
    <definedName name="SAPRangeRITEM_Лист1_ДоходнВлож">#REF!</definedName>
    <definedName name="SAPRangeRITEM_Лист1_Затр1">#REF!</definedName>
    <definedName name="SAPRangeRITEM_Лист1_Затраты">#REF!</definedName>
    <definedName name="SAPRangeRITEM_Лист1_НИОКР">#REF!</definedName>
    <definedName name="SAPRangeRITEM_Лист1_НМА">#REF!</definedName>
    <definedName name="SAPRangeRITEM_Лист1_Обеспеч">#REF!</definedName>
    <definedName name="SAPRangeRITEM_Лист1_ФинансВложения">#REF!</definedName>
    <definedName name="SAPRangeRITEM_Лист11_ПоГруппеПродуктов">#REF!</definedName>
    <definedName name="SAPRangeRITEM_Лист11_СтруктураОборачиваемостиЗапасов">#REF!</definedName>
    <definedName name="SAPRangeRITEM_Лист12_КредитЗадолж">#REF!</definedName>
    <definedName name="SAPRangeRITEM_Лист32_Форма3_3">#REF!</definedName>
    <definedName name="SAPRangeRITEM_Лист33_Резервы_1">#REF!</definedName>
    <definedName name="SAPRangeRITEM_Лист33_Справка_1">#REF!</definedName>
    <definedName name="SAPRangeRITEM_Лист33_Форма3_1">#REF!</definedName>
    <definedName name="SAPRangeRUNIT_Лист11_ПоГруппеПродуктов">#REF!</definedName>
    <definedName name="SAPRangeRUNIT_Лист11_СтруктураОборачиваемостиЗапасов">#REF!</definedName>
    <definedName name="SAPRangeRYEAR_Tabelle1_Tabelle1D1">#REF!</definedName>
    <definedName name="SAPRangeRYEAR_Tabelle3_Tabelle3D1">[9]Параметры!$B$10</definedName>
    <definedName name="SAPRangeRYEAR_Лист1_Амортизация">#REF!</definedName>
    <definedName name="SAPRangeRYEAR_Лист1_Затр1">#REF!</definedName>
    <definedName name="SAPRangeRYEAR_Лист1_Затраты">#REF!</definedName>
    <definedName name="SAPRangeRYEAR_Лист1_НИОКР">#REF!</definedName>
    <definedName name="SAPRangeRYEAR_Лист1_Обеспеч">#REF!</definedName>
    <definedName name="SAPRangeRYEAR_Лист32_Форма3_3">#REF!</definedName>
    <definedName name="SAPRangeRYEAR_Лист33_Резервы_1">#REF!</definedName>
    <definedName name="SAPRangeRYEAR_Лист33_Справка_1">#REF!</definedName>
    <definedName name="SAPRangeRYEAR_Лист33_Форма3_1">#REF!</definedName>
    <definedName name="SAPRangeSITYP_Tabelle1_Tabelle1D1">#REF!</definedName>
    <definedName name="SAPRangeSITYP_Лист1_Амортизация">#REF!</definedName>
    <definedName name="SAPRangeSITYP_Лист1_ДебКредЗадолж">#REF!</definedName>
    <definedName name="SAPRangeSITYP_Лист1_ДолгосрИнвестФинВлож">#REF!</definedName>
    <definedName name="SAPRangeSITYP_Лист1_ДоходнВлож">#REF!</definedName>
    <definedName name="SAPRangeSITYP_Лист1_Затр1">#REF!</definedName>
    <definedName name="SAPRangeSITYP_Лист1_НИОКР">#REF!</definedName>
    <definedName name="SAPRangeSITYP_Лист1_НМА">#REF!</definedName>
    <definedName name="SAPRangeSITYP_Лист1_Обеспеч">#REF!</definedName>
    <definedName name="SAPRangeSITYP_Лист1_ФинансВложения">#REF!</definedName>
    <definedName name="SAPRangeSITYP_Лист32_Форма3_3">#REF!</definedName>
    <definedName name="SAPRangeSITYP_Лист33_Резервы_1">#REF!</definedName>
    <definedName name="SAPRangeSITYP_Лист33_Форма3_1">#REF!</definedName>
    <definedName name="SAPRangeSUBIT_Tabelle1_Tabelle1D1">#REF!</definedName>
    <definedName name="SAPRangeSUBIT_Лист1_Амортизация">#REF!</definedName>
    <definedName name="SAPRangeSUBIT_Лист1_ДебКредЗадолж">#REF!</definedName>
    <definedName name="SAPRangeSUBIT_Лист1_ДолгосрИнвестФинВлож">#REF!</definedName>
    <definedName name="SAPRangeSUBIT_Лист1_ДоходнВлож">#REF!</definedName>
    <definedName name="SAPRangeSUBIT_Лист1_Затр1">#REF!</definedName>
    <definedName name="SAPRangeSUBIT_Лист1_НИОКР">#REF!</definedName>
    <definedName name="SAPRangeSUBIT_Лист1_НМА">#REF!</definedName>
    <definedName name="SAPRangeSUBIT_Лист1_Обеспеч">#REF!</definedName>
    <definedName name="SAPRangeSUBIT_Лист1_ФинансВложения">#REF!</definedName>
    <definedName name="SAPRangeSUBIT_Лист11_ПоГруппеПродуктов">#REF!</definedName>
    <definedName name="SAPRangeSUBIT_Лист11_СтруктураОборачиваемостиЗапасов">#REF!</definedName>
    <definedName name="SAPRangeSUBIT_Лист12_КредитЗадолж">#REF!</definedName>
    <definedName name="SAPRangeSUBIT_Лист32_Форма3_3">#REF!</definedName>
    <definedName name="SAPRangeSUBIT_Лист33_Резервы_1">#REF!</definedName>
    <definedName name="SAPRangeSUBIT_Лист33_Справка_1">#REF!</definedName>
    <definedName name="SAPRangeSUBIT_Лист33_Форма3_1">#REF!</definedName>
    <definedName name="SAPRangeZZPRGRP_Лист11_ПоГруппеПродуктов">#REF!</definedName>
    <definedName name="SAPRangeZZPRGRP_Лист24_СтруктураОборотЗапасов">'[10]СтрЗапасов (2)'!#REF!</definedName>
    <definedName name="SAPTrigger_Лист1_Амортизация">[9]sapactivexlhiddensheet!$AJ$39</definedName>
    <definedName name="SAPTrigger_Лист1_ДебКредЗадолж">[9]sapactivexlhiddensheet!$AN$39</definedName>
    <definedName name="SAPTrigger_Лист1_ДолгосрИнвестФинВлож">[9]sapactivexlhiddensheet!$AR$39</definedName>
    <definedName name="SAPTrigger_Лист1_ДоходнВлож">[9]sapactivexlhiddensheet!$AK$39</definedName>
    <definedName name="SAPTrigger_Лист1_Затр1">[9]sapactivexlhiddensheet!$AP$39</definedName>
    <definedName name="SAPTrigger_Лист1_Затраты">[9]sapactivexlhiddensheet!$AO$39</definedName>
    <definedName name="SAPTrigger_Лист1_НИОКР">[9]sapactivexlhiddensheet!$AL$39</definedName>
    <definedName name="SAPTrigger_Лист1_НМА">[9]sapactivexlhiddensheet!$AI$39</definedName>
    <definedName name="SAPTrigger_Лист1_Обеспеч">[9]sapactivexlhiddensheet!$AQ$39</definedName>
    <definedName name="SAPTrigger_Лист1_ФинансВложения">[9]sapactivexlhiddensheet!$AM$39</definedName>
    <definedName name="SAPTrigger_Лист11_ПоГруппеПродуктов">[10]sapactivexlhiddensheet!$BB$39</definedName>
    <definedName name="SAPTrigger_Лист11_СтруктураОборачиваемостиЗапасов">[10]sapactivexlhiddensheet!$BA$39</definedName>
    <definedName name="SAPTrigger_Лист12_КредитЗадолж">[10]sapactivexlhiddensheet!$AV$39</definedName>
    <definedName name="SAPTrigger_Лист15_ПросроченнаяДЗ">[10]sapactivexlhiddensheet!$AW$39</definedName>
    <definedName name="SAPTrigger_Лист16_КредЗадолж">[10]sapactivexlhiddensheet!$AX$39</definedName>
    <definedName name="SAPTrigger_Лист33_Резервы_1">[9]sapactivexlhiddensheet!$AY$39</definedName>
    <definedName name="SAPTrigger_Лист33_Справка_1">[9]sapactivexlhiddensheet!$AZ$39</definedName>
    <definedName name="SAPTrigger_Лист33_Форма3_1">[9]sapactivexlhiddensheet!$AX$39</definedName>
    <definedName name="SAPTrigger_Лист5_ДебитЗадолж">[10]sapactivexlhiddensheet!$AU$39</definedName>
    <definedName name="Shifr">#REF!</definedName>
    <definedName name="SMADT">#REF!</definedName>
    <definedName name="Sor">#REF!</definedName>
    <definedName name="SUName1">#REF!</definedName>
    <definedName name="Swc">#REF!</definedName>
    <definedName name="textmonth">[1]Лист1!#REF!</definedName>
    <definedName name="textyear">[1]Лист1!#REF!</definedName>
    <definedName name="Uprav">[7]lim!$A$2:$A$38</definedName>
    <definedName name="USL_NAME">'[2]Общая информация.'!$J$11</definedName>
    <definedName name="USL_PRD">'[2]Общая информация.'!$J$9</definedName>
    <definedName name="UUORE">#REF!</definedName>
    <definedName name="Vp">#REF!</definedName>
    <definedName name="year">[1]Лист1!#REF!</definedName>
    <definedName name="Year1">#REF!</definedName>
    <definedName name="YTNCD">#REF!</definedName>
    <definedName name="Z_01B9E34F_80F0_46B9_B861_74B2A43D41B8_.wvu.FilterData" hidden="1">#REF!</definedName>
    <definedName name="Z_01C47C6E_73EE_40C4_8D09_6491185BFAFB_.wvu.FilterData" hidden="1">#REF!</definedName>
    <definedName name="Z_040DD8BD_D054_43F6_9140_DA543CBAAE85_.wvu.FilterData" hidden="1">#REF!</definedName>
    <definedName name="Z_04F359AE_C2F8_4E6E_9445_639809E70C2B_.wvu.FilterData" hidden="1">#REF!</definedName>
    <definedName name="Z_0547618D_99D3_445E_BB47_C926B9693DB3_.wvu.FilterData" hidden="1">#REF!</definedName>
    <definedName name="Z_06CB3EB2_D4A3_4793_B407_9559F20FAAAE_.wvu.FilterData" hidden="1">#REF!</definedName>
    <definedName name="Z_06F21C74_6BE8_4794_81F1_36C8305A2961_.wvu.FilterData" hidden="1">#REF!</definedName>
    <definedName name="Z_07830EC9_AADE_45ED_8B8D_20C0CE7C8B70_.wvu.FilterData" hidden="1">#REF!</definedName>
    <definedName name="Z_07868AE6_27AA_4310_BAAC_8AC06EAC052D_.wvu.FilterData" hidden="1">#REF!</definedName>
    <definedName name="Z_07BE7D07_EAEC_4901_80DE_3595577F308A_.wvu.FilterData" hidden="1">#REF!</definedName>
    <definedName name="Z_08020EC2_D5A6_490B_9239_7BF78C164E2C_.wvu.FilterData" hidden="1">#REF!</definedName>
    <definedName name="Z_09462F94_2769_47EB_B3C3_3E74F510592A_.wvu.FilterData" hidden="1">#REF!</definedName>
    <definedName name="Z_09F2EF98_EB70_4D7D_B098_01C0ABD72D72_.wvu.FilterData" hidden="1">#REF!</definedName>
    <definedName name="Z_0AB68407_2AB6_4CA7_B142_4E81F8B0217A_.wvu.FilterData" hidden="1">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hidden="1">#REF!</definedName>
    <definedName name="Z_0B9BA97A_1378_477A_9505_9EC28EDDEBC6_.wvu.FilterData" hidden="1">#REF!</definedName>
    <definedName name="Z_0D5F6C64_80DC_4C9D_9322_FB8825A62010_.wvu.FilterData" hidden="1">#REF!</definedName>
    <definedName name="Z_0ED647E8_4EEC_4A0D_9BC3_E1B24058B5A7_.wvu.FilterData" hidden="1">#REF!</definedName>
    <definedName name="Z_0FEE6DF0_B6B1_409E_9012_941C2AD3D757_.wvu.FilterData" hidden="1">#REF!</definedName>
    <definedName name="Z_123868D4_54BE_4BF2_BFE5_762F87CCFE6E_.wvu.FilterData" hidden="1">#REF!</definedName>
    <definedName name="Z_149A251D_CD71_4A1A_A398_F9876C4B21F8_.wvu.FilterData" hidden="1">#REF!</definedName>
    <definedName name="Z_15D77F25_0280_4EEF_B787_A334AC98CE0A_.wvu.FilterData" hidden="1">#REF!</definedName>
    <definedName name="Z_15E363F5_6D89_4329_B525_F25B1BD44BFF_.wvu.FilterData" hidden="1">#REF!</definedName>
    <definedName name="Z_1615E3F4_A531_4807_BF07_3B2E69772A77_.wvu.FilterData" hidden="1">#REF!</definedName>
    <definedName name="Z_17E084A6_F624_4F2A_A79B_8563FAB4AE96_.wvu.FilterData" hidden="1">#REF!</definedName>
    <definedName name="Z_184726B2_EF0C_425E_B815_4EC258A6C9DB_.wvu.FilterData" hidden="1">#REF!</definedName>
    <definedName name="Z_18A8D7D5_DF9E_4A4D_8EFF_A9EE9DF60A27_.wvu.FilterData" hidden="1">#REF!</definedName>
    <definedName name="Z_19A53A0C_7ADB_4052_B347_0E4C8E111035_.wvu.FilterData" hidden="1">#REF!</definedName>
    <definedName name="Z_1CE615D2_413C_43CB_8F33_9248DBCBF858_.wvu.FilterData" hidden="1">#REF!</definedName>
    <definedName name="Z_1DB39D48_C794_493B_AA3A_1E828B55A91A_.wvu.FilterData" hidden="1">#REF!</definedName>
    <definedName name="Z_1DE18FEB_0768_44AE_B506_5F73E524ACCA_.wvu.FilterData" hidden="1">#REF!</definedName>
    <definedName name="Z_1E6A9DD8_5B95_4131_B289_F29A975A49A6_.wvu.FilterData" hidden="1">#REF!</definedName>
    <definedName name="Z_1E6A9DD8_5B95_4131_B289_F29A975A49A6_.wvu.PrintTitles" hidden="1">#REF!</definedName>
    <definedName name="Z_1E798AD5_C1E3_4A7A_A5A8_2BD7D32A8590_.wvu.FilterData" hidden="1">#REF!</definedName>
    <definedName name="Z_1F446AC4_5836_4260_A19C_4DA439F4B49D_.wvu.FilterData" hidden="1">#REF!</definedName>
    <definedName name="Z_1F8A7AB2_1A58_4E9F_9E30_61282D0795C4_.wvu.FilterData" hidden="1">#REF!</definedName>
    <definedName name="Z_1F972D8D_5BFF_4180_87FB_A67EE7518876_.wvu.FilterData" hidden="1">#REF!</definedName>
    <definedName name="Z_20B88347_EA71_4B72_96F6_0430DD6CF683_.wvu.FilterData" hidden="1">#REF!</definedName>
    <definedName name="Z_2126CDAB_1156_4E6C_97E1_AA9A65DD6B1C_.wvu.FilterData" hidden="1">#REF!</definedName>
    <definedName name="Z_2139F629_098E_4DBA_80EC_9CAE7B114E3D_.wvu.FilterData" hidden="1">#REF!</definedName>
    <definedName name="Z_233204EA_2E5C_465D_A673_CD1522792965_.wvu.FilterData" hidden="1">#REF!</definedName>
    <definedName name="Z_23D4D87B_E328_42A4_850C_A5F5E38C0896_.wvu.FilterData" hidden="1">#REF!</definedName>
    <definedName name="Z_24528680_959E_4550_936C_1982C9D5AD93_.wvu.FilterData" hidden="1">#REF!</definedName>
    <definedName name="Z_260CB89E_3B5F_45AE_AEB4_D0CB957691B3_.wvu.FilterData" hidden="1">#REF!</definedName>
    <definedName name="Z_264C1B79_36AB_4A2F_B216_0AAE38D9FCEE_.wvu.FilterData" hidden="1">#REF!</definedName>
    <definedName name="Z_281063A5_BE88_49B0_9AE6_06DB95A6574F_.wvu.FilterData" hidden="1">#REF!</definedName>
    <definedName name="Z_29113478_A706_48CF_BCA7_D812794D724A_.wvu.FilterData" hidden="1">#REF!</definedName>
    <definedName name="Z_2935D90A_C0D5_4AAC_9F3B_860FFE850CF8_.wvu.FilterData" hidden="1">#REF!</definedName>
    <definedName name="Z_2AB7915D_DACF_4EC4_BC32_ED6C7808E238_.wvu.FilterData" hidden="1">#REF!</definedName>
    <definedName name="Z_2B1FB9BC_DA2A_4B49_B62E_C3814E35D3D6_.wvu.FilterData" hidden="1">#REF!</definedName>
    <definedName name="Z_2BB0C1CE_B092_4E45_8314_5AF04D1A5585_.wvu.FilterData" hidden="1">#REF!</definedName>
    <definedName name="Z_2F70B19E_92D8_4B52_A9E0_5AA5E351B875_.wvu.FilterData" hidden="1">#REF!</definedName>
    <definedName name="Z_2FDE9FB7_A9E4_4C59_BAF3_4B314E523113_.wvu.FilterData" hidden="1">#REF!</definedName>
    <definedName name="Z_3207F8D0_941B_4818_9EDF_0F0E6A8FB699_.wvu.FilterData" hidden="1">#REF!</definedName>
    <definedName name="Z_326A8AD5_6F81_4722_AB32_2B8561C0B27F_.wvu.FilterData" hidden="1">#REF!</definedName>
    <definedName name="Z_338AA561_3E23_4683_8B84_5BDD13F5FB22_.wvu.FilterData" hidden="1">#REF!</definedName>
    <definedName name="Z_33EFE1D4_1635_4E36_8971_B021BA5B94A3_.wvu.FilterData" hidden="1">#REF!</definedName>
    <definedName name="Z_344D8FDE_1BF2_4A0B_879A_F4B9D317F6C2_.wvu.FilterData" hidden="1">#REF!</definedName>
    <definedName name="Z_34BB3CAB_4C66_4107_B4AC_9CC7E430216B_.wvu.FilterData" hidden="1">#REF!</definedName>
    <definedName name="Z_36FF74A7_09C2_427F_B4E2_AFC58FD33E4E_.wvu.FilterData" hidden="1">#REF!</definedName>
    <definedName name="Z_3801DCB7_5391_4628_B86C_91331E33E863_.wvu.FilterData" hidden="1">#REF!</definedName>
    <definedName name="Z_39C6E7EB_35AE_4990_B01E_5CE29EE5C78D_.wvu.FilterData" hidden="1">#REF!</definedName>
    <definedName name="Z_39DCE38A_8BFC_42B0_BE58_05B2B8E3CF93_.wvu.FilterData" hidden="1">#REF!</definedName>
    <definedName name="Z_3A160DE1_3AF2_4676_8E42_85B4E23450DD_.wvu.FilterData" hidden="1">#REF!</definedName>
    <definedName name="Z_3C62743D_BD70_48A9_935D_71359E3E6185_.wvu.FilterData" hidden="1">#REF!</definedName>
    <definedName name="Z_3E0AC507_7D67_4827_9D1C_B08EEB845EEE_.wvu.FilterData" hidden="1">#REF!</definedName>
    <definedName name="Z_3E55370D_CDBE_46FE_9787_E04F332531E6_.wvu.FilterData" hidden="1">#REF!</definedName>
    <definedName name="Z_3F84FB7B_8ACA_41F1_9D3E_880588F02BE6_.wvu.FilterData" hidden="1">#REF!</definedName>
    <definedName name="Z_41411E57_1B24_4F47_9532_3D6B371216B7_.wvu.FilterData" hidden="1">#REF!</definedName>
    <definedName name="Z_43E54362_25E0_43EA_8D89_B59839049F13_.wvu.FilterData" hidden="1">#REF!</definedName>
    <definedName name="Z_465671FE_53E9_4F55_BC3A_126618F4D0C6_.wvu.FilterData" hidden="1">#REF!</definedName>
    <definedName name="Z_47597DAC_F7F1_4549_8981_4D473E4A7ACC_.wvu.FilterData" hidden="1">#REF!</definedName>
    <definedName name="Z_487A38C1_073E_471A_9668_6284958D8DBA_.wvu.FilterData" hidden="1">#REF!</definedName>
    <definedName name="Z_4CF92307_2217_4DE3_996A_A3115CFB22C6_.wvu.FilterData" hidden="1">#REF!</definedName>
    <definedName name="Z_4D3A3A50_1E5E_4ABD_B42A_A700F2D9FA9C_.wvu.FilterData" hidden="1">#REF!</definedName>
    <definedName name="Z_4E5084C6_988E_4780_93B3_7C0275D06567_.wvu.FilterData" hidden="1">#REF!</definedName>
    <definedName name="Z_4F345B1E_296C_4D08_A451_454D67258D24_.wvu.FilterData" hidden="1">#REF!</definedName>
    <definedName name="Z_52BC56C2_1006_4B41_A42A_6B40554CDA39_.wvu.FilterData" hidden="1">#REF!</definedName>
    <definedName name="Z_5319CC99_822D_406F_9C12_25F47E472F3D_.wvu.FilterData" hidden="1">#REF!</definedName>
    <definedName name="Z_531A2E4D_1988_4D59_B927_B7190C80EBAA_.wvu.FilterData" hidden="1">#REF!</definedName>
    <definedName name="Z_540A29FC_6866_45E6_BCF1_3D779D34DD08_.wvu.FilterData" hidden="1">#REF!</definedName>
    <definedName name="Z_5520ABA1_AA06_4713_8D35_BC0DC6F6E924_.wvu.FilterData" hidden="1">#REF!</definedName>
    <definedName name="Z_55DB2FC2_4B03_4B29_9354_7D40FB3B7538_.wvu.FilterData" hidden="1">#REF!</definedName>
    <definedName name="Z_56E2F2B5_BB44_431E_ACC1_F39B0DD4EA71_.wvu.FilterData" hidden="1">#REF!</definedName>
    <definedName name="Z_5A5F47F0_2B02_425F_9509_902FEC6CB8D4_.wvu.FilterData" hidden="1">#REF!</definedName>
    <definedName name="Z_5A706A12_B85E_41E2_8BDD_EC85C55902AB_.wvu.FilterData" hidden="1">#REF!</definedName>
    <definedName name="Z_5B398CB5_38BC_4CC3_9A0E_9513DC3E75AD_.wvu.FilterData" hidden="1">#REF!</definedName>
    <definedName name="Z_5CA8EFA6_7E89_4616_928A_39059E3AA216_.wvu.FilterData" hidden="1">#REF!</definedName>
    <definedName name="Z_60FDB94A_50AF_4E10_876B_D144A2E9568B_.wvu.FilterData" hidden="1">#REF!</definedName>
    <definedName name="Z_63475192_9094_4BA2_9AFC_8536BC77489E_.wvu.FilterData" hidden="1">#REF!</definedName>
    <definedName name="Z_6403545B_2A3B_4863_8819_F89E80114385_.wvu.FilterData" hidden="1">#REF!</definedName>
    <definedName name="Z_66636C07_5702_4EF3_B655_CDBAF654F15A_.wvu.FilterData" hidden="1">#REF!</definedName>
    <definedName name="Z_6963484B_0282_48B8_8317_EBF3903C7746_.wvu.FilterData" hidden="1">#REF!</definedName>
    <definedName name="Z_69D06662_5693_4F4C_AFD2_A32734DE2B11_.wvu.FilterData" hidden="1">#REF!</definedName>
    <definedName name="Z_6AE2FF41_261D_4F00_9D6D_F4804D21DDB3_.wvu.FilterData" hidden="1">#REF!</definedName>
    <definedName name="Z_6B67A6A0_1413_448D_98A5_D43F57DEC926_.wvu.FilterData" hidden="1">#REF!</definedName>
    <definedName name="Z_6B73B95E_43C0_4085_B9FE_22A6F30869ED_.wvu.FilterData" hidden="1">#REF!</definedName>
    <definedName name="Z_6BCB3D0F_5DBD_48EF_9460_43FFCBBCD422_.wvu.FilterData" hidden="1">#REF!</definedName>
    <definedName name="Z_6C3174E8_A2D4_4179_AA88_08CB5E7EA480_.wvu.FilterData" hidden="1">#REF!</definedName>
    <definedName name="Z_6CA47E86_B3B9_49E0_9BB0_E98600830225_.wvu.FilterData" hidden="1">#REF!</definedName>
    <definedName name="Z_6CF14753_FB4C_4C53_8AD7_D56F6E280083_.wvu.FilterData" hidden="1">#REF!</definedName>
    <definedName name="Z_6D917413_A3B5_4E5B_9004_56E0184D00F3_.wvu.FilterData" hidden="1">#REF!</definedName>
    <definedName name="Z_6E299587_D8E0_4139_8A2F_67139875A814_.wvu.FilterData" hidden="1">#REF!</definedName>
    <definedName name="Z_6FD7247E_19B7_4029_9F3A_EE01E21A1B67_.wvu.FilterData" hidden="1">#REF!</definedName>
    <definedName name="Z_70C94FA5_FE89_4042_B93F_6AAFC00B0B8D_.wvu.FilterData" hidden="1">#REF!</definedName>
    <definedName name="Z_735B96DC_7219_4D8B_ABAD_220D2B7947CB_.wvu.FilterData" hidden="1">#REF!</definedName>
    <definedName name="Z_7477AF3A_2BAF_4725_8909_5A723A8007EF_.wvu.FilterData" hidden="1">#REF!</definedName>
    <definedName name="Z_769F22F0_2CE4_4330_85CB_1C9A68E8695A_.wvu.Cols" hidden="1">#REF!</definedName>
    <definedName name="Z_779FC938_DF7A_4CF6_94B0_CDCDD6986FF7_.wvu.FilterData" hidden="1">#REF!</definedName>
    <definedName name="Z_77C15715_A4AB_4912_82E3_0F7DB54190C8_.wvu.FilterData" hidden="1">#REF!</definedName>
    <definedName name="Z_78843FEE_592A_4684_AA75_B78B1EF9F038_.wvu.FilterData" hidden="1">#REF!</definedName>
    <definedName name="Z_7990C264_C2FA_4640_A803_28B1D360B5E8_.wvu.FilterData" hidden="1">#REF!</definedName>
    <definedName name="Z_7A398D2C_8D5C_43F0_ACD4_39BBBD17F460_.wvu.FilterData" hidden="1">#REF!</definedName>
    <definedName name="Z_7BCAD35B_48BA_4F56_9D13_DD526F9AC0B8_.wvu.FilterData" hidden="1">#REF!</definedName>
    <definedName name="Z_7C4B07A8_2C5F_4DD5_99EB_9D4251FC0870_.wvu.FilterData" hidden="1">#REF!</definedName>
    <definedName name="Z_7C5D64EB_B280_4DF7_8070_7F6FFC6C118D_.wvu.FilterData" hidden="1">#REF!</definedName>
    <definedName name="Z_7CB778C4_AF6E_4D70_BAFD_ACCBAF83FC37_.wvu.FilterData" hidden="1">#REF!</definedName>
    <definedName name="Z_7DCC4356_81CF_48CE_B7EB_F916460AE99C_.wvu.FilterData" hidden="1">#REF!</definedName>
    <definedName name="Z_80BB6A2B_9544_4672_8398_FF4DA23DF7E3_.wvu.FilterData" hidden="1">#REF!</definedName>
    <definedName name="Z_82B9C43D_DB96_4397_AB1F_50E5A3A51795_.wvu.FilterData" hidden="1">#REF!</definedName>
    <definedName name="Z_82C8496E_E420_4D06_A8C1_E376CC09F820_.wvu.FilterData" hidden="1">#REF!</definedName>
    <definedName name="Z_837E5FC6_4281_4107_B0DC_A8F463497E55_.wvu.FilterData" hidden="1">#REF!</definedName>
    <definedName name="Z_83DCEEFF_4705_40AE_8072_0483B5743B5D_.wvu.FilterData" hidden="1">#REF!</definedName>
    <definedName name="Z_847A5FFF_A89C_4897_906B_EE405B25B225_.wvu.FilterData" hidden="1">#REF!</definedName>
    <definedName name="Z_854255C5_1077_459B_B647_AC8F4FD47D3A_.wvu.FilterData" hidden="1">#REF!</definedName>
    <definedName name="Z_85688AD2_A893_478E_9B2F_09B7C42482BA_.wvu.FilterData" hidden="1">#REF!</definedName>
    <definedName name="Z_86E9B424_197E_49CF_BFDA_2932BCEDD971_.wvu.FilterData" hidden="1">#REF!</definedName>
    <definedName name="Z_87D15442_58BD_4F3C_94DE_531020BB2A9F_.wvu.FilterData" hidden="1">#REF!</definedName>
    <definedName name="Z_87D52449_3B5E_4E8B_88A5_E300D9996EC7_.wvu.FilterData" hidden="1">#REF!</definedName>
    <definedName name="Z_889FE9FF_01D3_44AA_A47F_CD9BB14E2F74_.wvu.FilterData" hidden="1">#REF!</definedName>
    <definedName name="Z_8A11493B_31C6_480A_939B_94F8B46F7CAD_.wvu.FilterData" hidden="1">#REF!</definedName>
    <definedName name="Z_8A3676BD_192D_4B28_9F15_641104F7EB84_.wvu.FilterData" hidden="1">#REF!</definedName>
    <definedName name="Z_8AC1FF86_8181_4D33_A09C_D9252642F43D_.wvu.FilterData" hidden="1">#REF!</definedName>
    <definedName name="Z_8BCA58BD_70B7_40CE_A039_A616AAA9DF70_.wvu.FilterData" hidden="1">#REF!</definedName>
    <definedName name="Z_8C04156B_ECE3_4BE6_AE81_B06AC9DDCBBD_.wvu.FilterData" hidden="1">#REF!</definedName>
    <definedName name="Z_8D3BBDE3_D029_48FA_A7B1_266CA3A2B214_.wvu.FilterData" hidden="1">#REF!</definedName>
    <definedName name="Z_8D4E2CE7_B4AE_4487_A6EA_D94B532EF301_.wvu.FilterData" hidden="1">#REF!</definedName>
    <definedName name="Z_8EF961B3_4699_4490_B556_B5887737954D_.wvu.FilterData" hidden="1">#REF!</definedName>
    <definedName name="Z_8F73BF06_066B_4104_83FA_9338D9429A84_.wvu.FilterData" hidden="1">#REF!</definedName>
    <definedName name="Z_91195996_3591_4989_AC51_1CC20C4DA8EA_.wvu.FilterData" hidden="1">#REF!</definedName>
    <definedName name="Z_9337D27C_F450_4E0F_A993_9FA6026031B4_.wvu.FilterData" hidden="1">#REF!</definedName>
    <definedName name="Z_941E78A0_DA15_4559_8D24_47E60F64B332_.wvu.FilterData" hidden="1">#REF!</definedName>
    <definedName name="Z_96F2EE26_6561_4F4C_A5EB_5B153675D529_.wvu.FilterData" hidden="1">#REF!</definedName>
    <definedName name="Z_97D4D5E5_43F4_446C_A651_11999CE73F0D_.wvu.FilterData" hidden="1">#REF!</definedName>
    <definedName name="Z_9B9949C8_0BAA_4B11_A1CA_00EC9D2DC419_.wvu.FilterData" hidden="1">#REF!</definedName>
    <definedName name="Z_9C3E33FF_6562_4D26_BDF3_B29555E64301_.wvu.FilterData" hidden="1">#REF!</definedName>
    <definedName name="Z_9DFA07EB_C6E0_4532_9E8F_13C24B46A1AE_.wvu.FilterData" hidden="1">#REF!</definedName>
    <definedName name="Z_A0DAD961_7197_404E_AC96_B0E615F9E830_.wvu.FilterData" hidden="1">#REF!</definedName>
    <definedName name="Z_A24ACA16_EB04_482F_BB9A_2599E185C3D3_.wvu.FilterData" hidden="1">#REF!</definedName>
    <definedName name="Z_A4633B85_467D_49EB_95E7_E7B11A609631_.wvu.Cols" hidden="1">#REF!,#REF!</definedName>
    <definedName name="Z_A4633B85_467D_49EB_95E7_E7B11A609631_.wvu.Rows" hidden="1">#REF!,#REF!</definedName>
    <definedName name="Z_A4C45DF8_E6D8_4B06_84E7_81A5A9500D55_.wvu.FilterData" hidden="1">#REF!</definedName>
    <definedName name="Z_A52E95D2_430A_43EF_8C82_83878B555090_.wvu.FilterData" hidden="1">#REF!</definedName>
    <definedName name="Z_A564E848_8A16_4DE3_8578_F95B0AFD9DC2_.wvu.FilterData" hidden="1">#REF!</definedName>
    <definedName name="Z_A781204A_C096_4FD9_8686_E749AD880175_.wvu.FilterData" hidden="1">#REF!</definedName>
    <definedName name="Z_A8794A83_181C_4122_B911_4BBD3A571DEC_.wvu.FilterData" hidden="1">#REF!</definedName>
    <definedName name="Z_AA3FC3D4_6E6E_4CE7_81E8_4A7B17AB1715_.wvu.FilterData" hidden="1">#REF!</definedName>
    <definedName name="Z_AAB7394C_3FF8_4265_B8C2_66BBB8B1248C_.wvu.FilterData" hidden="1">#REF!</definedName>
    <definedName name="Z_ABFCADC3_4CF7_48CF_B39D_E5828A75D43E_.wvu.FilterData" hidden="1">#REF!</definedName>
    <definedName name="Z_AC4A34A8_23F5_4C09_A60F_7421B1C74590_.wvu.FilterData" hidden="1">#REF!</definedName>
    <definedName name="Z_AC584ACE_C266_4881_B354_E52E6427C1D4_.wvu.FilterData" hidden="1">#REF!</definedName>
    <definedName name="Z_AD28BEA7_74AD_4668_98DA_B02594AB4A9F_.wvu.FilterData" hidden="1">#REF!</definedName>
    <definedName name="Z_ADDFEFC7_F8D4_4F51_8B45_4DF1B03C1D84_.wvu.FilterData" hidden="1">#REF!</definedName>
    <definedName name="Z_AFC4E5D4_3A50_4BD7_8981_E00CA5601E99_.wvu.FilterData" hidden="1">#REF!</definedName>
    <definedName name="Z_B0364D3E_645F_4033_893D_29F2224BCCD7_.wvu.FilterData" hidden="1">#REF!</definedName>
    <definedName name="Z_B08CF5DC_76DD_45F7_8117_C9FE4CDFE13D_.wvu.FilterData" hidden="1">#REF!</definedName>
    <definedName name="Z_B13DA151_EB04_4E46_A0CB_FABFF9C5DF72_.wvu.FilterData" hidden="1">#REF!</definedName>
    <definedName name="Z_B340090A_7121_4DF7_B8FD_E7BF8654F2EB_.wvu.FilterData" hidden="1">#REF!</definedName>
    <definedName name="Z_B3790809_8402_4639_802D_68CB564D3CAD_.wvu.FilterData" hidden="1">#REF!</definedName>
    <definedName name="Z_B3C1D59A_903F_46DF_8DF2_31381BD91025_.wvu.FilterData" hidden="1">#REF!</definedName>
    <definedName name="Z_B3CDBC94_37F5_4116_BD6E_D5B385C07413_.wvu.FilterData" hidden="1">#REF!</definedName>
    <definedName name="Z_B40719B5_6DD8_41F3_9C61_FA18B7BEC194_.wvu.FilterData" hidden="1">#REF!</definedName>
    <definedName name="Z_B5FB1767_00F1_47E1_979A_38E2CFECCE4E_.wvu.FilterData" hidden="1">#REF!</definedName>
    <definedName name="Z_B6D61CEC_479F_40D2_BFB7_830AFA48121C_.wvu.FilterData" hidden="1">#REF!</definedName>
    <definedName name="Z_B6EA8A04_6067_4CED_8676_4375FC6E4929_.wvu.FilterData" hidden="1">#REF!</definedName>
    <definedName name="Z_B8515688_C072_49D4_80D4_1978E858526D_.wvu.FilterData" hidden="1">#REF!</definedName>
    <definedName name="Z_BB0C7DED_1A2A_447D_AC53_8122CFF9D6F6_.wvu.FilterData" hidden="1">#REF!</definedName>
    <definedName name="Z_BD047219_C723_45AF_B6CE_3194D750F96A_.wvu.FilterData" hidden="1">#REF!</definedName>
    <definedName name="Z_BD9F2785_62CE_454B_8EC4_5B70580F1E90_.wvu.FilterData" hidden="1">#REF!</definedName>
    <definedName name="Z_BF9A441D_91C9_4CBB_A8C6_B1C8DDED0022_.wvu.FilterData" hidden="1">#REF!</definedName>
    <definedName name="Z_BFC54781_86DE_4A03_8DE2_96245227F466_.wvu.FilterData" hidden="1">#REF!</definedName>
    <definedName name="Z_BFD46250_AAC1_4A55_AF46_ED8E09898BF5_.wvu.FilterData" hidden="1">#REF!</definedName>
    <definedName name="Z_C061817B_F471_4B81_90AE_E317DA2C9A58_.wvu.FilterData" hidden="1">#REF!</definedName>
    <definedName name="Z_C131E47D_3396_4B17_9E92_DB888AEA91D5_.wvu.FilterData" hidden="1">#REF!</definedName>
    <definedName name="Z_C1802170_5495_42FB_B728_35CD980B19D6_.wvu.FilterData" hidden="1">#REF!</definedName>
    <definedName name="Z_C26D4D2E_294B_4D2B_871F_2EC8A4E760C7_.wvu.FilterData" hidden="1">#REF!</definedName>
    <definedName name="Z_C3063329_D0D0_4637_A72C_F328A5547CE7_.wvu.FilterData" hidden="1">#REF!</definedName>
    <definedName name="Z_C3D9BAF0_1C78_4CB5_AEF9_0EEE2A9DE669_.wvu.FilterData" hidden="1">#REF!</definedName>
    <definedName name="Z_C4068392_70E2_11D7_882C_000102B7EA93_.wvu.FilterData" hidden="1">#REF!</definedName>
    <definedName name="Z_C52FD69E_5B9C_4D82_B7ED_70C261BE0700_.wvu.FilterData" hidden="1">#REF!</definedName>
    <definedName name="Z_C5C733EB_610D_427A_858C_C033BAAB9779_.wvu.FilterData" hidden="1">#REF!</definedName>
    <definedName name="Z_C6A4B951_CE93_4890_83F3_C23448F2D1D7_.wvu.FilterData" hidden="1">#REF!</definedName>
    <definedName name="Z_C76CCD33_7C08_45FB_9AA2_FEC286E8C541_.wvu.FilterData" hidden="1">#REF!</definedName>
    <definedName name="Z_C8B71C34_C314_4936_BB18_B6D11C7CA539_.wvu.FilterData" hidden="1">#REF!</definedName>
    <definedName name="Z_C9C06A35_3B51_4DE2_AA97_F5650AC53897_.wvu.FilterData" hidden="1">#REF!</definedName>
    <definedName name="Z_CC9625CD_AAA3_4136_9705_36B82D07620E_.wvu.FilterData" hidden="1">#REF!</definedName>
    <definedName name="Z_CCACCE7A_EDA9_4FA4_88F6_AD6D5528E296_.wvu.FilterData" hidden="1">#REF!</definedName>
    <definedName name="Z_CDBBB3DF_C053_4317_9584_CD4D6DEEA688_.wvu.FilterData" hidden="1">#REF!</definedName>
    <definedName name="Z_CDFC9A88_B0BB_44E0_97F8_9097DD382BA5_.wvu.FilterData" hidden="1">#REF!</definedName>
    <definedName name="Z_CEDDC640_EE2A_4435_891D_2BDAE542CFD2_.wvu.FilterData" hidden="1">#REF!</definedName>
    <definedName name="Z_D1A82D5E_68FD_4B68_9784_52B58E5636E7_.wvu.FilterData" hidden="1">#REF!</definedName>
    <definedName name="Z_D1FAB40C_1B34_4F9F_B37A_5127BD88BBAC_.wvu.FilterData" hidden="1">#REF!</definedName>
    <definedName name="Z_D33463D8_B4A5_4DE4_B640_CAF7C4299D90_.wvu.FilterData" hidden="1">#REF!</definedName>
    <definedName name="Z_D6830399_E8F9_4A93_AD4C_0F373575B429_.wvu.FilterData" hidden="1">#REF!</definedName>
    <definedName name="Z_D77BD545_7453_49A9_86C7_0D8CE7EAA505_.wvu.FilterData" hidden="1">#REF!</definedName>
    <definedName name="Z_D7F87DB1_1990_4C3B_B971_3A6FA5D118CD_.wvu.FilterData" hidden="1">#REF!</definedName>
    <definedName name="Z_D8642325_9460_4501_938F_B70C469BB94C_.wvu.FilterData" hidden="1">#REF!</definedName>
    <definedName name="Z_DB5E2E10_5DC2_40A7_BA2F_BA4FCB2CBC8C_.wvu.FilterData" hidden="1">#REF!</definedName>
    <definedName name="Z_DB6923EA_4BB0_4B7E_AA47_83C7BF949F2A_.wvu.FilterData" hidden="1">#REF!</definedName>
    <definedName name="Z_DB98C602_A4A4_4B70_9ED4_358D78C2BD5B_.wvu.FilterData" hidden="1">#REF!</definedName>
    <definedName name="Z_DCEF54AB_2F3C_4138_9518_0AF912DE68F1_.wvu.FilterData" hidden="1">#REF!</definedName>
    <definedName name="Z_DD0EE640_D13F_4234_9EE5_3AFCE632A5F2_.wvu.FilterData" hidden="1">#REF!</definedName>
    <definedName name="Z_DFA9743D_F3CE_4CF4_8864_78598D0D751C_.wvu.FilterData" hidden="1">#REF!</definedName>
    <definedName name="Z_DFE430D0_DD4E_4E40_B190_19BEE9AD0CBC_.wvu.FilterData" hidden="1">#REF!</definedName>
    <definedName name="Z_E2547EDD_D29F_4DEE_98C5_A9AA79B5E613_.wvu.FilterData" hidden="1">#REF!</definedName>
    <definedName name="Z_E62B5FDD_E3DE_49E6_BA80_5948A7E0F370_.wvu.FilterData" hidden="1">#REF!</definedName>
    <definedName name="Z_E65CFA7E_41DA_408C_A2AF_C9D9D211D253_.wvu.FilterData" hidden="1">#REF!</definedName>
    <definedName name="Z_E716EB83_6184_4934_AC9A_F207DFF8271C_.wvu.FilterData" hidden="1">#REF!</definedName>
    <definedName name="Z_E8DA1088_1B70_45BC_9580_AB21C9779799_.wvu.FilterData" hidden="1">#REF!</definedName>
    <definedName name="Z_EA132528_EA87_4E89_88E7_B910C8737820_.wvu.FilterData" hidden="1">#REF!</definedName>
    <definedName name="Z_EACA5552_6A11_454F_9370_90ABEB10D353_.wvu.FilterData" hidden="1">#REF!</definedName>
    <definedName name="Z_EAD327E5_03D5_4FE6_B20C_6C8F8ED20FDA_.wvu.FilterData" hidden="1">#REF!</definedName>
    <definedName name="Z_EC0806A7_F8A5_4AB0_9843_BEFEA068EF84_.wvu.FilterData" hidden="1">#REF!</definedName>
    <definedName name="Z_EC3BDFDA_32DB_46B4_9DB8_447FB9651E99_.wvu.FilterData" hidden="1">#REF!</definedName>
    <definedName name="Z_EC73F126_448D_4348_A573_3BC24AC8795A_.wvu.FilterData" hidden="1">#REF!</definedName>
    <definedName name="Z_EE2FF224_EB99_4F66_89A5_BA724EA24427_.wvu.FilterData" hidden="1">#REF!</definedName>
    <definedName name="Z_EE59C669_DD06_4D54_A54F_AB6454CED5F7_.wvu.FilterData" hidden="1">#REF!</definedName>
    <definedName name="Z_EEB39A19_0FC3_44FD_AFD3_08049C71CA5C_.wvu.FilterData" hidden="1">#REF!</definedName>
    <definedName name="Z_EF0F7889_2C1E_4238_8B7B_8D0D4B99295B_.wvu.FilterData" hidden="1">#REF!</definedName>
    <definedName name="Z_F0BEE053_CC9E_4B75_A7ED_8354A3C87E6D_.wvu.FilterData" hidden="1">#REF!</definedName>
    <definedName name="Z_F1763C82_6D53_4E59_B1FD_6E1B32681758_.wvu.FilterData" hidden="1">#REF!</definedName>
    <definedName name="Z_F2091873_10D4_489F_B19B_F2EFD09E7524_.wvu.FilterData" hidden="1">#REF!</definedName>
    <definedName name="Z_F35BBA14_C940_4E05_8D2F_8EF2382BD8E9_.wvu.FilterData" hidden="1">#REF!</definedName>
    <definedName name="Z_F6A8A1D4_2E27_4066_BF73_DF05C2A1BE54_.wvu.FilterData" hidden="1">#REF!</definedName>
    <definedName name="Z_F6F91436_DB8C_43B9_9601_ADA87F20DA85_.wvu.FilterData" hidden="1">#REF!</definedName>
    <definedName name="Z_F9D42F6D_FBB8_4347_9609_09FB930659C7_.wvu.FilterData" hidden="1">#REF!</definedName>
    <definedName name="Z_FA249B36_5B5A_4A16_9895_DFF5A4371322_.wvu.FilterData" hidden="1">#REF!</definedName>
    <definedName name="Z_FA2BA62A_D02C_47A4_B101_F560E4F5A890_.wvu.FilterData" hidden="1">#REF!</definedName>
    <definedName name="Z_FAE2F684_3BFD_4D9A_A781_817E0C770D03_.wvu.FilterData" hidden="1">#REF!</definedName>
    <definedName name="Z_FB4DC09B_2939_4303_BE5F_7A353FD7CA56_.wvu.FilterData" hidden="1">#REF!</definedName>
    <definedName name="Z_FE91E8DA_1017_4CBC_AA5E_26CB5F0FC9EA_.wvu.FilterData" hidden="1">#REF!</definedName>
    <definedName name="Z_FEC78678_1464_4166_9FC6_867AD5962476_.wvu.FilterData" hidden="1">#REF!</definedName>
    <definedName name="а">[1]Лист1!#REF!</definedName>
    <definedName name="А51">#REF!</definedName>
    <definedName name="А51_10">#REF!</definedName>
    <definedName name="А51_11">#REF!</definedName>
    <definedName name="А51_12">#REF!</definedName>
    <definedName name="А51_13">#REF!</definedName>
    <definedName name="А51_14">#REF!</definedName>
    <definedName name="А51_16">#REF!</definedName>
    <definedName name="А51_17">#REF!</definedName>
    <definedName name="А51_18">#REF!</definedName>
    <definedName name="А51_19">#REF!</definedName>
    <definedName name="А51_2">#REF!</definedName>
    <definedName name="А51_20">#REF!</definedName>
    <definedName name="А51_21">#REF!</definedName>
    <definedName name="А51_22">#REF!</definedName>
    <definedName name="А51_23">#REF!</definedName>
    <definedName name="А51_24">#REF!</definedName>
    <definedName name="А51_25">#REF!</definedName>
    <definedName name="А51_26">#REF!</definedName>
    <definedName name="А51_27">#REF!</definedName>
    <definedName name="А51_3">#REF!</definedName>
    <definedName name="А51_4">#REF!</definedName>
    <definedName name="А51_5">#REF!</definedName>
    <definedName name="А51_6">#REF!</definedName>
    <definedName name="А51_7">#REF!</definedName>
    <definedName name="А51_8">#REF!</definedName>
    <definedName name="А51_9">#REF!</definedName>
    <definedName name="А95">'[11]Прибыль опл'!#REF!</definedName>
    <definedName name="аа">[1]Лист1!#REF!</definedName>
    <definedName name="Акциз1">[12]Лист2!$E$6</definedName>
    <definedName name="Анализ">#REF!</definedName>
    <definedName name="Б">[13]Насосы!$M$2:$M$38</definedName>
    <definedName name="БА">[13]Насосы!$E$2:$E$38</definedName>
    <definedName name="_xlnm.Database">#REF!</definedName>
    <definedName name="БВ">[13]Насосы!$A$2:$A$38</definedName>
    <definedName name="БД">[13]Насосы!$C$2:$C$38</definedName>
    <definedName name="Белоруссия">[14]Destination!$B$52</definedName>
    <definedName name="Белоруссия__Мозырь">[14]Destination!$B$53</definedName>
    <definedName name="Белоруссия__НАФТАН">[14]Destination!$B$54</definedName>
    <definedName name="Белоруссия__прочие">[14]Destination!$B$55</definedName>
    <definedName name="бл">[15]СУТТ!#REF!</definedName>
    <definedName name="Босния">[14]Destination!$B$17</definedName>
    <definedName name="БС">[13]Насосы!$B$2:$B$38</definedName>
    <definedName name="Бутинге">[14]Destination!$B$10</definedName>
    <definedName name="Бутинге__Броды">[14]Destination!$B$36</definedName>
    <definedName name="Бутинге__комб.">[14]Destination!$B$35</definedName>
    <definedName name="Бутинге__Речица">[14]Destination!$B$37</definedName>
    <definedName name="в">[1]Лист1!#REF!</definedName>
    <definedName name="Венгрия">[14]Destination!$B$13</definedName>
    <definedName name="Венгрия_контракт">[14]Destination!$B$14</definedName>
    <definedName name="Венгрия_спот">[14]Destination!$B$15</definedName>
    <definedName name="Венспилс__Херсон">[14]Destination!$B$48</definedName>
    <definedName name="Вентспилс">[14]Destination!$B$28</definedName>
    <definedName name="ву">[15]СУТТ!#REF!</definedName>
    <definedName name="Высота1">'[16]исходные данные'!#REF!</definedName>
    <definedName name="Высота2">'[16]исходные данные'!#REF!</definedName>
    <definedName name="г">[1]Лист1!#REF!</definedName>
    <definedName name="Гданьск">[14]Destination!$B$26</definedName>
    <definedName name="Германия">[14]Destination!$B$27</definedName>
    <definedName name="гн">[15]СУТТ!#REF!</definedName>
    <definedName name="год">[17]SolE294!#REF!</definedName>
    <definedName name="дж">[15]СУТТ!#REF!</definedName>
    <definedName name="дъ">[15]СУТТ!#REF!</definedName>
    <definedName name="е">[1]Лист1!#REF!</definedName>
    <definedName name="ж.">[15]СУТТ!#REF!</definedName>
    <definedName name="з">[1]Лист1!#REF!</definedName>
    <definedName name="ЗАО_ЮКОС__Юганск">#REF!</definedName>
    <definedName name="ЗМБ">[14]Destination!$C$84</definedName>
    <definedName name="и">[1]Лист1!#REF!</definedName>
    <definedName name="ИТ">[18]мсн!#REF!</definedName>
    <definedName name="й">[1]Лист1!#REF!</definedName>
    <definedName name="ййй">#REF!</definedName>
    <definedName name="к">[1]Лист1!#REF!</definedName>
    <definedName name="Кавказ">[14]Destination!$B$41</definedName>
    <definedName name="Кавказ__НПЗ">[14]Destination!$B$43</definedName>
    <definedName name="Кавказ__Танкер">[14]Destination!$B$42</definedName>
    <definedName name="Кавказ__Тихорецкая">[14]Destination!$B$44</definedName>
    <definedName name="Китай">[14]Destination!$B$49</definedName>
    <definedName name="Китай__Забайкальск">[14]Destination!$B$51</definedName>
    <definedName name="Китай__Наушки">[14]Destination!$B$50</definedName>
    <definedName name="ккк">[1]Лист1!#REF!</definedName>
    <definedName name="Кнопка_Выход_Щелкнуть">[0]!Кнопка_Выход_Щелкнуть</definedName>
    <definedName name="Код">'[16]исходные данные'!#REF!</definedName>
    <definedName name="Код1">'[16]исходные данные'!#REF!</definedName>
    <definedName name="кп">[15]СУТТ!#REF!</definedName>
    <definedName name="л">[1]Лист1!#REF!</definedName>
    <definedName name="лддж">#REF!</definedName>
    <definedName name="лимит">[19]Параметры!#REF!</definedName>
    <definedName name="лист">#REF!</definedName>
    <definedName name="лист10">#REF!</definedName>
    <definedName name="лист11">#REF!</definedName>
    <definedName name="Лист12">#REF!</definedName>
    <definedName name="Лист5" hidden="1">Main.SAPF4Help()</definedName>
    <definedName name="Литва__МН__контракт">[14]Destination!$B$24</definedName>
    <definedName name="Литва__МН__спот">[14]Destination!$B$25</definedName>
    <definedName name="Литва__МН_Броды">[14]Destination!$B$47</definedName>
    <definedName name="Литва__МН_комб.">[14]Destination!$B$45</definedName>
    <definedName name="Литва__МН_Речица">[14]Destination!$B$46</definedName>
    <definedName name="Литва__МН_труба">[14]Destination!$B$23</definedName>
    <definedName name="лллллл">#REF!</definedName>
    <definedName name="м">[1]Лист1!#REF!</definedName>
    <definedName name="Мурманск">[14]Destination!$B$38</definedName>
    <definedName name="Мурманск__НПЗ">[14]Destination!$B$40</definedName>
    <definedName name="Мурманск__НПЗ_Витино">[14]Destination!$B$39</definedName>
    <definedName name="н">[1]Лист1!#REF!</definedName>
    <definedName name="Наименование_ТП">#REF!</definedName>
    <definedName name="Наличие_УТТ">#REF!</definedName>
    <definedName name="НДС1">[12]Лист2!$E$5</definedName>
    <definedName name="Новороссийск">[14]Destination!$B$9</definedName>
    <definedName name="НПР">[20]СУТТ!#REF!</definedName>
    <definedName name="о">[1]Лист1!#REF!</definedName>
    <definedName name="_xlnm.Print_Area" localSheetId="0">Лот3!$A$1:$L$37</definedName>
    <definedName name="_xlnm.Print_Area">#REF!</definedName>
    <definedName name="Объем2">'[16]расчетные таблицы'!#REF!</definedName>
    <definedName name="Одесса_НПЗ">[14]Destination!$B$29</definedName>
    <definedName name="окно">[19]Параметры!#REF!</definedName>
    <definedName name="п">[1]Лист1!#REF!</definedName>
    <definedName name="Параметры">[19]Параметры!#REF!</definedName>
    <definedName name="параметры1">[19]Параметры!#REF!</definedName>
    <definedName name="параметры2">[19]Параметры!#REF!</definedName>
    <definedName name="параметры3">[19]Параметры!#REF!</definedName>
    <definedName name="пароль">[19]Параметры!#REF!</definedName>
    <definedName name="Польша">[14]Destination!$B$12</definedName>
    <definedName name="ппп">[1]Лист1!#REF!</definedName>
    <definedName name="ппппппппппппп">#REF!</definedName>
    <definedName name="Приложение">[0]!Приложение</definedName>
    <definedName name="Приложение2">[0]!Приложение2</definedName>
    <definedName name="Приморск">[14]Destination!$B$11</definedName>
    <definedName name="р">[1]Лист1!#REF!</definedName>
    <definedName name="рп">[15]СУТТ!#REF!</definedName>
    <definedName name="ррр">[1]Лист1!#REF!</definedName>
    <definedName name="Рядность">'[16]исходные данные'!#REF!</definedName>
    <definedName name="с">[1]Лист1!#REF!</definedName>
    <definedName name="сентябрь" hidden="1">Main.SAPF4Help()</definedName>
    <definedName name="Сербия">[14]Destination!$B$18</definedName>
    <definedName name="Скорость">'[16]исходные данные'!#REF!</definedName>
    <definedName name="Словакия">[14]Destination!$B$20</definedName>
    <definedName name="Словакия_контракт">[14]Destination!$B$21</definedName>
    <definedName name="Словакия_спот">[14]Destination!$B$22</definedName>
    <definedName name="СНГ">[14]Destination!$C$82</definedName>
    <definedName name="Список_Год_Изменение">[0]!Список_Год_Изменение</definedName>
    <definedName name="Список_Месяц_Изменение">[0]!Список_Месяц_Изменение</definedName>
    <definedName name="Список_Отчетность_Изменение">[0]!Список_Отчетность_Изменение</definedName>
    <definedName name="Список_Период_Изменение">[0]!Список_Период_Изменение</definedName>
    <definedName name="Сторон">[14]Destination!$C$87</definedName>
    <definedName name="Схема">'[16]исходные данные'!#REF!</definedName>
    <definedName name="Т">[21]Насосы!$M$2:$M$73</definedName>
    <definedName name="ТА">[21]Насосы!$E$2:$E$73</definedName>
    <definedName name="ТВ">[21]Насосы!$A$2:$A$73</definedName>
    <definedName name="ТД">[21]Насосы!$C$2:$C$73</definedName>
    <definedName name="Текст1_Щелкнуть">[22]!Текст1_Щелкнуть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>#REF!</definedName>
    <definedName name="ТК">[14]Destination!$C$86</definedName>
    <definedName name="ТН">[14]Destination!$C$83</definedName>
    <definedName name="ТС">[21]Насосы!$B$2:$B$73</definedName>
    <definedName name="ттт">[1]Лист1!#REF!</definedName>
    <definedName name="у">[1]Лист1!#REF!</definedName>
    <definedName name="ук">[15]СУТТ!#REF!</definedName>
    <definedName name="Украина">[14]Destination!$B$56</definedName>
    <definedName name="Украина__Галичина">[14]Destination!$B$57</definedName>
    <definedName name="Украина__прочие">[14]Destination!$B$58</definedName>
    <definedName name="ф">[1]Лист1!#REF!</definedName>
    <definedName name="Феодосия__Броды">[14]Destination!$B$33</definedName>
    <definedName name="Феодосия__НПЗ">[14]Destination!$B$31</definedName>
    <definedName name="Феодосия__Тихорецкая">[14]Destination!$B$34</definedName>
    <definedName name="Феодосия__Херсон">[14]Destination!$B$32</definedName>
    <definedName name="Феодоссия">[14]Destination!$B$30</definedName>
    <definedName name="Форма5">[0]!Форма5</definedName>
    <definedName name="х">#REF!</definedName>
    <definedName name="Хорватия">[14]Destination!$B$16</definedName>
    <definedName name="ц">[1]Лист1!#REF!</definedName>
    <definedName name="цу">[15]СУТТ!#REF!</definedName>
    <definedName name="цы">[23]ПиУсвод!#REF!</definedName>
    <definedName name="ч">[1]Лист1!#REF!</definedName>
    <definedName name="Чехия">[14]Destination!$B$19</definedName>
    <definedName name="чч">[1]Лист1!#REF!</definedName>
    <definedName name="чы">[15]СУТТ!#REF!</definedName>
    <definedName name="Ширина">'[16]исходные данные'!#REF!</definedName>
    <definedName name="Ширина1">'[16]исходные данные'!#REF!</definedName>
    <definedName name="щщ">[1]Лист1!#REF!</definedName>
    <definedName name="ы">[1]Лист1!#REF!</definedName>
    <definedName name="ь">[1]Лист1!#REF!</definedName>
    <definedName name="ьь">[1]Лист1!#REF!</definedName>
    <definedName name="ЭкспортПошлина1">[12]Лист2!$E$11</definedName>
    <definedName name="ю">[1]Лист1!#REF!</definedName>
    <definedName name="ЮКОС">[14]Destination!$C$85</definedName>
    <definedName name="ЮНГ">[14]Destination!$C$81</definedName>
    <definedName name="я">[1]Лист1!#REF!</definedName>
    <definedName name="яя">[1]Лист1!#REF!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14" i="1" l="1"/>
  <c r="F14" i="1"/>
  <c r="I14" i="1" s="1"/>
  <c r="K14" i="1" s="1"/>
  <c r="L14" i="1" s="1"/>
  <c r="L15" i="1" s="1"/>
  <c r="L17" i="1" s="1"/>
  <c r="L16" i="1" s="1"/>
  <c r="Y13" i="1"/>
</calcChain>
</file>

<file path=xl/sharedStrings.xml><?xml version="1.0" encoding="utf-8"?>
<sst xmlns="http://schemas.openxmlformats.org/spreadsheetml/2006/main" count="76" uniqueCount="59">
  <si>
    <t xml:space="preserve"> </t>
  </si>
  <si>
    <t xml:space="preserve">КОММЕРЧЕСКОЕ ПРЕДЛОЖЕНИЕ </t>
  </si>
  <si>
    <t>Участник закупки: __________________________</t>
  </si>
  <si>
    <t>ИНН (или иной идентификационный номер) участника: _________________________</t>
  </si>
  <si>
    <t>Поля, выделенные желтым фоном, заполняются участником закупки в обязательном порядке. ФОРМУЛЫ НЕ ИЗМЕНЯТЬ</t>
  </si>
  <si>
    <t>Особые условия:</t>
  </si>
  <si>
    <t>Лот неделимый по позициям</t>
  </si>
  <si>
    <t>Объемы оказания услуг могут быть изменены с учетом опциона + 100% от общего объема работ (рейсов/ тонно-километров и/или машино/часов) транспортных средств.
Опцион в сторону уменьшения: - 50% от общего объема работ (рейсов/ тонно-километров и/или машино/часов).
Под опционом понимается право Заказчика в одностороннем порядке изменить объём оказания услуг без изменения остальных условий.</t>
  </si>
  <si>
    <t>Сроки оплаты: на 60 (шестидесятый) календарных дней с даты подписания Сторонами Акта приемки Перевозок /универсального передаточного документа</t>
  </si>
  <si>
    <t xml:space="preserve">Строительство и содержание автодорог зимнего пользования и площадок, а также оплату проезда по зимним автодорогам  осуществляет Заказчик. </t>
  </si>
  <si>
    <t>Сроки начала и окончания оказания услуг могут корректироваться Заказчиком.</t>
  </si>
  <si>
    <t>Порядок расчета стоимости лота: столбец 10 *на столбец 11</t>
  </si>
  <si>
    <t xml:space="preserve">Стоимость за право пользования  проездом ООО «РИК» включается в тариф. </t>
  </si>
  <si>
    <t>Минимальная рабочая смена 11 часов.</t>
  </si>
  <si>
    <t>___________________________________</t>
  </si>
  <si>
    <t>                                  (подпись, М.П.)</t>
  </si>
  <si>
    <t>____________________________________</t>
  </si>
  <si>
    <t>           (фамилия, имя, отчество подписавшего, должность)</t>
  </si>
  <si>
    <t>п/н</t>
  </si>
  <si>
    <t>Месторождение</t>
  </si>
  <si>
    <t>Объекты</t>
  </si>
  <si>
    <t>Наименование услуги</t>
  </si>
  <si>
    <t>Кол-во выделяемой техники</t>
  </si>
  <si>
    <t>Продолжительность смены, час</t>
  </si>
  <si>
    <t xml:space="preserve">Количество за год </t>
  </si>
  <si>
    <t>Тариф, руб без учёта НДС</t>
  </si>
  <si>
    <t>Затраты в год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</si>
  <si>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</si>
  <si>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</si>
  <si>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</si>
  <si>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</si>
  <si>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</si>
  <si>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</si>
  <si>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</si>
  <si>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</si>
  <si>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</si>
  <si>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</si>
  <si>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</si>
  <si>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</si>
  <si>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Всего за период</t>
  </si>
  <si>
    <t>Часов работы</t>
  </si>
  <si>
    <t>Всего, руб.</t>
  </si>
  <si>
    <t>I</t>
  </si>
  <si>
    <t>II</t>
  </si>
  <si>
    <t>дни</t>
  </si>
  <si>
    <t>1</t>
  </si>
  <si>
    <t>Итого без НДС</t>
  </si>
  <si>
    <t>Всего сумма по договору с НДС</t>
  </si>
  <si>
    <t>Заявленная стоимость услуг (стоимость тарифа) должна включать в себя все издержки и налоги по организации услуг ТС (в том числе проживание и питание персонала, заправку автотранспорта ГСМ во всех режимах работы (актированные дни из-за низких температур и пр.), ремонт автотранспорта, затраты на заключение договоров добровольного медицинского страхования работников от несчастных случаев, затраты на проведение предварительных и периодических медицинских осмотров, затраты на мобилизацию/демобилизацию транспортных средств с баз Подрядчика на объекты выполнения работ, в том числе включая стоимость проезда по платному участку дороги реки ПУР ООО «РИК», затраты на проведение предрейсовых  и послерейсовые медосмотров, заработную плату водителя, заправку ГСМ, мойку и чистку салона,  полный страховой пакет без ограничения, сезонную замену шин, полное техническое обслуживание, круглосуточную техническую помощь.</t>
  </si>
  <si>
    <t>Заправка ГСМ силами Заказчика в счёт взаимозачёта  с Исполнителем.</t>
  </si>
  <si>
    <t>Машино-смен в году</t>
  </si>
  <si>
    <t>руб. (маш-час/сутки)</t>
  </si>
  <si>
    <t>маш-час</t>
  </si>
  <si>
    <r>
      <t xml:space="preserve">Оказание услуг Бульдозером Среднего класса </t>
    </r>
    <r>
      <rPr>
        <b/>
        <sz val="12"/>
        <rFont val="Times New Roman"/>
        <family val="1"/>
        <charset val="204"/>
      </rPr>
      <t>- Зачистка ГРР</t>
    </r>
  </si>
  <si>
    <t>НДС 20 %</t>
  </si>
  <si>
    <t>Юрубчено-Тохомское месторождение</t>
  </si>
  <si>
    <t>ЮР-41, ЮР-74</t>
  </si>
  <si>
    <r>
      <t>Номер и наименование лота:</t>
    </r>
    <r>
      <rPr>
        <b/>
        <sz val="11"/>
        <rFont val="Times New Roman"/>
        <family val="1"/>
        <charset val="204"/>
      </rPr>
      <t xml:space="preserve"> ПДО № 99-БНГРЭ-2024. Оказание услуг специализированной техникой (бульдозер) на объектах ЮТМ в 2025 г.</t>
    </r>
  </si>
  <si>
    <t>Форма 6.3к Коммерческое предложение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</si>
</sst>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_ ;\-#,##0\ "/>
    <numFmt numFmtId="165" formatCode="_-* #,##0.00_р_._-;\-* #,##0.00_р_._-;_-* &quot;-&quot;??_р_._-;_-@_-"/>
    <numFmt numFmtId="166" formatCode="_(* #,##0_);_(* \(#,##0\);_(* &quot;-&quot;??_);_(@_)"/>
  </numFmts>
  <fonts count="17" x14ac:knownFonts="1">
    <font>
      <sz val="11"/>
      <color theme="1"/>
      <name val="Calibri"/>
      <family val="2"/>
      <charset val="204"/>
      <scheme val="minor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name val="Arial Cyr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u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name val="Arial Cyr"/>
      <family val="2"/>
      <charset val="204"/>
    </font>
    <font>
      <vertAlign val="superscript"/>
      <sz val="1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lightDown">
        <fgColor indexed="22"/>
      </patternFill>
    </fill>
    <fill>
      <patternFill patternType="lightDown">
        <fgColor indexed="22"/>
        <bgColor rgb="FFFFFF00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0" fontId="3" fillId="0" borderId="0"/>
    <xf numFmtId="164" fontId="3" fillId="0" borderId="0" applyFont="0" applyFill="0" applyBorder="0" applyAlignment="0" applyProtection="0"/>
    <xf numFmtId="0" fontId="3" fillId="0" borderId="0"/>
    <xf numFmtId="0" fontId="9" fillId="0" borderId="0"/>
  </cellStyleXfs>
  <cellXfs count="6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right"/>
    </xf>
    <xf numFmtId="0" fontId="2" fillId="0" borderId="0" xfId="0" applyFont="1"/>
    <xf numFmtId="0" fontId="4" fillId="0" borderId="0" xfId="1" applyFont="1" applyAlignment="1" applyProtection="1">
      <alignment vertical="center"/>
      <protection locked="0" hidden="1"/>
    </xf>
    <xf numFmtId="164" fontId="4" fillId="0" borderId="0" xfId="2" applyFont="1" applyAlignment="1" applyProtection="1">
      <alignment horizontal="center" vertical="center"/>
      <protection hidden="1"/>
    </xf>
    <xf numFmtId="164" fontId="4" fillId="0" borderId="0" xfId="2" applyFont="1" applyAlignment="1" applyProtection="1">
      <alignment horizontal="center" vertical="center" wrapText="1"/>
      <protection hidden="1"/>
    </xf>
    <xf numFmtId="0" fontId="4" fillId="0" borderId="0" xfId="1" applyFont="1" applyProtection="1">
      <protection hidden="1"/>
    </xf>
    <xf numFmtId="0" fontId="1" fillId="0" borderId="0" xfId="0" applyFont="1" applyAlignment="1">
      <alignment horizontal="left"/>
    </xf>
    <xf numFmtId="0" fontId="3" fillId="0" borderId="0" xfId="0" applyFont="1"/>
    <xf numFmtId="4" fontId="2" fillId="0" borderId="0" xfId="0" applyNumberFormat="1" applyFont="1"/>
    <xf numFmtId="0" fontId="5" fillId="0" borderId="0" xfId="0" applyFont="1" applyAlignment="1">
      <alignment vertical="center" wrapText="1"/>
    </xf>
    <xf numFmtId="165" fontId="6" fillId="0" borderId="0" xfId="3" applyNumberFormat="1" applyFont="1"/>
    <xf numFmtId="0" fontId="7" fillId="0" borderId="0" xfId="0" applyFont="1" applyAlignment="1">
      <alignment vertical="top"/>
    </xf>
    <xf numFmtId="0" fontId="2" fillId="0" borderId="0" xfId="0" applyFont="1" applyAlignment="1">
      <alignment wrapText="1"/>
    </xf>
    <xf numFmtId="0" fontId="6" fillId="0" borderId="0" xfId="3" applyFont="1"/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0" fontId="10" fillId="0" borderId="0" xfId="1" applyFont="1" applyAlignment="1" applyProtection="1">
      <alignment vertical="center"/>
      <protection locked="0" hidden="1"/>
    </xf>
    <xf numFmtId="0" fontId="11" fillId="0" borderId="0" xfId="0" applyFont="1"/>
    <xf numFmtId="166" fontId="4" fillId="0" borderId="1" xfId="0" applyNumberFormat="1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3" fontId="6" fillId="5" borderId="1" xfId="0" applyNumberFormat="1" applyFont="1" applyFill="1" applyBorder="1" applyAlignment="1">
      <alignment horizontal="left"/>
    </xf>
    <xf numFmtId="3" fontId="6" fillId="6" borderId="1" xfId="0" applyNumberFormat="1" applyFont="1" applyFill="1" applyBorder="1" applyAlignment="1">
      <alignment horizontal="left"/>
    </xf>
    <xf numFmtId="3" fontId="13" fillId="5" borderId="1" xfId="0" applyNumberFormat="1" applyFont="1" applyFill="1" applyBorder="1" applyAlignment="1">
      <alignment horizontal="center"/>
    </xf>
    <xf numFmtId="0" fontId="13" fillId="3" borderId="1" xfId="0" applyFont="1" applyFill="1" applyBorder="1" applyAlignment="1">
      <alignment horizontal="center" vertical="center" wrapText="1"/>
    </xf>
    <xf numFmtId="49" fontId="13" fillId="0" borderId="1" xfId="0" applyNumberFormat="1" applyFont="1" applyBorder="1" applyAlignment="1" applyProtection="1">
      <alignment horizontal="center" vertical="center" wrapText="1"/>
      <protection locked="0"/>
    </xf>
    <xf numFmtId="3" fontId="14" fillId="0" borderId="0" xfId="0" applyNumberFormat="1" applyFont="1" applyAlignment="1" applyProtection="1">
      <alignment horizontal="center" vertical="center"/>
      <protection locked="0"/>
    </xf>
    <xf numFmtId="3" fontId="14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1" xfId="0" applyFont="1" applyBorder="1"/>
    <xf numFmtId="3" fontId="11" fillId="0" borderId="0" xfId="0" applyNumberFormat="1" applyFont="1"/>
    <xf numFmtId="0" fontId="4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0" fontId="11" fillId="0" borderId="1" xfId="1" applyFont="1" applyBorder="1" applyAlignment="1">
      <alignment horizontal="center" vertical="center" wrapText="1"/>
    </xf>
    <xf numFmtId="1" fontId="13" fillId="0" borderId="6" xfId="0" applyNumberFormat="1" applyFont="1" applyBorder="1" applyAlignment="1" applyProtection="1">
      <alignment horizontal="center" vertical="center"/>
      <protection locked="0"/>
    </xf>
    <xf numFmtId="49" fontId="13" fillId="0" borderId="6" xfId="0" applyNumberFormat="1" applyFont="1" applyBorder="1" applyAlignment="1" applyProtection="1">
      <alignment horizontal="center" vertical="center" wrapText="1"/>
      <protection locked="0"/>
    </xf>
    <xf numFmtId="1" fontId="13" fillId="0" borderId="1" xfId="0" applyNumberFormat="1" applyFont="1" applyBorder="1" applyAlignment="1">
      <alignment horizontal="center" vertical="center"/>
    </xf>
    <xf numFmtId="1" fontId="13" fillId="0" borderId="1" xfId="0" applyNumberFormat="1" applyFont="1" applyBorder="1" applyAlignment="1" applyProtection="1">
      <alignment horizontal="center" vertical="center"/>
      <protection locked="0"/>
    </xf>
    <xf numFmtId="1" fontId="13" fillId="0" borderId="1" xfId="0" quotePrefix="1" applyNumberFormat="1" applyFont="1" applyBorder="1" applyAlignment="1">
      <alignment horizontal="center" vertical="center"/>
    </xf>
    <xf numFmtId="3" fontId="14" fillId="0" borderId="1" xfId="0" applyNumberFormat="1" applyFont="1" applyBorder="1" applyAlignment="1" applyProtection="1">
      <alignment horizontal="center" vertical="center"/>
      <protection locked="0"/>
    </xf>
    <xf numFmtId="3" fontId="15" fillId="0" borderId="1" xfId="0" applyNumberFormat="1" applyFont="1" applyBorder="1" applyAlignment="1">
      <alignment horizontal="center" vertical="center"/>
    </xf>
    <xf numFmtId="0" fontId="16" fillId="0" borderId="1" xfId="0" applyFont="1" applyBorder="1" applyAlignment="1">
      <alignment horizontal="left"/>
    </xf>
    <xf numFmtId="0" fontId="4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3" fontId="4" fillId="0" borderId="1" xfId="0" applyNumberFormat="1" applyFont="1" applyBorder="1" applyAlignment="1">
      <alignment horizontal="center" vertical="center" wrapText="1"/>
    </xf>
    <xf numFmtId="166" fontId="4" fillId="0" borderId="2" xfId="0" applyNumberFormat="1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166" fontId="4" fillId="0" borderId="4" xfId="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4" fillId="0" borderId="0" xfId="1" applyFont="1" applyAlignment="1" applyProtection="1">
      <alignment horizontal="left" vertical="center" wrapText="1"/>
      <protection hidden="1"/>
    </xf>
    <xf numFmtId="0" fontId="2" fillId="2" borderId="0" xfId="0" applyFont="1" applyFill="1" applyAlignment="1">
      <alignment horizontal="left"/>
    </xf>
    <xf numFmtId="0" fontId="2" fillId="3" borderId="0" xfId="4" applyFont="1" applyFill="1" applyAlignment="1">
      <alignment horizontal="left" wrapText="1"/>
    </xf>
    <xf numFmtId="0" fontId="8" fillId="4" borderId="0" xfId="1" applyFont="1" applyFill="1" applyAlignment="1">
      <alignment horizontal="left" vertical="top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2" fillId="3" borderId="0" xfId="4" applyFont="1" applyFill="1" applyAlignment="1">
      <alignment horizontal="left"/>
    </xf>
    <xf numFmtId="49" fontId="4" fillId="0" borderId="1" xfId="0" applyNumberFormat="1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4" fontId="13" fillId="2" borderId="1" xfId="0" applyNumberFormat="1" applyFont="1" applyFill="1" applyBorder="1" applyAlignment="1">
      <alignment horizontal="right" vertical="center" wrapText="1"/>
    </xf>
    <xf numFmtId="4" fontId="13" fillId="0" borderId="1" xfId="0" applyNumberFormat="1" applyFont="1" applyBorder="1" applyAlignment="1">
      <alignment horizontal="right" vertical="center"/>
    </xf>
    <xf numFmtId="4" fontId="16" fillId="0" borderId="1" xfId="0" applyNumberFormat="1" applyFont="1" applyBorder="1" applyAlignment="1">
      <alignment horizontal="right"/>
    </xf>
  </cellXfs>
  <cellStyles count="5">
    <cellStyle name="Обычный" xfId="0" builtinId="0"/>
    <cellStyle name="Обычный 2 5 2" xfId="1" xr:uid="{9702E32A-E7A9-4617-854D-A9AFE23608C1}"/>
    <cellStyle name="Обычный_Лот 207.3-6 2007г  сопр систем MWDLWD " xfId="4" xr:uid="{42C950D4-D688-4707-B337-2B896337A031}"/>
    <cellStyle name="Обычный_Образец таблицы по лотам по генподряду" xfId="3" xr:uid="{85B03892-327A-4EC6-B306-7C0B7E3F0FAA}"/>
    <cellStyle name="Финансовый 10" xfId="2" xr:uid="{3F27BD13-6618-4A0A-95E2-4B128C6CBB1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calcChain" Target="calcChain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276225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74884306-A1BE-4D52-BECC-A2A5F1CA55D3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8</xdr:row>
      <xdr:rowOff>0</xdr:rowOff>
    </xdr:from>
    <xdr:to>
      <xdr:col>10</xdr:col>
      <xdr:colOff>520700</xdr:colOff>
      <xdr:row>10</xdr:row>
      <xdr:rowOff>76200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id="{09A5BF40-26CD-486B-85A2-13170B5DFC16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1044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276225</xdr:rowOff>
    </xdr:to>
    <xdr:sp macro="" textlink="">
      <xdr:nvSpPr>
        <xdr:cNvPr id="4" name="Text Box 2">
          <a:extLst>
            <a:ext uri="{FF2B5EF4-FFF2-40B4-BE49-F238E27FC236}">
              <a16:creationId xmlns:a16="http://schemas.microsoft.com/office/drawing/2014/main" id="{AA4A7FBA-0B3C-4AA6-824B-DDE9C50A6682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8</xdr:row>
      <xdr:rowOff>0</xdr:rowOff>
    </xdr:from>
    <xdr:to>
      <xdr:col>10</xdr:col>
      <xdr:colOff>396875</xdr:colOff>
      <xdr:row>10</xdr:row>
      <xdr:rowOff>76200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id="{A6F40ABD-BF39-40A1-8171-B8FC6951EFFA}"/>
            </a:ext>
          </a:extLst>
        </xdr:cNvPr>
        <xdr:cNvSpPr txBox="1">
          <a:spLocks noChangeArrowheads="1"/>
        </xdr:cNvSpPr>
      </xdr:nvSpPr>
      <xdr:spPr bwMode="auto">
        <a:xfrm>
          <a:off x="9496425" y="1581150"/>
          <a:ext cx="9207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276225</xdr:rowOff>
    </xdr:to>
    <xdr:sp macro="" textlink="">
      <xdr:nvSpPr>
        <xdr:cNvPr id="6" name="Text Box 2">
          <a:extLst>
            <a:ext uri="{FF2B5EF4-FFF2-40B4-BE49-F238E27FC236}">
              <a16:creationId xmlns:a16="http://schemas.microsoft.com/office/drawing/2014/main" id="{97CAA4DC-957E-4310-A6B1-E4FE8C3B6F6A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0</xdr:colOff>
      <xdr:row>9</xdr:row>
      <xdr:rowOff>276225</xdr:rowOff>
    </xdr:to>
    <xdr:sp macro="" textlink="">
      <xdr:nvSpPr>
        <xdr:cNvPr id="7" name="Text Box 2">
          <a:extLst>
            <a:ext uri="{FF2B5EF4-FFF2-40B4-BE49-F238E27FC236}">
              <a16:creationId xmlns:a16="http://schemas.microsoft.com/office/drawing/2014/main" id="{8826933C-15F0-4619-9288-37E24BD957C1}"/>
            </a:ext>
          </a:extLst>
        </xdr:cNvPr>
        <xdr:cNvSpPr txBox="1">
          <a:spLocks noChangeArrowheads="1"/>
        </xdr:cNvSpPr>
      </xdr:nvSpPr>
      <xdr:spPr bwMode="auto">
        <a:xfrm>
          <a:off x="4562475" y="15811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0</xdr:colOff>
      <xdr:row>8</xdr:row>
      <xdr:rowOff>0</xdr:rowOff>
    </xdr:from>
    <xdr:to>
      <xdr:col>10</xdr:col>
      <xdr:colOff>98425</xdr:colOff>
      <xdr:row>10</xdr:row>
      <xdr:rowOff>76200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id="{645EBDA2-7E22-4051-8CBC-7B5B237574E6}"/>
            </a:ext>
          </a:extLst>
        </xdr:cNvPr>
        <xdr:cNvSpPr txBox="1">
          <a:spLocks noChangeArrowheads="1"/>
        </xdr:cNvSpPr>
      </xdr:nvSpPr>
      <xdr:spPr bwMode="auto">
        <a:xfrm>
          <a:off x="9248775" y="1581150"/>
          <a:ext cx="8699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12</xdr:col>
      <xdr:colOff>247650</xdr:colOff>
      <xdr:row>8</xdr:row>
      <xdr:rowOff>0</xdr:rowOff>
    </xdr:from>
    <xdr:to>
      <xdr:col>15</xdr:col>
      <xdr:colOff>92075</xdr:colOff>
      <xdr:row>10</xdr:row>
      <xdr:rowOff>76200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id="{CD15CDDE-13FE-4FC3-9122-0C75E3101E7F}"/>
            </a:ext>
          </a:extLst>
        </xdr:cNvPr>
        <xdr:cNvSpPr txBox="1">
          <a:spLocks noChangeArrowheads="1"/>
        </xdr:cNvSpPr>
      </xdr:nvSpPr>
      <xdr:spPr bwMode="auto">
        <a:xfrm>
          <a:off x="12430125" y="1581150"/>
          <a:ext cx="21018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130175</xdr:colOff>
      <xdr:row>10</xdr:row>
      <xdr:rowOff>76200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F1B29B44-F29D-4FDE-B339-D881CFCCCC2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9589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358775</xdr:colOff>
      <xdr:row>10</xdr:row>
      <xdr:rowOff>76200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id="{06B06BFA-C044-48B5-936F-A61E4112D79F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2187575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13</xdr:col>
      <xdr:colOff>0</xdr:colOff>
      <xdr:row>8</xdr:row>
      <xdr:rowOff>0</xdr:rowOff>
    </xdr:from>
    <xdr:to>
      <xdr:col>16</xdr:col>
      <xdr:colOff>44450</xdr:colOff>
      <xdr:row>10</xdr:row>
      <xdr:rowOff>76200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id="{4C4ADA74-F378-4A01-A08D-B4923327EC55}"/>
            </a:ext>
          </a:extLst>
        </xdr:cNvPr>
        <xdr:cNvSpPr txBox="1">
          <a:spLocks noChangeArrowheads="1"/>
        </xdr:cNvSpPr>
      </xdr:nvSpPr>
      <xdr:spPr bwMode="auto">
        <a:xfrm>
          <a:off x="13220700" y="1581150"/>
          <a:ext cx="1873250" cy="1028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3" name="Text Box 2">
          <a:extLst>
            <a:ext uri="{FF2B5EF4-FFF2-40B4-BE49-F238E27FC236}">
              <a16:creationId xmlns:a16="http://schemas.microsoft.com/office/drawing/2014/main" id="{EC3012B9-7C19-4BD5-99EB-A5399F5E15AE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603250</xdr:colOff>
      <xdr:row>7</xdr:row>
      <xdr:rowOff>19050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id="{7E55A52D-8E18-4BC1-A770-02FBB32E2B17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1271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2</xdr:row>
      <xdr:rowOff>0</xdr:rowOff>
    </xdr:from>
    <xdr:to>
      <xdr:col>5</xdr:col>
      <xdr:colOff>0</xdr:colOff>
      <xdr:row>5</xdr:row>
      <xdr:rowOff>304800</xdr:rowOff>
    </xdr:to>
    <xdr:sp macro="" textlink="">
      <xdr:nvSpPr>
        <xdr:cNvPr id="15" name="Text Box 2">
          <a:extLst>
            <a:ext uri="{FF2B5EF4-FFF2-40B4-BE49-F238E27FC236}">
              <a16:creationId xmlns:a16="http://schemas.microsoft.com/office/drawing/2014/main" id="{9EF4A6D9-E5E0-4F6F-BF75-084F98F0A86D}"/>
            </a:ext>
          </a:extLst>
        </xdr:cNvPr>
        <xdr:cNvSpPr txBox="1">
          <a:spLocks noChangeArrowheads="1"/>
        </xdr:cNvSpPr>
      </xdr:nvSpPr>
      <xdr:spPr bwMode="auto">
        <a:xfrm>
          <a:off x="4562475" y="323850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2</xdr:row>
      <xdr:rowOff>0</xdr:rowOff>
    </xdr:from>
    <xdr:to>
      <xdr:col>10</xdr:col>
      <xdr:colOff>479425</xdr:colOff>
      <xdr:row>6</xdr:row>
      <xdr:rowOff>76200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id="{894804E4-6B8D-40B3-A1BA-8E0C85447559}"/>
            </a:ext>
          </a:extLst>
        </xdr:cNvPr>
        <xdr:cNvSpPr txBox="1">
          <a:spLocks noChangeArrowheads="1"/>
        </xdr:cNvSpPr>
      </xdr:nvSpPr>
      <xdr:spPr bwMode="auto">
        <a:xfrm>
          <a:off x="9496425" y="323850"/>
          <a:ext cx="1003300" cy="1000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7" name="Text Box 2">
          <a:extLst>
            <a:ext uri="{FF2B5EF4-FFF2-40B4-BE49-F238E27FC236}">
              <a16:creationId xmlns:a16="http://schemas.microsoft.com/office/drawing/2014/main" id="{738395BD-6F5A-4086-A39E-AB1AE559D034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9</xdr:col>
      <xdr:colOff>247650</xdr:colOff>
      <xdr:row>3</xdr:row>
      <xdr:rowOff>0</xdr:rowOff>
    </xdr:from>
    <xdr:to>
      <xdr:col>10</xdr:col>
      <xdr:colOff>336550</xdr:colOff>
      <xdr:row>8</xdr:row>
      <xdr:rowOff>19050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id="{52493425-0E0B-4B3A-A672-94D7E700690C}"/>
            </a:ext>
          </a:extLst>
        </xdr:cNvPr>
        <xdr:cNvSpPr txBox="1">
          <a:spLocks noChangeArrowheads="1"/>
        </xdr:cNvSpPr>
      </xdr:nvSpPr>
      <xdr:spPr bwMode="auto">
        <a:xfrm>
          <a:off x="9496425" y="485775"/>
          <a:ext cx="860425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0</xdr:colOff>
      <xdr:row>6</xdr:row>
      <xdr:rowOff>85725</xdr:rowOff>
    </xdr:to>
    <xdr:sp macro="" textlink="">
      <xdr:nvSpPr>
        <xdr:cNvPr id="19" name="Text Box 2">
          <a:extLst>
            <a:ext uri="{FF2B5EF4-FFF2-40B4-BE49-F238E27FC236}">
              <a16:creationId xmlns:a16="http://schemas.microsoft.com/office/drawing/2014/main" id="{584580A5-39D2-45AF-8C6A-021B96165DA6}"/>
            </a:ext>
          </a:extLst>
        </xdr:cNvPr>
        <xdr:cNvSpPr txBox="1">
          <a:spLocks noChangeArrowheads="1"/>
        </xdr:cNvSpPr>
      </xdr:nvSpPr>
      <xdr:spPr bwMode="auto">
        <a:xfrm>
          <a:off x="4562475" y="485775"/>
          <a:ext cx="0" cy="847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Согласовано: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Зам. генерального директора-</a:t>
          </a: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директор по производству</a:t>
          </a:r>
        </a:p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r" rtl="1">
            <a:defRPr sz="1000"/>
          </a:pPr>
          <a:r>
            <a:rPr lang="ru-RU" sz="1000" b="1" i="0" strike="noStrike">
              <a:solidFill>
                <a:srgbClr val="000000"/>
              </a:solidFill>
              <a:latin typeface="Times New Roman"/>
              <a:cs typeface="Times New Roman"/>
            </a:rPr>
            <a:t>_________________ Ксензов В.А.</a:t>
          </a:r>
        </a:p>
      </xdr:txBody>
    </xdr:sp>
    <xdr:clientData/>
  </xdr:twoCellAnchor>
  <xdr:twoCellAnchor editAs="oneCell">
    <xdr:from>
      <xdr:col>12</xdr:col>
      <xdr:colOff>0</xdr:colOff>
      <xdr:row>3</xdr:row>
      <xdr:rowOff>0</xdr:rowOff>
    </xdr:from>
    <xdr:to>
      <xdr:col>14</xdr:col>
      <xdr:colOff>403225</xdr:colOff>
      <xdr:row>8</xdr:row>
      <xdr:rowOff>19050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id="{546058FD-73B5-441D-85B0-F418058DC857}"/>
            </a:ext>
          </a:extLst>
        </xdr:cNvPr>
        <xdr:cNvSpPr txBox="1">
          <a:spLocks noChangeArrowheads="1"/>
        </xdr:cNvSpPr>
      </xdr:nvSpPr>
      <xdr:spPr bwMode="auto">
        <a:xfrm>
          <a:off x="12182475" y="485775"/>
          <a:ext cx="2051050" cy="110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r" rtl="1">
            <a:defRPr sz="1000"/>
          </a:pPr>
          <a:endParaRPr lang="ru-RU" sz="1000" b="1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84AF21FE" TargetMode="External"/><Relationship Id="rId1" Type="http://schemas.openxmlformats.org/officeDocument/2006/relationships/externalLinkPath" Target="file:///\\84AF21FE\&#1048;&#1058;%202001%20&#1070;&#1053;&#1043;&#1086;&#1090;%205.0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3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стат.пар"/>
      <sheetName val="Additives"/>
      <sheetName val="Ryazan"/>
      <sheetName val="Assumpt"/>
      <sheetName val="Opex personnel (Term facs)"/>
      <sheetName val="Лист1"/>
      <sheetName val="Гр5(о)"/>
      <sheetName val="строительство"/>
      <sheetName val="service costs by site"/>
      <sheetName val="Tier1_Entity_3m2003_Proforma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начало"/>
      <sheetName val="отчет"/>
      <sheetName val="Капитальные затраты"/>
      <sheetName val="ЧНС"/>
      <sheetName val="ЗакупкаЕП"/>
      <sheetName val="Общества"/>
      <sheetName val="ОКАТО"/>
      <sheetName val="ОКЕИ"/>
      <sheetName val="ОКДП"/>
      <sheetName val="ОКВЭД"/>
      <sheetName val="Курсы"/>
      <sheetName val="исходные данные"/>
      <sheetName val="US_GAAP"/>
      <sheetName val="Финплан"/>
      <sheetName val="исх.данные"/>
      <sheetName val="CENTR"/>
      <sheetName val="оператор"/>
      <sheetName val="2.2 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Статистический лист"/>
      <sheetName val="МТР и обо Зак"/>
      <sheetName val="GTM_Welln"/>
      <sheetName val="All_GTM_T1"/>
      <sheetName val="All_GTM_T2"/>
      <sheetName val="КРС"/>
      <sheetName val="DCF Analysis"/>
      <sheetName val="КП (2)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Dictionaries"/>
      <sheetName val="Параметры_i"/>
      <sheetName val="МТР_и_обо_Зак"/>
      <sheetName val="КП_(2)"/>
      <sheetName val="СКО"/>
      <sheetName val="Приложение 2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Synergy Template"/>
      <sheetName val="Допущения"/>
      <sheetName val="21"/>
      <sheetName val="103"/>
      <sheetName val="34"/>
      <sheetName val="33"/>
      <sheetName val="Закрепление опор"/>
      <sheetName val="ФЗП"/>
      <sheetName val="ИД"/>
      <sheetName val="Лист гл.+ингибиторы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Всплывающие комментарии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ИТ"/>
      <sheetName val="CVP-GFO"/>
      <sheetName val="HSE"/>
      <sheetName val="маркетинг"/>
      <sheetName val="новый завод"/>
      <sheetName val="свод 2"/>
      <sheetName val="свод 3"/>
      <sheetName val="все"/>
      <sheetName val="sapactivexlhiddensheet"/>
      <sheetName val="Пример расчета"/>
      <sheetName val="{TAX}"/>
      <sheetName val="Обоснование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Lim"/>
      <sheetName val="стат.пар"/>
      <sheetName val="СТН"/>
      <sheetName val="ФОТ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Links"/>
      <sheetName val="Lead"/>
      <sheetName val="мсн"/>
      <sheetName val="Norm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YUKOS_Model9KV"/>
      <sheetName val="Сводная"/>
      <sheetName val="Calc"/>
      <sheetName val="начало"/>
      <sheetName val="Настр"/>
      <sheetName val="Yearly"/>
      <sheetName val="Yearly_acc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настройки"/>
      <sheetName val="Свод объем"/>
      <sheetName val="ИД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план закупок"/>
      <sheetName val="Datatable"/>
      <sheetName val="К2_ВД_функ"/>
      <sheetName val="К1_контраг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Закрепление_опор"/>
      <sheetName val="GIM_MED"/>
      <sheetName val="GIM_NWE"/>
      <sheetName val="GIM_Sing"/>
      <sheetName val="ДляДиаграмЦПС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Journals"/>
      <sheetName val="Анкета Т, В, С"/>
      <sheetName val="Main"/>
      <sheetName val="ID"/>
      <sheetName val="Смета"/>
      <sheetName val="Glossary"/>
      <sheetName val="сл_5"/>
      <sheetName val="сл_6"/>
      <sheetName val="AR Breakdown"/>
      <sheetName val="Тарифное меню 2"/>
      <sheetName val="Справочник организаций"/>
      <sheetName val="Организации"/>
      <sheetName val="Разработка проекта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КПЭ"/>
      <sheetName val="BU Cash fixed costs by type"/>
      <sheetName val="11"/>
      <sheetName val="Сводная"/>
      <sheetName val="1.3"/>
      <sheetName val="все"/>
      <sheetName val="Пример расчета"/>
      <sheetName val="Settings"/>
      <sheetName val="Технический лист"/>
      <sheetName val="DATA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Анкета"/>
      <sheetName val="ФОТ"/>
      <sheetName val="Параметры"/>
      <sheetName val="Технический_лист"/>
      <sheetName val="Норма"/>
      <sheetName val="Control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Исходные данные"/>
      <sheetName val="Приобретение_усл_x0000__x0000__x0000__x0000__﨣_x0000_"/>
      <sheetName val="Закрепление опор"/>
      <sheetName val="Отчет"/>
      <sheetName val="Информация"/>
      <sheetName val="база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Hidden"/>
      <sheetName val="Служебный лист"/>
      <sheetName val="Приобретение_усл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 refreshError="1"/>
      <sheetData sheetId="246" refreshError="1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Nodes"/>
      <sheetName val="Periods"/>
      <sheetName val="ПДР ООО &quot;Юкос ФБЦ&quot;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Control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L6111">
            <v>12571.7</v>
          </cell>
          <cell r="P6111">
            <v>59478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L6413">
            <v>5</v>
          </cell>
          <cell r="P6413">
            <v>9253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L6502">
            <v>0</v>
          </cell>
          <cell r="P6502">
            <v>2683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L6504">
            <v>5</v>
          </cell>
          <cell r="P6504">
            <v>11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L7006">
            <v>1038</v>
          </cell>
          <cell r="P7006">
            <v>5494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L7080">
            <v>89.199999999999989</v>
          </cell>
          <cell r="P7080">
            <v>584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L7161">
            <v>76.5</v>
          </cell>
          <cell r="P7161">
            <v>640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L7235">
            <v>87.5</v>
          </cell>
          <cell r="P7235">
            <v>584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L7289">
            <v>65</v>
          </cell>
          <cell r="P7289">
            <v>343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L7629">
            <v>0</v>
          </cell>
          <cell r="P7629">
            <v>2331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L7690">
            <v>78.899999999999977</v>
          </cell>
          <cell r="P7690">
            <v>480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L7715">
            <v>99</v>
          </cell>
          <cell r="P7715">
            <v>192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L7809">
            <v>139.00000000000003</v>
          </cell>
          <cell r="P7809">
            <v>744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L10131">
            <v>6587.5</v>
          </cell>
          <cell r="P10131">
            <v>25008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L10613">
            <v>970.90000000000009</v>
          </cell>
          <cell r="P10613">
            <v>5285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L10616">
            <v>1.5</v>
          </cell>
          <cell r="P10616">
            <v>16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L10644">
            <v>47</v>
          </cell>
          <cell r="P10644">
            <v>240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L10878">
            <v>0</v>
          </cell>
          <cell r="P10878">
            <v>2106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L10915">
            <v>0</v>
          </cell>
          <cell r="P10915">
            <v>288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L10936">
            <v>16</v>
          </cell>
          <cell r="P10936">
            <v>145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NOMMAK</v>
          </cell>
        </row>
      </sheetData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Control"/>
      <sheetName val="ВКЕ"/>
      <sheetName val="Setup"/>
      <sheetName val="REZUTT 01.05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Tab_1a"/>
      <sheetName val="Настройка"/>
      <sheetName val="INFO"/>
      <sheetName val="4010(calc)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System"/>
      <sheetName val="ПДР ООО &quot;Юкос ФБЦ&quot;"/>
      <sheetName val="JOE(для нов скв)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начало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EKDEB90"/>
      <sheetName val="sapactivexlhiddensheet"/>
      <sheetName val="Рейтинг"/>
      <sheetName val="Шкаф"/>
      <sheetName val="Коэфф1."/>
      <sheetName val="Прайс лист"/>
      <sheetName val="к.84-к.83"/>
      <sheetName val="Calc"/>
      <sheetName val="План продаж Свод"/>
      <sheetName val="СМЕТА проект"/>
      <sheetName val="XREF"/>
      <sheetName val="прил 2"/>
      <sheetName val="Смета доходов"/>
      <sheetName val="Факт Dink-Inv 2004"/>
      <sheetName val="13.1"/>
      <sheetName val="9.1"/>
      <sheetName val="MAIN_PARAMETERS"/>
      <sheetName val="История"/>
      <sheetName val="СВОДНАЯ "/>
      <sheetName val="расш 1"/>
      <sheetName val="СтрЗапасов (2)"/>
      <sheetName val="АУП"/>
      <sheetName val="обзор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Факторный анализ "/>
      <sheetName val="Организации"/>
      <sheetName val="TEHSHEET"/>
      <sheetName val="дебиторы"/>
      <sheetName val="5ОборРабМест(HP)"/>
      <sheetName val="Лист опроса"/>
      <sheetName val="Carry out projects"/>
      <sheetName val="SolE294"/>
      <sheetName val="Фазовые Мыльж. 1999"/>
      <sheetName val="Кпор, Квыт"/>
      <sheetName val="Kill Sheet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топография"/>
      <sheetName val="Context_LTP"/>
      <sheetName val="2340_2350"/>
      <sheetName val="малоценные"/>
      <sheetName val="Instructions"/>
      <sheetName val="Currency Table"/>
      <sheetName val="Хар_"/>
      <sheetName val="С1_"/>
      <sheetName val="мат и зч"/>
      <sheetName val="Слайд 10"/>
      <sheetName val="трансформация1"/>
      <sheetName val="breakdown"/>
      <sheetName val="Destination"/>
      <sheetName val="Смета"/>
      <sheetName val="Землеотвод"/>
      <sheetName val="Данные для расчёта сметы"/>
      <sheetName val="Main"/>
      <sheetName val="2013-2016"/>
      <sheetName val="топо"/>
      <sheetName val="свод 2"/>
      <sheetName val="УП _2004"/>
      <sheetName val="Перевахт"/>
      <sheetName val="Commercial perimeter 2010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A"/>
      <sheetName val="Forecast"/>
      <sheetName val="XLR_NoRangeSheet"/>
      <sheetName val="К"/>
      <sheetName val="О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Зап-3- СЦБ"/>
      <sheetName val="исх-данные"/>
      <sheetName val="гидрология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4.3 Категории Договора"/>
      <sheetName val="Химреаг."/>
      <sheetName val="ПДР ООО &quot;Юкос ФБЦ&quot;"/>
      <sheetName val="исх.дан. (2)"/>
      <sheetName val="Авиа "/>
      <sheetName val="Параметры"/>
      <sheetName val="Macro"/>
      <sheetName val="НовУренг"/>
      <sheetName val="ГИБДД (Р) (копия)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Destination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4"/>
      <sheetName val="5"/>
      <sheetName val="6"/>
      <sheetName val="Сравнение с Finder - ДНС-5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ИД1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овУренг"/>
      <sheetName val="анализ 2003_2004исполнение МТО"/>
      <sheetName val="sapactivexlhiddensheet"/>
      <sheetName val="Star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План счетов"/>
      <sheetName val="Макро"/>
      <sheetName val="топография"/>
      <sheetName val="Лист2"/>
      <sheetName val="Насосы"/>
      <sheetName val="RJE "/>
      <sheetName val="Перечень вариантов"/>
      <sheetName val="Основные показатели"/>
      <sheetName val="sapactivexlhiddensheet"/>
      <sheetName val="Лист3"/>
      <sheetName val="Смета"/>
      <sheetName val="исх.данные"/>
      <sheetName val="CENTR"/>
      <sheetName val="оператор"/>
      <sheetName val="нефть_модель_РФ"/>
      <sheetName val="УП _2004"/>
      <sheetName val="изм"/>
      <sheetName val="Транс_24.01"/>
      <sheetName val="Имущество КпоУИК"/>
      <sheetName val="Main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мар_x0000__x0000__x0000__x0000__x0000__x0000__x0000__x0000__x0000_ _x0000_벜Ӌ_x0000__x0004__x0000__x0000__x0000__x0000__x0000__x0000_槜Ӌ_x0000__x0000__x0000__x0000__x0000_"/>
      <sheetName val="мар?????????_x0009_?벜Ӌ?_x0004_??????槜Ӌ?????"/>
      <sheetName val="мар????????? ?벜Ӌ?_x0004_??????槜Ӌ?????"/>
      <sheetName val="Прибыль опл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Фазовые Мыльж. 1999"/>
      <sheetName val="Кпор, Квыт"/>
      <sheetName val="СВОДНАЯ "/>
      <sheetName val="2.98"/>
      <sheetName val="Настр"/>
      <sheetName val="HP и оргтехника"/>
      <sheetName val="Лист1"/>
      <sheetName val="свод 2"/>
      <sheetName val=""/>
      <sheetName val="ИД"/>
      <sheetName val="свод 3"/>
      <sheetName val="13 NGDO"/>
      <sheetName val="СТАВКА_НДС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МОДЕЛЬ_ЧДП"/>
      <sheetName val="Дополнительные параметры"/>
      <sheetName val="breakdown"/>
      <sheetName val="Ресурсная ведомость часть 1"/>
      <sheetName val="НовУренг"/>
      <sheetName val="СметаСводная сне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/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СЗ-процессинг"/>
      <sheetName val="Нормативы"/>
      <sheetName val="Параметры"/>
      <sheetName val="СЗ-собственная деятельность"/>
      <sheetName val="СКО"/>
      <sheetName val="Destination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Вспом-2 кв."/>
      <sheetName val="SolE294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Текущие цены"/>
      <sheetName val="рабочий"/>
      <sheetName val="окраска"/>
      <sheetName val="ИД"/>
      <sheetName val="прил 2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араметры"/>
      <sheetName val="ПиУсвод"/>
      <sheetName val="Прил 7.1 Спецодежда."/>
      <sheetName val="НОРМЫ"/>
      <sheetName val="контраг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SolE294"/>
      <sheetName val="ФОТ"/>
      <sheetName val="sapactivexlhiddensheet"/>
      <sheetName val="F1002"/>
      <sheetName val="СНГ"/>
      <sheetName val="мат и зч"/>
      <sheetName val="дебиторы"/>
      <sheetName val="мсн"/>
      <sheetName val="Курсы$"/>
      <sheetName val="СП"/>
      <sheetName val="ФОРМА для заполнения"/>
      <sheetName val="Лист3"/>
      <sheetName val="ИД1"/>
      <sheetName val="Destination"/>
      <sheetName val="EKDEB90"/>
      <sheetName val="ТС 1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INFO"/>
      <sheetName val="Расчёт"/>
      <sheetName val="Справочники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ЭММ"/>
      <sheetName val="data"/>
      <sheetName val="Местонахожд"/>
      <sheetName val="Справочник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отчет эл_эн  2000"/>
      <sheetName val="Настр"/>
      <sheetName val="прил № 2к дог"/>
      <sheetName val="информ №1011"/>
      <sheetName val="МВЗ"/>
      <sheetName val="номенклатурн. группа"/>
      <sheetName val="Организация"/>
      <sheetName val="Ст.Затрат"/>
      <sheetName val="ЦО"/>
      <sheetName val="Февраль"/>
      <sheetName val="Тр ВТК 26.01. ост измен 04.02"/>
      <sheetName val="Весь транс ВТК 26.01. вывод"/>
      <sheetName val="Тарифы"/>
      <sheetName val="ПП"/>
      <sheetName val="всп табл график"/>
      <sheetName val="кураторы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Ryazan"/>
      <sheetName val="Бурение"/>
      <sheetName val="EKDEB90"/>
      <sheetName val="Данные для расчёта сметы"/>
      <sheetName val="СУТТ"/>
      <sheetName val="Сутки"/>
      <sheetName val="Номеклатура ПК"/>
      <sheetName val="экспорт"/>
      <sheetName val="Бюджет ЭП"/>
      <sheetName val="Summary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номенк"/>
      <sheetName val="подрз"/>
      <sheetName val="статьи"/>
      <sheetName val="счета"/>
      <sheetName val="Коэф"/>
      <sheetName val="Справочник"/>
      <sheetName val="отчет эл_эн  2000"/>
      <sheetName val="Имущество КпоУИК"/>
      <sheetName val="Курс $"/>
      <sheetName val="Хаттон 90.90 Femco"/>
      <sheetName val="СКО"/>
      <sheetName val="Февраль"/>
      <sheetName val=" Оборудование  end"/>
      <sheetName val="1,3 новая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ОКВЭД"/>
      <sheetName val="ОКДП"/>
      <sheetName val="Расчет вязкости"/>
      <sheetName val="Индексы"/>
      <sheetName val="ИД"/>
      <sheetName val="Destination"/>
      <sheetName val="всп табл график"/>
      <sheetName val="кураторы"/>
      <sheetName val="янв"/>
      <sheetName val="списки"/>
      <sheetName val="БДР-1"/>
      <sheetName val="Молочная продукция"/>
      <sheetName val="Менеджеры"/>
      <sheetName val="данные"/>
      <sheetName val="08_НЗС"/>
      <sheetName val="07_Оборудование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Расчет"/>
      <sheetName val="себестоимость"/>
      <sheetName val="SolE294"/>
      <sheetName val="Задание параметров"/>
      <sheetName val="СметаСводная 1 оч"/>
      <sheetName val="ОКАТО"/>
      <sheetName val="дебиторы"/>
      <sheetName val="Каталог позиций"/>
      <sheetName val="ст ГТМ"/>
      <sheetName val="ФОТ"/>
      <sheetName val="Расчёт"/>
      <sheetName val="Д_коммерческий"/>
      <sheetName val="TechSheet"/>
      <sheetName val="мат и зч"/>
      <sheetName val="Исходные"/>
      <sheetName val="Справочники"/>
      <sheetName val="Деятельность"/>
      <sheetName val="сводная"/>
      <sheetName val="Линейная чувствительность"/>
      <sheetName val="Справочник (КЗ)"/>
      <sheetName val="Techsheet1(МВЗ)"/>
      <sheetName val="Осн.ТЭТ сл.3"/>
      <sheetName val="Расчет затрат по ИП на 1 мчас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2002(v1)"/>
      <sheetName val="6.2.1 Пр. произв. услуги"/>
      <sheetName val="Profile (Oil)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F1002"/>
      <sheetName val="исходный"/>
      <sheetName val="Общ"/>
      <sheetName val="СТАВКА_НДС"/>
      <sheetName val="гидрология"/>
      <sheetName val="КП НовоКов"/>
      <sheetName val="производительность_Сервис"/>
      <sheetName val="информ"/>
      <sheetName val="Наценки"/>
      <sheetName val="Свод Заказчику"/>
      <sheetName val="Текущий парк"/>
      <sheetName val="Общий расход на скважину"/>
      <sheetName val="Исх. д."/>
      <sheetName val="Ссылки"/>
      <sheetName val="ГУДНГ"/>
      <sheetName val="Прочее"/>
      <sheetName val="Фондирование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Мониторинг барж"/>
      <sheetName val="влад-таблица"/>
      <sheetName val="БАЛАНС(большой)"/>
      <sheetName val="Дополнительно"/>
      <sheetName val="Справочники (Труба)"/>
      <sheetName val="2002"/>
      <sheetName val="2003"/>
      <sheetName val="2004"/>
      <sheetName val="2005"/>
      <sheetName val="стат.пар"/>
      <sheetName val="Счётчики"/>
      <sheetName val="Переменные и константы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ИД1"/>
      <sheetName val="ПАРАМ"/>
      <sheetName val="331"/>
      <sheetName val="Номенклатура ОПУиС"/>
      <sheetName val="1м"/>
      <sheetName val="ИнвестицииСвод"/>
      <sheetName val="21"/>
      <sheetName val="Прил 1 Расчет"/>
      <sheetName val="исх.данные"/>
      <sheetName val="Помесячно"/>
      <sheetName val="DMTR_BP_03"/>
      <sheetName val="(1.5.) Запасные части"/>
      <sheetName val="Macro"/>
      <sheetName val="страх ОПО"/>
      <sheetName val="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Ресурсная ведомость часть 1"/>
      <sheetName val="Макрос1"/>
      <sheetName val="9.3"/>
      <sheetName val="1.411.1"/>
      <sheetName val="Пр 1 Калькуляция "/>
      <sheetName val="АЧ"/>
      <sheetName val="справка"/>
      <sheetName val="ТС"/>
      <sheetName val="ФОРМА для заполнения"/>
      <sheetName val="СВОДНАЯ "/>
      <sheetName val="Типы сделок и перечни"/>
      <sheetName val="Тарифы"/>
      <sheetName val="ПП"/>
      <sheetName val="исходные_данные3"/>
      <sheetName val="OpenPeriod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м8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транспорт 2019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data"/>
      <sheetName val="Номенклатура"/>
      <sheetName val="СУ"/>
      <sheetName val="Рабочее"/>
      <sheetName val="№1"/>
      <sheetName val="Причины исключения ЗТРУ"/>
      <sheetName val="ПАС"/>
      <sheetName val="ИВ"/>
      <sheetName val="Реестр"/>
      <sheetName val="продукция ПК"/>
      <sheetName val="Гр 2015 ВНС"/>
      <sheetName val="ФОРМА_для_заполнения"/>
      <sheetName val="12_1__Анализ_объектов"/>
      <sheetName val="2013_ТЭП"/>
      <sheetName val="Накладные"/>
      <sheetName val="Курсы$"/>
      <sheetName val="Коэфф1."/>
      <sheetName val="коды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/>
      <sheetData sheetId="479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ПиУ проект 2003 СВОД-6 декабря "/>
      <sheetName val="Остановки"/>
      <sheetName val="СУТТ"/>
      <sheetName val="sapactivexlhiddensheet"/>
      <sheetName val="Насосы"/>
      <sheetName val="справка"/>
      <sheetName val="ЗП_ЮНГ"/>
      <sheetName val="SolE294"/>
      <sheetName val="ФОТ"/>
      <sheetName val="Лист3"/>
      <sheetName val="04b"/>
      <sheetName val="indicative ref margin"/>
      <sheetName val="Параметры"/>
      <sheetName val="СкладС цен"/>
      <sheetName val="ПиУ%20проект%202003%20СВОД-6%20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Автобусы"/>
      <sheetName val="Destination"/>
      <sheetName val="ИД1"/>
      <sheetName val="\\Tyshinskaya\disk_c\Мои докуме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3.3.31."/>
      <sheetName val="ЗП"/>
      <sheetName val="Нормативы"/>
      <sheetName val="Собственное"/>
      <sheetName val="Итог"/>
      <sheetName val="РСБУ текущая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График Техно-Ойл 1-2 кв"/>
      <sheetName val="Справочник36"/>
      <sheetName val="Параметры"/>
      <sheetName val="EKDEB90"/>
      <sheetName val="Апрель"/>
      <sheetName val="Заказы"/>
      <sheetName val="МВЗ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ст ГТМ"/>
      <sheetName val="ПиУсвод"/>
      <sheetName val="ЗП_ЮНГ"/>
      <sheetName val="ОКАТО"/>
      <sheetName val="План затрат"/>
      <sheetName val="ОКВЭД"/>
      <sheetName val="ОКЕИ"/>
      <sheetName val="Пром1"/>
      <sheetName val="1_401_2"/>
      <sheetName val="СП"/>
      <sheetName val="ФОРМА для заполнения"/>
      <sheetName val="F1002"/>
      <sheetName val="Служебный"/>
      <sheetName val="ввод с 17.02.2006г."/>
      <sheetName val="ЦДНГ-1"/>
      <sheetName val="июл"/>
      <sheetName val="К"/>
      <sheetName val="дебиторы"/>
      <sheetName val="ПричинаЕП"/>
      <sheetName val="Сутки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#REF"/>
      <sheetName val="Итог"/>
      <sheetName val="Материалы"/>
      <sheetName val="Насосы"/>
      <sheetName val="sapactivexlhiddensheet"/>
      <sheetName val="РН-ПНГ"/>
      <sheetName val="Прибыль опл"/>
      <sheetName val="отчет эл_эн  2000"/>
      <sheetName val="Анкета "/>
      <sheetName val="ц_1991"/>
      <sheetName val="СЦЕНАРН УСЛ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Ресурсная ведомость часть 1"/>
      <sheetName val="EUROPA.XLS"/>
      <sheetName val="ФОТ"/>
      <sheetName val="В работе"/>
      <sheetName val="сентябрь №9-06-582 от 19.08.09"/>
      <sheetName val="Финплан"/>
      <sheetName val="Стать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Destination"/>
      <sheetName val="НЕДЕЛИ"/>
      <sheetName val="ИД1"/>
      <sheetName val="Справочники"/>
      <sheetName val="Бизнес-план"/>
      <sheetName val="Лист3"/>
      <sheetName val="апр."/>
      <sheetName val="Параметры"/>
      <sheetName val="Пром1"/>
      <sheetName val="Кальк_электроэн"/>
      <sheetName val="РЭЗ"/>
      <sheetName val="мат"/>
      <sheetName val="ежедн. перевозка рабочих"/>
      <sheetName val="СТАВКА_НДС"/>
      <sheetName val="Хаттон 90.90 Femco"/>
      <sheetName val="ИДвалка"/>
      <sheetName val="БП 2011-2014"/>
      <sheetName val="Сутки"/>
      <sheetName val="производст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НП-2-12-П"/>
      <sheetName val="Самосвалы"/>
      <sheetName val="Автобусы"/>
      <sheetName val="Распоряжения"/>
      <sheetName val="Общие"/>
      <sheetName val="Работы"/>
      <sheetName val="ДиЗ"/>
      <sheetName val="Справочник36"/>
      <sheetName val="бурение"/>
      <sheetName val="Имущество"/>
      <sheetName val="ЛП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ст ГТМ"/>
      <sheetName val="Анкета"/>
      <sheetName val="СУТТ"/>
      <sheetName val="План затрат"/>
      <sheetName val="Входные параметрыВНГДУ"/>
      <sheetName val="SolE294"/>
      <sheetName val="монтаж"/>
      <sheetName val="СПРАВОЧНИК"/>
      <sheetName val="Январь"/>
      <sheetName val="июл"/>
      <sheetName val="ГАЗ_камаз"/>
      <sheetName val="ЗП_ЮНГ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Списки"/>
      <sheetName val="data"/>
      <sheetName val="---"/>
      <sheetName val="\\Zamalutdinova\c\PLAST\EUROPA."/>
      <sheetName val="1.401.2"/>
      <sheetName val="13 NGDO"/>
      <sheetName val="Общий"/>
      <sheetName val="Строки"/>
      <sheetName val="P and L"/>
      <sheetName val="ОР"/>
      <sheetName val="F1002"/>
      <sheetName val="Тип плана"/>
      <sheetName val="СпособЗакупки"/>
      <sheetName val="Цены"/>
      <sheetName val="Balance Sheet"/>
      <sheetName val="Актив ПРП"/>
      <sheetName val="Содержание"/>
      <sheetName val="Итоги"/>
      <sheetName val="СрРасчёт"/>
      <sheetName val="Техно"/>
      <sheetName val="Возвраты и приобщения"/>
      <sheetName val="Справочник шифров БП"/>
      <sheetName val="Допущения"/>
      <sheetName val="список счф"/>
      <sheetName val="предоплата"/>
      <sheetName val="1,3 новая"/>
      <sheetName val=" Н"/>
      <sheetName val="План_благотворительность"/>
      <sheetName val="ПС"/>
      <sheetName val="ОКАТО"/>
      <sheetName val="№1"/>
      <sheetName val="ОКВЭД"/>
      <sheetName val="ОКЕИ"/>
      <sheetName val="3.3.31."/>
      <sheetName val="Остановки"/>
      <sheetName val="РаспНф"/>
      <sheetName val="Идентификация"/>
      <sheetName val="ПРИБЫЛЬ"/>
      <sheetName val="ЗП(1-5)"/>
      <sheetName val="Смета Сузун"/>
      <sheetName val="ЗП"/>
      <sheetName val="стат.пар"/>
      <sheetName val="ПиУсвод"/>
      <sheetName val="КРС"/>
      <sheetName val="ввод с 17.02.2006г."/>
      <sheetName val="[EUROPA.XLS][EUROPA.XLS][EUROPA"/>
      <sheetName val="4-Реестр"/>
      <sheetName val="ЦДНГ-1"/>
      <sheetName val="Заказы"/>
      <sheetName val="МВЗ"/>
      <sheetName val="К"/>
      <sheetName val="Лист"/>
      <sheetName val="Норма"/>
      <sheetName val="Факт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Сдача "/>
      <sheetName val="MAIN_PARAMETERS"/>
      <sheetName val="Должности"/>
      <sheetName val="ГруппаПодразделений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мсн"/>
      <sheetName val="ст_бух"/>
      <sheetName val="[EUROPA.XLS][EUROPA.XLS]\\Zamal"/>
      <sheetName val="3.1 ТХ"/>
      <sheetName val="Актив"/>
      <sheetName val="Тарифы"/>
      <sheetName val="топография"/>
      <sheetName val="Список сотрудников"/>
      <sheetName val="Адылова Т.Х."/>
      <sheetName val="№5"/>
      <sheetName val="XLR_NoRangeSheet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/>
      <sheetData sheetId="156" refreshError="1"/>
      <sheetData sheetId="157"/>
      <sheetData sheetId="158" refreshError="1"/>
      <sheetData sheetId="159" refreshError="1"/>
      <sheetData sheetId="160" refreshError="1"/>
      <sheetData sheetId="16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/>
      <sheetData sheetId="172"/>
      <sheetData sheetId="173" refreshError="1"/>
      <sheetData sheetId="174"/>
      <sheetData sheetId="175" refreshError="1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/>
      <sheetData sheetId="217" refreshError="1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2C91B-7E4B-4F3D-8DC7-2FA2D89E95D6}">
  <dimension ref="A1:Y37"/>
  <sheetViews>
    <sheetView tabSelected="1" view="pageBreakPreview" zoomScaleSheetLayoutView="100" workbookViewId="0">
      <selection activeCell="K14" sqref="K14"/>
    </sheetView>
  </sheetViews>
  <sheetFormatPr defaultRowHeight="12.75" x14ac:dyDescent="0.2"/>
  <cols>
    <col min="1" max="1" width="3.5703125" style="4" customWidth="1"/>
    <col min="2" max="2" width="33.5703125" style="4" customWidth="1"/>
    <col min="3" max="3" width="21.7109375" style="4" customWidth="1"/>
    <col min="4" max="4" width="31.5703125" style="4" customWidth="1"/>
    <col min="5" max="5" width="11.85546875" style="4" customWidth="1"/>
    <col min="6" max="6" width="13.5703125" style="4" customWidth="1"/>
    <col min="7" max="7" width="9.7109375" style="4" customWidth="1"/>
    <col min="8" max="8" width="9.5703125" style="4" customWidth="1"/>
    <col min="9" max="9" width="11" style="4" customWidth="1"/>
    <col min="10" max="10" width="11.5703125" style="4" customWidth="1"/>
    <col min="11" max="11" width="13.28515625" style="4" customWidth="1"/>
    <col min="12" max="12" width="19.140625" style="4" customWidth="1"/>
    <col min="13" max="13" width="15.5703125" style="4" customWidth="1"/>
    <col min="14" max="16384" width="9.140625" style="4"/>
  </cols>
  <sheetData>
    <row r="1" spans="1:25" x14ac:dyDescent="0.2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2"/>
      <c r="L1" s="3" t="s">
        <v>58</v>
      </c>
    </row>
    <row r="2" spans="1:25" x14ac:dyDescent="0.2">
      <c r="A2" s="1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</row>
    <row r="3" spans="1:25" x14ac:dyDescent="0.2">
      <c r="A3" s="2"/>
      <c r="B3" s="2"/>
      <c r="C3" s="2"/>
      <c r="D3" s="2"/>
      <c r="E3" s="2"/>
      <c r="F3" s="2"/>
      <c r="G3" s="2"/>
      <c r="H3" s="2"/>
      <c r="I3" s="2"/>
      <c r="J3" s="2"/>
      <c r="K3" s="2"/>
    </row>
    <row r="4" spans="1:25" ht="15" x14ac:dyDescent="0.25">
      <c r="A4" s="5" t="s">
        <v>2</v>
      </c>
      <c r="B4" s="6"/>
      <c r="C4" s="6"/>
      <c r="D4" s="6"/>
      <c r="E4" s="7"/>
      <c r="F4" s="7"/>
      <c r="G4" s="8"/>
      <c r="H4" s="8"/>
      <c r="I4" s="8"/>
      <c r="K4" s="2"/>
    </row>
    <row r="5" spans="1:25" ht="15" x14ac:dyDescent="0.25">
      <c r="A5" s="5" t="s">
        <v>3</v>
      </c>
      <c r="B5" s="6"/>
      <c r="C5" s="6"/>
      <c r="D5" s="6"/>
      <c r="E5" s="7"/>
      <c r="F5" s="7"/>
      <c r="G5" s="8"/>
      <c r="H5" s="8"/>
      <c r="I5" s="8"/>
      <c r="J5" s="2"/>
    </row>
    <row r="6" spans="1:25" ht="30" customHeight="1" x14ac:dyDescent="0.2">
      <c r="A6" s="57" t="s">
        <v>57</v>
      </c>
      <c r="B6" s="57"/>
      <c r="C6" s="57"/>
      <c r="D6" s="57"/>
      <c r="E6" s="57"/>
      <c r="F6" s="57"/>
      <c r="G6" s="57"/>
      <c r="H6" s="57"/>
      <c r="I6" s="57"/>
      <c r="J6" s="57"/>
      <c r="K6" s="57"/>
      <c r="L6" s="57"/>
    </row>
    <row r="7" spans="1:25" x14ac:dyDescent="0.2">
      <c r="A7" s="9"/>
      <c r="B7" s="10"/>
      <c r="C7" s="10"/>
      <c r="D7" s="10"/>
      <c r="E7" s="10"/>
      <c r="F7" s="10"/>
      <c r="G7" s="10"/>
      <c r="H7" s="10"/>
      <c r="I7" s="10"/>
      <c r="J7" s="10"/>
      <c r="K7" s="10"/>
    </row>
    <row r="8" spans="1:25" x14ac:dyDescent="0.2">
      <c r="A8" s="58" t="s">
        <v>4</v>
      </c>
      <c r="B8" s="58"/>
      <c r="C8" s="58"/>
      <c r="D8" s="58"/>
      <c r="E8" s="58"/>
      <c r="F8" s="58"/>
      <c r="G8" s="58"/>
      <c r="H8" s="10"/>
      <c r="I8" s="10"/>
      <c r="J8" s="10"/>
      <c r="K8" s="10"/>
    </row>
    <row r="9" spans="1:25" s="22" customFormat="1" ht="45" customHeight="1" x14ac:dyDescent="0.25">
      <c r="A9" s="48" t="s">
        <v>18</v>
      </c>
      <c r="B9" s="64" t="s">
        <v>19</v>
      </c>
      <c r="C9" s="64" t="s">
        <v>20</v>
      </c>
      <c r="D9" s="50" t="s">
        <v>21</v>
      </c>
      <c r="E9" s="48" t="s">
        <v>22</v>
      </c>
      <c r="F9" s="52" t="s">
        <v>50</v>
      </c>
      <c r="G9" s="53" t="s">
        <v>23</v>
      </c>
      <c r="H9" s="54"/>
      <c r="I9" s="35" t="s">
        <v>24</v>
      </c>
      <c r="J9" s="36" t="s">
        <v>25</v>
      </c>
      <c r="K9" s="48" t="s">
        <v>26</v>
      </c>
      <c r="L9" s="48"/>
      <c r="M9" s="50" t="s">
        <v>27</v>
      </c>
      <c r="N9" s="50" t="s">
        <v>28</v>
      </c>
      <c r="O9" s="50" t="s">
        <v>29</v>
      </c>
      <c r="P9" s="50" t="s">
        <v>30</v>
      </c>
      <c r="Q9" s="50" t="s">
        <v>31</v>
      </c>
      <c r="R9" s="50" t="s">
        <v>32</v>
      </c>
      <c r="S9" s="50" t="s">
        <v>33</v>
      </c>
      <c r="T9" s="50" t="s">
        <v>34</v>
      </c>
      <c r="U9" s="50" t="s">
        <v>35</v>
      </c>
      <c r="V9" s="50" t="s">
        <v>36</v>
      </c>
      <c r="W9" s="50" t="s">
        <v>37</v>
      </c>
      <c r="X9" s="50" t="s">
        <v>38</v>
      </c>
      <c r="Y9" s="48" t="s">
        <v>39</v>
      </c>
    </row>
    <row r="10" spans="1:25" s="22" customFormat="1" ht="30" x14ac:dyDescent="0.25">
      <c r="A10" s="48"/>
      <c r="B10" s="64"/>
      <c r="C10" s="64"/>
      <c r="D10" s="65"/>
      <c r="E10" s="48"/>
      <c r="F10" s="52"/>
      <c r="G10" s="55"/>
      <c r="H10" s="56"/>
      <c r="I10" s="35" t="s">
        <v>40</v>
      </c>
      <c r="J10" s="49" t="s">
        <v>51</v>
      </c>
      <c r="K10" s="48" t="s">
        <v>51</v>
      </c>
      <c r="L10" s="48" t="s">
        <v>41</v>
      </c>
      <c r="M10" s="51"/>
      <c r="N10" s="51"/>
      <c r="O10" s="51"/>
      <c r="P10" s="51"/>
      <c r="Q10" s="51"/>
      <c r="R10" s="51"/>
      <c r="S10" s="51"/>
      <c r="T10" s="51"/>
      <c r="U10" s="51"/>
      <c r="V10" s="51"/>
      <c r="W10" s="51"/>
      <c r="X10" s="51"/>
      <c r="Y10" s="48"/>
    </row>
    <row r="11" spans="1:25" s="22" customFormat="1" ht="33" customHeight="1" x14ac:dyDescent="0.25">
      <c r="A11" s="48"/>
      <c r="B11" s="64"/>
      <c r="C11" s="64"/>
      <c r="D11" s="51"/>
      <c r="E11" s="35" t="s">
        <v>42</v>
      </c>
      <c r="F11" s="37" t="s">
        <v>42</v>
      </c>
      <c r="G11" s="23" t="s">
        <v>42</v>
      </c>
      <c r="H11" s="23" t="s">
        <v>43</v>
      </c>
      <c r="I11" s="35" t="s">
        <v>52</v>
      </c>
      <c r="J11" s="49"/>
      <c r="K11" s="48"/>
      <c r="L11" s="48"/>
      <c r="M11" s="35" t="s">
        <v>44</v>
      </c>
      <c r="N11" s="35" t="s">
        <v>44</v>
      </c>
      <c r="O11" s="35" t="s">
        <v>44</v>
      </c>
      <c r="P11" s="35" t="s">
        <v>44</v>
      </c>
      <c r="Q11" s="35" t="s">
        <v>44</v>
      </c>
      <c r="R11" s="35" t="s">
        <v>44</v>
      </c>
      <c r="S11" s="35" t="s">
        <v>44</v>
      </c>
      <c r="T11" s="35" t="s">
        <v>44</v>
      </c>
      <c r="U11" s="35" t="s">
        <v>44</v>
      </c>
      <c r="V11" s="35" t="s">
        <v>44</v>
      </c>
      <c r="W11" s="35" t="s">
        <v>44</v>
      </c>
      <c r="X11" s="35" t="s">
        <v>44</v>
      </c>
      <c r="Y11" s="35" t="s">
        <v>44</v>
      </c>
    </row>
    <row r="12" spans="1:25" s="22" customFormat="1" ht="21" customHeight="1" x14ac:dyDescent="0.25">
      <c r="A12" s="24">
        <v>1</v>
      </c>
      <c r="B12" s="24">
        <v>2</v>
      </c>
      <c r="C12" s="24">
        <v>3</v>
      </c>
      <c r="D12" s="24">
        <v>4</v>
      </c>
      <c r="E12" s="24">
        <v>5</v>
      </c>
      <c r="F12" s="24">
        <v>6</v>
      </c>
      <c r="G12" s="24">
        <v>7</v>
      </c>
      <c r="H12" s="24">
        <v>7</v>
      </c>
      <c r="I12" s="24">
        <v>8</v>
      </c>
      <c r="J12" s="38">
        <v>9</v>
      </c>
      <c r="K12" s="24">
        <v>10</v>
      </c>
      <c r="L12" s="24">
        <v>11</v>
      </c>
      <c r="M12" s="24">
        <v>12</v>
      </c>
      <c r="N12" s="24">
        <v>13</v>
      </c>
      <c r="O12" s="24">
        <v>14</v>
      </c>
      <c r="P12" s="24">
        <v>15</v>
      </c>
      <c r="Q12" s="24">
        <v>16</v>
      </c>
      <c r="R12" s="24">
        <v>17</v>
      </c>
      <c r="S12" s="24">
        <v>18</v>
      </c>
      <c r="T12" s="24">
        <v>19</v>
      </c>
      <c r="U12" s="24">
        <v>20</v>
      </c>
      <c r="V12" s="24">
        <v>21</v>
      </c>
      <c r="W12" s="24">
        <v>22</v>
      </c>
      <c r="X12" s="24">
        <v>23</v>
      </c>
      <c r="Y12" s="24">
        <v>24</v>
      </c>
    </row>
    <row r="13" spans="1:25" s="22" customFormat="1" ht="15.75" x14ac:dyDescent="0.25">
      <c r="A13" s="25"/>
      <c r="B13" s="25"/>
      <c r="C13" s="25"/>
      <c r="D13" s="25"/>
      <c r="E13" s="25"/>
      <c r="F13" s="25"/>
      <c r="G13" s="25"/>
      <c r="H13" s="25"/>
      <c r="I13" s="25"/>
      <c r="J13" s="26"/>
      <c r="K13" s="25"/>
      <c r="L13" s="25"/>
      <c r="M13" s="27">
        <v>31</v>
      </c>
      <c r="N13" s="27">
        <v>28</v>
      </c>
      <c r="O13" s="27">
        <v>31</v>
      </c>
      <c r="P13" s="27">
        <v>30</v>
      </c>
      <c r="Q13" s="27">
        <v>31</v>
      </c>
      <c r="R13" s="27">
        <v>30</v>
      </c>
      <c r="S13" s="27">
        <v>31</v>
      </c>
      <c r="T13" s="27">
        <v>31</v>
      </c>
      <c r="U13" s="27">
        <v>30</v>
      </c>
      <c r="V13" s="27">
        <v>31</v>
      </c>
      <c r="W13" s="27">
        <v>30</v>
      </c>
      <c r="X13" s="27">
        <v>31</v>
      </c>
      <c r="Y13" s="27">
        <f>SUM(M13:X13)</f>
        <v>365</v>
      </c>
    </row>
    <row r="14" spans="1:25" s="32" customFormat="1" ht="47.25" x14ac:dyDescent="0.25">
      <c r="A14" s="29" t="s">
        <v>45</v>
      </c>
      <c r="B14" s="41" t="s">
        <v>55</v>
      </c>
      <c r="C14" s="39" t="s">
        <v>56</v>
      </c>
      <c r="D14" s="28" t="s">
        <v>53</v>
      </c>
      <c r="E14" s="40">
        <v>1</v>
      </c>
      <c r="F14" s="42">
        <f t="shared" ref="F14" si="0">Y14</f>
        <v>28</v>
      </c>
      <c r="G14" s="43">
        <v>11</v>
      </c>
      <c r="H14" s="43">
        <v>0</v>
      </c>
      <c r="I14" s="44">
        <f>(F14*G14)</f>
        <v>308</v>
      </c>
      <c r="J14" s="66">
        <v>0</v>
      </c>
      <c r="K14" s="67">
        <f>I14*J14</f>
        <v>0</v>
      </c>
      <c r="L14" s="67">
        <f>SUM(K14:K14)</f>
        <v>0</v>
      </c>
      <c r="M14" s="45"/>
      <c r="N14" s="45">
        <v>28</v>
      </c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6">
        <f t="shared" ref="Y14" si="1">SUM(M14:X14)</f>
        <v>28</v>
      </c>
    </row>
    <row r="15" spans="1:25" s="32" customFormat="1" ht="15.75" x14ac:dyDescent="0.25">
      <c r="A15" s="29"/>
      <c r="B15" s="47" t="s">
        <v>46</v>
      </c>
      <c r="C15" s="47"/>
      <c r="D15" s="47"/>
      <c r="E15" s="47"/>
      <c r="F15" s="47"/>
      <c r="G15" s="47"/>
      <c r="H15" s="47"/>
      <c r="I15" s="47"/>
      <c r="J15" s="47"/>
      <c r="K15" s="47"/>
      <c r="L15" s="68">
        <f>SUM(L14)</f>
        <v>0</v>
      </c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1"/>
    </row>
    <row r="16" spans="1:25" s="22" customFormat="1" ht="15.75" x14ac:dyDescent="0.25">
      <c r="A16" s="33"/>
      <c r="B16" s="47" t="s">
        <v>54</v>
      </c>
      <c r="C16" s="47"/>
      <c r="D16" s="47"/>
      <c r="E16" s="47"/>
      <c r="F16" s="47"/>
      <c r="G16" s="47"/>
      <c r="H16" s="47"/>
      <c r="I16" s="47"/>
      <c r="J16" s="47"/>
      <c r="K16" s="47"/>
      <c r="L16" s="68">
        <f>L17-L15</f>
        <v>0</v>
      </c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</row>
    <row r="17" spans="1:13" s="22" customFormat="1" ht="15.75" x14ac:dyDescent="0.25">
      <c r="A17" s="33"/>
      <c r="B17" s="47" t="s">
        <v>47</v>
      </c>
      <c r="C17" s="47"/>
      <c r="D17" s="47"/>
      <c r="E17" s="47"/>
      <c r="F17" s="47"/>
      <c r="G17" s="47"/>
      <c r="H17" s="47"/>
      <c r="I17" s="47"/>
      <c r="J17" s="47"/>
      <c r="K17" s="47"/>
      <c r="L17" s="68">
        <f>L15*1.2</f>
        <v>0</v>
      </c>
    </row>
    <row r="18" spans="1:13" ht="14.25" customHeight="1" x14ac:dyDescent="0.2">
      <c r="A18" s="12"/>
      <c r="B18" s="12"/>
      <c r="M18" s="11"/>
    </row>
    <row r="19" spans="1:13" ht="15.75" x14ac:dyDescent="0.25">
      <c r="L19" s="13"/>
    </row>
    <row r="20" spans="1:13" ht="17.25" customHeight="1" x14ac:dyDescent="0.25">
      <c r="A20" s="14" t="s">
        <v>5</v>
      </c>
      <c r="E20" s="15"/>
      <c r="F20" s="15"/>
      <c r="G20" s="15"/>
      <c r="H20" s="15"/>
      <c r="I20" s="15"/>
      <c r="J20" s="15"/>
      <c r="K20" s="16"/>
      <c r="L20" s="13"/>
      <c r="M20" s="11"/>
    </row>
    <row r="21" spans="1:13" ht="17.25" customHeight="1" x14ac:dyDescent="0.25">
      <c r="A21" s="17">
        <v>1</v>
      </c>
      <c r="B21" s="18" t="s">
        <v>6</v>
      </c>
      <c r="C21" s="19"/>
      <c r="D21" s="19"/>
      <c r="E21" s="19"/>
      <c r="F21" s="19"/>
      <c r="G21" s="19"/>
      <c r="H21" s="19"/>
      <c r="I21" s="19"/>
      <c r="J21" s="19"/>
      <c r="K21" s="18"/>
      <c r="L21" s="13"/>
    </row>
    <row r="22" spans="1:13" ht="47.25" customHeight="1" x14ac:dyDescent="0.2">
      <c r="A22" s="17">
        <v>2</v>
      </c>
      <c r="B22" s="60" t="s">
        <v>7</v>
      </c>
      <c r="C22" s="60"/>
      <c r="D22" s="60"/>
      <c r="E22" s="60"/>
      <c r="F22" s="60"/>
      <c r="G22" s="60"/>
      <c r="H22" s="60"/>
      <c r="I22" s="60"/>
      <c r="J22" s="60"/>
      <c r="K22" s="60"/>
      <c r="L22" s="60"/>
      <c r="M22" s="60"/>
    </row>
    <row r="23" spans="1:13" x14ac:dyDescent="0.2">
      <c r="A23" s="17">
        <v>3</v>
      </c>
      <c r="B23" s="61" t="s">
        <v>8</v>
      </c>
      <c r="C23" s="61"/>
      <c r="D23" s="61"/>
      <c r="E23" s="61"/>
      <c r="F23" s="61"/>
      <c r="G23" s="61"/>
      <c r="H23" s="61"/>
      <c r="I23" s="61"/>
      <c r="J23" s="61"/>
      <c r="K23" s="61"/>
      <c r="L23" s="61"/>
    </row>
    <row r="24" spans="1:13" ht="13.5" customHeight="1" x14ac:dyDescent="0.2">
      <c r="A24" s="17">
        <v>4</v>
      </c>
      <c r="B24" s="62" t="s">
        <v>9</v>
      </c>
      <c r="C24" s="62"/>
      <c r="D24" s="62"/>
      <c r="E24" s="62"/>
      <c r="F24" s="62"/>
      <c r="G24" s="62"/>
      <c r="H24" s="62"/>
      <c r="I24" s="62"/>
      <c r="J24" s="62"/>
      <c r="K24" s="62"/>
      <c r="L24" s="62"/>
      <c r="M24" s="11"/>
    </row>
    <row r="25" spans="1:13" x14ac:dyDescent="0.2">
      <c r="A25" s="17">
        <v>5</v>
      </c>
      <c r="B25" s="61" t="s">
        <v>10</v>
      </c>
      <c r="C25" s="61"/>
      <c r="D25" s="61"/>
      <c r="E25" s="61"/>
      <c r="F25" s="61"/>
      <c r="G25" s="61"/>
      <c r="H25" s="61"/>
      <c r="I25" s="61"/>
      <c r="J25" s="61"/>
      <c r="K25" s="61"/>
      <c r="L25" s="61"/>
    </row>
    <row r="26" spans="1:13" x14ac:dyDescent="0.2">
      <c r="A26" s="17">
        <v>6</v>
      </c>
      <c r="B26" s="63" t="s">
        <v>11</v>
      </c>
      <c r="C26" s="63"/>
      <c r="D26" s="63"/>
      <c r="E26" s="63"/>
      <c r="F26" s="63"/>
      <c r="G26" s="63"/>
      <c r="H26" s="63"/>
      <c r="I26" s="63"/>
      <c r="J26" s="63"/>
      <c r="K26" s="63"/>
      <c r="L26" s="63"/>
    </row>
    <row r="27" spans="1:13" ht="15" customHeight="1" x14ac:dyDescent="0.2">
      <c r="A27" s="17">
        <v>7</v>
      </c>
      <c r="B27" s="59" t="s">
        <v>12</v>
      </c>
      <c r="C27" s="59"/>
      <c r="D27" s="59"/>
      <c r="E27" s="59"/>
      <c r="F27" s="59"/>
      <c r="G27" s="59"/>
      <c r="H27" s="59"/>
      <c r="I27" s="59"/>
      <c r="J27" s="59"/>
      <c r="K27" s="59"/>
      <c r="L27" s="59"/>
    </row>
    <row r="28" spans="1:13" ht="63.75" customHeight="1" x14ac:dyDescent="0.2">
      <c r="A28" s="17">
        <v>8</v>
      </c>
      <c r="B28" s="59" t="s">
        <v>48</v>
      </c>
      <c r="C28" s="59"/>
      <c r="D28" s="59"/>
      <c r="E28" s="59"/>
      <c r="F28" s="59"/>
      <c r="G28" s="59"/>
      <c r="H28" s="59"/>
      <c r="I28" s="59"/>
      <c r="J28" s="59"/>
      <c r="K28" s="59"/>
      <c r="L28" s="59"/>
    </row>
    <row r="29" spans="1:13" ht="17.25" customHeight="1" x14ac:dyDescent="0.2">
      <c r="A29" s="17">
        <v>9</v>
      </c>
      <c r="B29" s="59" t="s">
        <v>49</v>
      </c>
      <c r="C29" s="59"/>
      <c r="D29" s="59"/>
      <c r="E29" s="59"/>
      <c r="F29" s="59"/>
      <c r="G29" s="59"/>
      <c r="H29" s="59"/>
      <c r="I29" s="59"/>
      <c r="J29" s="59"/>
      <c r="K29" s="59"/>
      <c r="L29" s="59"/>
    </row>
    <row r="30" spans="1:13" ht="18" customHeight="1" x14ac:dyDescent="0.2">
      <c r="A30" s="17">
        <v>10</v>
      </c>
      <c r="B30" s="59" t="s">
        <v>13</v>
      </c>
      <c r="C30" s="59"/>
      <c r="D30" s="59"/>
      <c r="E30" s="59"/>
      <c r="F30" s="59"/>
      <c r="G30" s="59"/>
      <c r="H30" s="59"/>
      <c r="I30" s="59"/>
      <c r="J30" s="59"/>
      <c r="K30" s="59"/>
      <c r="L30" s="59"/>
      <c r="M30" s="59"/>
    </row>
    <row r="31" spans="1:13" x14ac:dyDescent="0.2">
      <c r="A31" s="17"/>
      <c r="B31" s="20"/>
      <c r="C31" s="20"/>
      <c r="D31" s="20"/>
      <c r="E31" s="20"/>
      <c r="F31" s="20"/>
      <c r="G31" s="20"/>
      <c r="H31" s="20"/>
      <c r="I31" s="20"/>
      <c r="J31" s="20"/>
      <c r="K31" s="20"/>
      <c r="L31" s="20"/>
    </row>
    <row r="32" spans="1:13" customFormat="1" ht="15" x14ac:dyDescent="0.25">
      <c r="B32" s="5" t="s">
        <v>14</v>
      </c>
      <c r="C32" s="4"/>
    </row>
    <row r="33" spans="2:3" customFormat="1" ht="13.5" customHeight="1" x14ac:dyDescent="0.25">
      <c r="B33" s="21" t="s">
        <v>15</v>
      </c>
      <c r="C33" s="4"/>
    </row>
    <row r="34" spans="2:3" customFormat="1" ht="15" x14ac:dyDescent="0.25">
      <c r="B34" s="5" t="s">
        <v>16</v>
      </c>
    </row>
    <row r="35" spans="2:3" customFormat="1" ht="18" x14ac:dyDescent="0.25">
      <c r="B35" s="21" t="s">
        <v>17</v>
      </c>
    </row>
    <row r="36" spans="2:3" customFormat="1" ht="15" x14ac:dyDescent="0.25">
      <c r="B36" s="5" t="s">
        <v>16</v>
      </c>
    </row>
    <row r="37" spans="2:3" customFormat="1" ht="18" x14ac:dyDescent="0.25">
      <c r="B37" s="21" t="s">
        <v>17</v>
      </c>
    </row>
  </sheetData>
  <mergeCells count="38">
    <mergeCell ref="A6:L6"/>
    <mergeCell ref="A8:G8"/>
    <mergeCell ref="B28:L28"/>
    <mergeCell ref="B29:L29"/>
    <mergeCell ref="B30:M30"/>
    <mergeCell ref="B22:M22"/>
    <mergeCell ref="B23:L23"/>
    <mergeCell ref="B24:L24"/>
    <mergeCell ref="B25:L25"/>
    <mergeCell ref="B26:L26"/>
    <mergeCell ref="B27:L27"/>
    <mergeCell ref="A9:A11"/>
    <mergeCell ref="B9:B11"/>
    <mergeCell ref="C9:C11"/>
    <mergeCell ref="D9:D11"/>
    <mergeCell ref="E9:E10"/>
    <mergeCell ref="S9:S10"/>
    <mergeCell ref="F9:F10"/>
    <mergeCell ref="G9:H10"/>
    <mergeCell ref="K9:L9"/>
    <mergeCell ref="M9:M10"/>
    <mergeCell ref="N9:N10"/>
    <mergeCell ref="B16:K16"/>
    <mergeCell ref="B17:K17"/>
    <mergeCell ref="Y9:Y10"/>
    <mergeCell ref="J10:J11"/>
    <mergeCell ref="K10:K11"/>
    <mergeCell ref="L10:L11"/>
    <mergeCell ref="B15:K15"/>
    <mergeCell ref="T9:T10"/>
    <mergeCell ref="U9:U10"/>
    <mergeCell ref="V9:V10"/>
    <mergeCell ref="W9:W10"/>
    <mergeCell ref="X9:X10"/>
    <mergeCell ref="O9:O10"/>
    <mergeCell ref="P9:P10"/>
    <mergeCell ref="Q9:Q10"/>
    <mergeCell ref="R9:R10"/>
  </mergeCells>
  <dataValidations count="2">
    <dataValidation type="decimal" allowBlank="1" showErrorMessage="1" errorTitle="Ошибка" error="Допускается ввод только неотрицательных чисел!" sqref="G14:H14" xr:uid="{8FB3290B-8DCD-449C-9E12-4D7F1E7E027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4 M14:Y15" xr:uid="{D5E749E1-D470-4422-AD3D-97702579C64D}">
      <formula1>0</formula1>
      <formula2>9.99999999999999E+23</formula2>
    </dataValidation>
  </dataValidations>
  <printOptions verticalCentered="1"/>
  <pageMargins left="0.70866141732283472" right="0.70866141732283472" top="0.74803149606299213" bottom="0.74803149606299213" header="0.31496062992125984" footer="0.31496062992125984"/>
  <pageSetup paperSize="9" scale="45" orientation="landscape" r:id="rId1"/>
  <colBreaks count="1" manualBreakCount="1">
    <brk id="12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Лот3</vt:lpstr>
      <vt:lpstr>Лот3!Область_печати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Костюченко Виктория Владимировна</dc:creator>
  <cp:lastModifiedBy>Коровин Александр Владимирович</cp:lastModifiedBy>
  <cp:lastPrinted>2023-11-21T07:37:16Z</cp:lastPrinted>
  <dcterms:created xsi:type="dcterms:W3CDTF">2023-11-13T11:32:19Z</dcterms:created>
  <dcterms:modified xsi:type="dcterms:W3CDTF">2024-11-06T06:45:00Z</dcterms:modified>
</cp:coreProperties>
</file>