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99-БНГРЭ-2024 Бульдозер 2025\1 Запрос\Форма 6т, 6к\"/>
    </mc:Choice>
  </mc:AlternateContent>
  <xr:revisionPtr revIDLastSave="0" documentId="13_ncr:1_{17586D5C-A6E5-4626-AD90-E22BA70FFBF0}" xr6:coauthVersionLast="47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Лот2!$A$1:$L$37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4" i="1" l="1"/>
  <c r="I14" i="1"/>
  <c r="K14" i="1" s="1"/>
  <c r="L14" i="1" s="1"/>
  <c r="L15" i="1" s="1"/>
  <c r="L17" i="1" s="1"/>
  <c r="L16" i="1" s="1"/>
  <c r="F14" i="1"/>
  <c r="Y13" i="1"/>
</calcChain>
</file>

<file path=xl/sharedStrings.xml><?xml version="1.0" encoding="utf-8"?>
<sst xmlns="http://schemas.openxmlformats.org/spreadsheetml/2006/main" count="76" uniqueCount="59">
  <si>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</si>
  <si>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</si>
  <si>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</si>
  <si>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</si>
  <si>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</si>
  <si>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</si>
  <si>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</si>
  <si>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</si>
  <si>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календарных дней с даты подписания Сторонами Акта приемки Перевозок /универсального передаточного документа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</si>
  <si>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</si>
  <si>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</si>
  <si>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</si>
  <si>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</si>
  <si>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</si>
  <si>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</si>
  <si>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</si>
  <si>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</si>
  <si>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</si>
  <si>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</si>
  <si>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</si>
  <si>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</si>
  <si>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</si>
  <si>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</si>
  <si>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</si>
  <si>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 xml:space="preserve">Количество за год 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</si>
  <si>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</si>
  <si>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</si>
  <si>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</si>
  <si>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</si>
  <si>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</si>
  <si>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</si>
  <si>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</si>
  <si>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</si>
  <si>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</si>
  <si>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</si>
  <si>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</si>
  <si>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</si>
  <si>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</si>
  <si>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</si>
  <si>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</si>
  <si>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Часов работы</t>
  </si>
  <si>
    <t>Всего, руб.</t>
  </si>
  <si>
    <t>I</t>
  </si>
  <si>
    <t>II</t>
  </si>
  <si>
    <t>дни</t>
  </si>
  <si>
    <t>1</t>
  </si>
  <si>
    <t>Итого без НДС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</si>
  <si>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</si>
  <si>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реки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</si>
  <si>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Заправка ГСМ силами Заказчика в счёт взаимозачёта  с Исполнителем.</t>
  </si>
  <si>
    <t>Машино-смен в году</t>
  </si>
  <si>
    <t>руб. (маш-час/сутки)</t>
  </si>
  <si>
    <t>маш-час</t>
  </si>
  <si>
    <t>Куюмбинский ЛУ</t>
  </si>
  <si>
    <t>К-294, К-274, БПО Славянка</t>
  </si>
  <si>
    <r>
      <t xml:space="preserve">Оказание услуг Бульдозером Среднего класса </t>
    </r>
    <r>
      <rPr>
        <b/>
        <sz val="12"/>
        <rFont val="Times New Roman"/>
        <family val="1"/>
        <charset val="204"/>
      </rPr>
      <t>- Зачистка ГРР</t>
    </r>
  </si>
  <si>
    <t>НДС 20 %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</si>
  <si>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99-БНГРЭ-2024. Оказание услуг специализированной техникой (бульдозер) на объектах КЛУ в 2025 г.</t>
    </r>
  </si>
  <si>
    <t>Форма 6.2к Коммерческое предложение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</si>
</sst>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7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lightDown">
        <fgColor indexed="22"/>
      </patternFill>
    </fill>
    <fill>
      <patternFill patternType="lightDown">
        <fgColor indexed="22"/>
        <bgColor rgb="FFFFFF00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9" fillId="0" borderId="0"/>
  </cellStyleXfs>
  <cellXfs count="6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0" fillId="0" borderId="0" xfId="1" applyFont="1" applyAlignment="1" applyProtection="1">
      <alignment vertical="center"/>
      <protection locked="0" hidden="1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1" fillId="0" borderId="0" xfId="0" applyFont="1"/>
    <xf numFmtId="166" fontId="4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3" fontId="6" fillId="5" borderId="1" xfId="0" applyNumberFormat="1" applyFont="1" applyFill="1" applyBorder="1" applyAlignment="1">
      <alignment horizontal="left"/>
    </xf>
    <xf numFmtId="3" fontId="6" fillId="6" borderId="1" xfId="0" applyNumberFormat="1" applyFont="1" applyFill="1" applyBorder="1" applyAlignment="1">
      <alignment horizontal="left"/>
    </xf>
    <xf numFmtId="3" fontId="13" fillId="5" borderId="1" xfId="0" applyNumberFormat="1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 vertical="center" wrapText="1"/>
    </xf>
    <xf numFmtId="49" fontId="13" fillId="0" borderId="1" xfId="0" applyNumberFormat="1" applyFont="1" applyBorder="1" applyAlignment="1" applyProtection="1">
      <alignment horizontal="center" vertical="center" wrapText="1"/>
      <protection locked="0"/>
    </xf>
    <xf numFmtId="3" fontId="14" fillId="0" borderId="0" xfId="0" applyNumberFormat="1" applyFont="1" applyAlignment="1" applyProtection="1">
      <alignment horizontal="center" vertical="center"/>
      <protection locked="0"/>
    </xf>
    <xf numFmtId="3" fontId="1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" xfId="0" applyFont="1" applyBorder="1"/>
    <xf numFmtId="3" fontId="11" fillId="0" borderId="0" xfId="0" applyNumberFormat="1" applyFont="1"/>
    <xf numFmtId="3" fontId="4" fillId="0" borderId="1" xfId="0" applyNumberFormat="1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1" fontId="13" fillId="0" borderId="6" xfId="0" applyNumberFormat="1" applyFont="1" applyBorder="1" applyAlignment="1" applyProtection="1">
      <alignment horizontal="center" vertical="center"/>
      <protection locked="0"/>
    </xf>
    <xf numFmtId="1" fontId="13" fillId="0" borderId="6" xfId="0" applyNumberFormat="1" applyFont="1" applyBorder="1" applyAlignment="1">
      <alignment horizontal="center" vertical="center"/>
    </xf>
    <xf numFmtId="3" fontId="14" fillId="0" borderId="6" xfId="0" applyNumberFormat="1" applyFont="1" applyBorder="1" applyAlignment="1" applyProtection="1">
      <alignment horizontal="center" vertical="center"/>
      <protection locked="0"/>
    </xf>
    <xf numFmtId="3" fontId="15" fillId="0" borderId="6" xfId="0" applyNumberFormat="1" applyFont="1" applyBorder="1" applyAlignment="1" applyProtection="1">
      <alignment horizontal="center" vertical="center"/>
      <protection locked="0"/>
    </xf>
    <xf numFmtId="0" fontId="16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6" fontId="4" fillId="0" borderId="4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8" fillId="4" borderId="0" xfId="1" applyFont="1" applyFill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4" fontId="13" fillId="2" borderId="6" xfId="0" applyNumberFormat="1" applyFont="1" applyFill="1" applyBorder="1" applyAlignment="1">
      <alignment horizontal="right" vertical="center" wrapText="1"/>
    </xf>
    <xf numFmtId="4" fontId="13" fillId="0" borderId="6" xfId="0" applyNumberFormat="1" applyFont="1" applyBorder="1" applyAlignment="1">
      <alignment horizontal="right" vertical="center" wrapText="1"/>
    </xf>
    <xf numFmtId="4" fontId="16" fillId="0" borderId="1" xfId="0" applyNumberFormat="1" applyFont="1" applyBorder="1" applyAlignment="1">
      <alignment horizontal="right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520700</xdr:colOff>
      <xdr:row>10</xdr:row>
      <xdr:rowOff>76200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396875</xdr:colOff>
      <xdr:row>10</xdr:row>
      <xdr:rowOff>76200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98425</xdr:colOff>
      <xdr:row>10</xdr:row>
      <xdr:rowOff>76200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8</xdr:row>
      <xdr:rowOff>0</xdr:rowOff>
    </xdr:from>
    <xdr:to>
      <xdr:col>15</xdr:col>
      <xdr:colOff>92075</xdr:colOff>
      <xdr:row>10</xdr:row>
      <xdr:rowOff>76200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130175</xdr:colOff>
      <xdr:row>10</xdr:row>
      <xdr:rowOff>76200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358775</xdr:colOff>
      <xdr:row>10</xdr:row>
      <xdr:rowOff>76200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44450</xdr:colOff>
      <xdr:row>10</xdr:row>
      <xdr:rowOff>76200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4C4ADA74-F378-4A01-A08D-B4923327EC55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873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Y37"/>
  <sheetViews>
    <sheetView tabSelected="1" view="pageBreakPreview" zoomScaleSheetLayoutView="100" workbookViewId="0">
      <selection activeCell="L15" sqref="L15:L17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5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58</v>
      </c>
    </row>
    <row r="2" spans="1:25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5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5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5" ht="30" customHeight="1" x14ac:dyDescent="0.2">
      <c r="A6" s="55" t="s">
        <v>57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</row>
    <row r="7" spans="1:25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5" x14ac:dyDescent="0.2">
      <c r="A8" s="56" t="s">
        <v>4</v>
      </c>
      <c r="B8" s="56"/>
      <c r="C8" s="56"/>
      <c r="D8" s="56"/>
      <c r="E8" s="56"/>
      <c r="F8" s="56"/>
      <c r="G8" s="56"/>
      <c r="H8" s="10"/>
      <c r="I8" s="10"/>
      <c r="J8" s="10"/>
      <c r="K8" s="10"/>
    </row>
    <row r="9" spans="1:25" s="24" customFormat="1" ht="45" customHeight="1" x14ac:dyDescent="0.25">
      <c r="A9" s="46" t="s">
        <v>18</v>
      </c>
      <c r="B9" s="62" t="s">
        <v>19</v>
      </c>
      <c r="C9" s="62" t="s">
        <v>20</v>
      </c>
      <c r="D9" s="48" t="s">
        <v>21</v>
      </c>
      <c r="E9" s="46" t="s">
        <v>22</v>
      </c>
      <c r="F9" s="50" t="s">
        <v>50</v>
      </c>
      <c r="G9" s="51" t="s">
        <v>23</v>
      </c>
      <c r="H9" s="52"/>
      <c r="I9" s="22" t="s">
        <v>24</v>
      </c>
      <c r="J9" s="23" t="s">
        <v>25</v>
      </c>
      <c r="K9" s="46" t="s">
        <v>26</v>
      </c>
      <c r="L9" s="46"/>
      <c r="M9" s="48" t="s">
        <v>27</v>
      </c>
      <c r="N9" s="48" t="s">
        <v>28</v>
      </c>
      <c r="O9" s="48" t="s">
        <v>29</v>
      </c>
      <c r="P9" s="48" t="s">
        <v>30</v>
      </c>
      <c r="Q9" s="48" t="s">
        <v>31</v>
      </c>
      <c r="R9" s="48" t="s">
        <v>32</v>
      </c>
      <c r="S9" s="48" t="s">
        <v>33</v>
      </c>
      <c r="T9" s="48" t="s">
        <v>34</v>
      </c>
      <c r="U9" s="48" t="s">
        <v>35</v>
      </c>
      <c r="V9" s="48" t="s">
        <v>36</v>
      </c>
      <c r="W9" s="48" t="s">
        <v>37</v>
      </c>
      <c r="X9" s="48" t="s">
        <v>38</v>
      </c>
      <c r="Y9" s="46" t="s">
        <v>39</v>
      </c>
    </row>
    <row r="10" spans="1:25" s="24" customFormat="1" ht="30" x14ac:dyDescent="0.25">
      <c r="A10" s="46"/>
      <c r="B10" s="62"/>
      <c r="C10" s="62"/>
      <c r="D10" s="63"/>
      <c r="E10" s="46"/>
      <c r="F10" s="50"/>
      <c r="G10" s="53"/>
      <c r="H10" s="54"/>
      <c r="I10" s="22" t="s">
        <v>40</v>
      </c>
      <c r="J10" s="47" t="s">
        <v>51</v>
      </c>
      <c r="K10" s="46" t="s">
        <v>51</v>
      </c>
      <c r="L10" s="46" t="s">
        <v>41</v>
      </c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6"/>
    </row>
    <row r="11" spans="1:25" s="24" customFormat="1" ht="33" customHeight="1" x14ac:dyDescent="0.25">
      <c r="A11" s="46"/>
      <c r="B11" s="62"/>
      <c r="C11" s="62"/>
      <c r="D11" s="49"/>
      <c r="E11" s="22" t="s">
        <v>42</v>
      </c>
      <c r="F11" s="37" t="s">
        <v>42</v>
      </c>
      <c r="G11" s="25" t="s">
        <v>42</v>
      </c>
      <c r="H11" s="25" t="s">
        <v>43</v>
      </c>
      <c r="I11" s="22" t="s">
        <v>52</v>
      </c>
      <c r="J11" s="47"/>
      <c r="K11" s="46"/>
      <c r="L11" s="46"/>
      <c r="M11" s="22" t="s">
        <v>44</v>
      </c>
      <c r="N11" s="22" t="s">
        <v>44</v>
      </c>
      <c r="O11" s="22" t="s">
        <v>44</v>
      </c>
      <c r="P11" s="22" t="s">
        <v>44</v>
      </c>
      <c r="Q11" s="22" t="s">
        <v>44</v>
      </c>
      <c r="R11" s="22" t="s">
        <v>44</v>
      </c>
      <c r="S11" s="22" t="s">
        <v>44</v>
      </c>
      <c r="T11" s="22" t="s">
        <v>44</v>
      </c>
      <c r="U11" s="22" t="s">
        <v>44</v>
      </c>
      <c r="V11" s="22" t="s">
        <v>44</v>
      </c>
      <c r="W11" s="22" t="s">
        <v>44</v>
      </c>
      <c r="X11" s="22" t="s">
        <v>44</v>
      </c>
      <c r="Y11" s="22" t="s">
        <v>44</v>
      </c>
    </row>
    <row r="12" spans="1:25" s="24" customFormat="1" ht="21" customHeight="1" x14ac:dyDescent="0.25">
      <c r="A12" s="26">
        <v>1</v>
      </c>
      <c r="B12" s="26">
        <v>2</v>
      </c>
      <c r="C12" s="26">
        <v>3</v>
      </c>
      <c r="D12" s="26">
        <v>4</v>
      </c>
      <c r="E12" s="26">
        <v>5</v>
      </c>
      <c r="F12" s="26">
        <v>6</v>
      </c>
      <c r="G12" s="26">
        <v>7</v>
      </c>
      <c r="H12" s="26">
        <v>7</v>
      </c>
      <c r="I12" s="26">
        <v>8</v>
      </c>
      <c r="J12" s="38">
        <v>9</v>
      </c>
      <c r="K12" s="26">
        <v>10</v>
      </c>
      <c r="L12" s="26">
        <v>11</v>
      </c>
      <c r="M12" s="26">
        <v>12</v>
      </c>
      <c r="N12" s="26">
        <v>13</v>
      </c>
      <c r="O12" s="26">
        <v>14</v>
      </c>
      <c r="P12" s="26">
        <v>15</v>
      </c>
      <c r="Q12" s="26">
        <v>16</v>
      </c>
      <c r="R12" s="26">
        <v>17</v>
      </c>
      <c r="S12" s="26">
        <v>18</v>
      </c>
      <c r="T12" s="26">
        <v>19</v>
      </c>
      <c r="U12" s="26">
        <v>20</v>
      </c>
      <c r="V12" s="26">
        <v>21</v>
      </c>
      <c r="W12" s="26">
        <v>22</v>
      </c>
      <c r="X12" s="26">
        <v>23</v>
      </c>
      <c r="Y12" s="26">
        <v>24</v>
      </c>
    </row>
    <row r="13" spans="1:25" s="24" customFormat="1" ht="15.75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8"/>
      <c r="K13" s="27"/>
      <c r="L13" s="27"/>
      <c r="M13" s="29">
        <v>31</v>
      </c>
      <c r="N13" s="29">
        <v>28</v>
      </c>
      <c r="O13" s="29">
        <v>31</v>
      </c>
      <c r="P13" s="29">
        <v>30</v>
      </c>
      <c r="Q13" s="29">
        <v>31</v>
      </c>
      <c r="R13" s="29">
        <v>30</v>
      </c>
      <c r="S13" s="29">
        <v>31</v>
      </c>
      <c r="T13" s="29">
        <v>31</v>
      </c>
      <c r="U13" s="29">
        <v>30</v>
      </c>
      <c r="V13" s="29">
        <v>31</v>
      </c>
      <c r="W13" s="29">
        <v>30</v>
      </c>
      <c r="X13" s="29">
        <v>31</v>
      </c>
      <c r="Y13" s="29">
        <f>SUM(M13:X13)</f>
        <v>365</v>
      </c>
    </row>
    <row r="14" spans="1:25" s="34" customFormat="1" ht="47.25" x14ac:dyDescent="0.25">
      <c r="A14" s="31" t="s">
        <v>45</v>
      </c>
      <c r="B14" s="39" t="s">
        <v>53</v>
      </c>
      <c r="C14" s="40" t="s">
        <v>54</v>
      </c>
      <c r="D14" s="30" t="s">
        <v>55</v>
      </c>
      <c r="E14" s="41">
        <v>1</v>
      </c>
      <c r="F14" s="42">
        <f>Y14</f>
        <v>105</v>
      </c>
      <c r="G14" s="41">
        <v>11</v>
      </c>
      <c r="H14" s="41">
        <v>0</v>
      </c>
      <c r="I14" s="41">
        <f t="shared" ref="I14" si="0">(F14*G14)</f>
        <v>1155</v>
      </c>
      <c r="J14" s="64">
        <v>0</v>
      </c>
      <c r="K14" s="65">
        <f>J14*I14</f>
        <v>0</v>
      </c>
      <c r="L14" s="65">
        <f t="shared" ref="L14" si="1">SUM(K14:K14)</f>
        <v>0</v>
      </c>
      <c r="M14" s="43">
        <v>31</v>
      </c>
      <c r="N14" s="43">
        <v>28</v>
      </c>
      <c r="O14" s="43">
        <v>31</v>
      </c>
      <c r="P14" s="43">
        <v>15</v>
      </c>
      <c r="Q14" s="43"/>
      <c r="R14" s="43"/>
      <c r="S14" s="43"/>
      <c r="T14" s="43"/>
      <c r="U14" s="43"/>
      <c r="V14" s="43"/>
      <c r="W14" s="43"/>
      <c r="X14" s="43"/>
      <c r="Y14" s="44">
        <f>SUM(M14:X14)</f>
        <v>105</v>
      </c>
    </row>
    <row r="15" spans="1:25" s="34" customFormat="1" ht="15.75" x14ac:dyDescent="0.25">
      <c r="A15" s="31"/>
      <c r="B15" s="45" t="s">
        <v>46</v>
      </c>
      <c r="C15" s="45"/>
      <c r="D15" s="45"/>
      <c r="E15" s="45"/>
      <c r="F15" s="45"/>
      <c r="G15" s="45"/>
      <c r="H15" s="45"/>
      <c r="I15" s="45"/>
      <c r="J15" s="45"/>
      <c r="K15" s="45"/>
      <c r="L15" s="66">
        <f>SUM(L14)</f>
        <v>0</v>
      </c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3"/>
    </row>
    <row r="16" spans="1:25" s="24" customFormat="1" ht="15.75" x14ac:dyDescent="0.25">
      <c r="A16" s="35"/>
      <c r="B16" s="45" t="s">
        <v>56</v>
      </c>
      <c r="C16" s="45"/>
      <c r="D16" s="45"/>
      <c r="E16" s="45"/>
      <c r="F16" s="45"/>
      <c r="G16" s="45"/>
      <c r="H16" s="45"/>
      <c r="I16" s="45"/>
      <c r="J16" s="45"/>
      <c r="K16" s="45"/>
      <c r="L16" s="66">
        <f>L17-L15</f>
        <v>0</v>
      </c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</row>
    <row r="17" spans="1:13" s="24" customFormat="1" ht="15.75" x14ac:dyDescent="0.25">
      <c r="A17" s="35"/>
      <c r="B17" s="45" t="s">
        <v>47</v>
      </c>
      <c r="C17" s="45"/>
      <c r="D17" s="45"/>
      <c r="E17" s="45"/>
      <c r="F17" s="45"/>
      <c r="G17" s="45"/>
      <c r="H17" s="45"/>
      <c r="I17" s="45"/>
      <c r="J17" s="45"/>
      <c r="K17" s="45"/>
      <c r="L17" s="66">
        <f>L15*1.2</f>
        <v>0</v>
      </c>
    </row>
    <row r="18" spans="1:13" ht="14.25" customHeight="1" x14ac:dyDescent="0.2">
      <c r="A18" s="12"/>
      <c r="B18" s="12"/>
      <c r="M18" s="11"/>
    </row>
    <row r="19" spans="1:13" ht="15.75" x14ac:dyDescent="0.25">
      <c r="L19" s="13"/>
    </row>
    <row r="20" spans="1:13" ht="17.25" customHeight="1" x14ac:dyDescent="0.25">
      <c r="A20" s="14" t="s">
        <v>5</v>
      </c>
      <c r="E20" s="15"/>
      <c r="F20" s="15"/>
      <c r="G20" s="15"/>
      <c r="H20" s="15"/>
      <c r="I20" s="15"/>
      <c r="J20" s="15"/>
      <c r="K20" s="16"/>
      <c r="L20" s="13"/>
      <c r="M20" s="11"/>
    </row>
    <row r="21" spans="1:13" ht="17.25" customHeight="1" x14ac:dyDescent="0.25">
      <c r="A21" s="17">
        <v>1</v>
      </c>
      <c r="B21" s="18" t="s">
        <v>6</v>
      </c>
      <c r="C21" s="19"/>
      <c r="D21" s="19"/>
      <c r="E21" s="19"/>
      <c r="F21" s="19"/>
      <c r="G21" s="19"/>
      <c r="H21" s="19"/>
      <c r="I21" s="19"/>
      <c r="J21" s="19"/>
      <c r="K21" s="18"/>
      <c r="L21" s="13"/>
    </row>
    <row r="22" spans="1:13" ht="47.25" customHeight="1" x14ac:dyDescent="0.2">
      <c r="A22" s="17">
        <v>2</v>
      </c>
      <c r="B22" s="58" t="s">
        <v>7</v>
      </c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</row>
    <row r="23" spans="1:13" x14ac:dyDescent="0.2">
      <c r="A23" s="17">
        <v>3</v>
      </c>
      <c r="B23" s="59" t="s">
        <v>8</v>
      </c>
      <c r="C23" s="59"/>
      <c r="D23" s="59"/>
      <c r="E23" s="59"/>
      <c r="F23" s="59"/>
      <c r="G23" s="59"/>
      <c r="H23" s="59"/>
      <c r="I23" s="59"/>
      <c r="J23" s="59"/>
      <c r="K23" s="59"/>
      <c r="L23" s="59"/>
    </row>
    <row r="24" spans="1:13" ht="13.5" customHeight="1" x14ac:dyDescent="0.2">
      <c r="A24" s="17">
        <v>4</v>
      </c>
      <c r="B24" s="60" t="s">
        <v>9</v>
      </c>
      <c r="C24" s="60"/>
      <c r="D24" s="60"/>
      <c r="E24" s="60"/>
      <c r="F24" s="60"/>
      <c r="G24" s="60"/>
      <c r="H24" s="60"/>
      <c r="I24" s="60"/>
      <c r="J24" s="60"/>
      <c r="K24" s="60"/>
      <c r="L24" s="60"/>
      <c r="M24" s="11"/>
    </row>
    <row r="25" spans="1:13" x14ac:dyDescent="0.2">
      <c r="A25" s="17">
        <v>5</v>
      </c>
      <c r="B25" s="59" t="s">
        <v>10</v>
      </c>
      <c r="C25" s="59"/>
      <c r="D25" s="59"/>
      <c r="E25" s="59"/>
      <c r="F25" s="59"/>
      <c r="G25" s="59"/>
      <c r="H25" s="59"/>
      <c r="I25" s="59"/>
      <c r="J25" s="59"/>
      <c r="K25" s="59"/>
      <c r="L25" s="59"/>
    </row>
    <row r="26" spans="1:13" x14ac:dyDescent="0.2">
      <c r="A26" s="17">
        <v>6</v>
      </c>
      <c r="B26" s="61" t="s">
        <v>11</v>
      </c>
      <c r="C26" s="61"/>
      <c r="D26" s="61"/>
      <c r="E26" s="61"/>
      <c r="F26" s="61"/>
      <c r="G26" s="61"/>
      <c r="H26" s="61"/>
      <c r="I26" s="61"/>
      <c r="J26" s="61"/>
      <c r="K26" s="61"/>
      <c r="L26" s="61"/>
    </row>
    <row r="27" spans="1:13" ht="15" customHeight="1" x14ac:dyDescent="0.2">
      <c r="A27" s="17">
        <v>7</v>
      </c>
      <c r="B27" s="57" t="s">
        <v>12</v>
      </c>
      <c r="C27" s="57"/>
      <c r="D27" s="57"/>
      <c r="E27" s="57"/>
      <c r="F27" s="57"/>
      <c r="G27" s="57"/>
      <c r="H27" s="57"/>
      <c r="I27" s="57"/>
      <c r="J27" s="57"/>
      <c r="K27" s="57"/>
      <c r="L27" s="57"/>
    </row>
    <row r="28" spans="1:13" ht="63.75" customHeight="1" x14ac:dyDescent="0.2">
      <c r="A28" s="17">
        <v>8</v>
      </c>
      <c r="B28" s="57" t="s">
        <v>48</v>
      </c>
      <c r="C28" s="57"/>
      <c r="D28" s="57"/>
      <c r="E28" s="57"/>
      <c r="F28" s="57"/>
      <c r="G28" s="57"/>
      <c r="H28" s="57"/>
      <c r="I28" s="57"/>
      <c r="J28" s="57"/>
      <c r="K28" s="57"/>
      <c r="L28" s="57"/>
    </row>
    <row r="29" spans="1:13" ht="17.25" customHeight="1" x14ac:dyDescent="0.2">
      <c r="A29" s="17">
        <v>9</v>
      </c>
      <c r="B29" s="57" t="s">
        <v>49</v>
      </c>
      <c r="C29" s="57"/>
      <c r="D29" s="57"/>
      <c r="E29" s="57"/>
      <c r="F29" s="57"/>
      <c r="G29" s="57"/>
      <c r="H29" s="57"/>
      <c r="I29" s="57"/>
      <c r="J29" s="57"/>
      <c r="K29" s="57"/>
      <c r="L29" s="57"/>
    </row>
    <row r="30" spans="1:13" ht="18" customHeight="1" x14ac:dyDescent="0.2">
      <c r="A30" s="17">
        <v>10</v>
      </c>
      <c r="B30" s="57" t="s">
        <v>13</v>
      </c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</row>
    <row r="31" spans="1:13" x14ac:dyDescent="0.2">
      <c r="A31" s="17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</row>
    <row r="32" spans="1:13" customFormat="1" ht="15" x14ac:dyDescent="0.25">
      <c r="B32" s="5" t="s">
        <v>14</v>
      </c>
      <c r="C32" s="4"/>
    </row>
    <row r="33" spans="2:3" customFormat="1" ht="13.5" customHeight="1" x14ac:dyDescent="0.25">
      <c r="B33" s="21" t="s">
        <v>15</v>
      </c>
      <c r="C33" s="4"/>
    </row>
    <row r="34" spans="2:3" customFormat="1" ht="15" x14ac:dyDescent="0.25">
      <c r="B34" s="5" t="s">
        <v>16</v>
      </c>
    </row>
    <row r="35" spans="2:3" customFormat="1" ht="18" x14ac:dyDescent="0.25">
      <c r="B35" s="21" t="s">
        <v>17</v>
      </c>
    </row>
    <row r="36" spans="2:3" customFormat="1" ht="15" x14ac:dyDescent="0.25">
      <c r="B36" s="5" t="s">
        <v>16</v>
      </c>
    </row>
    <row r="37" spans="2:3" customFormat="1" ht="18" x14ac:dyDescent="0.25">
      <c r="B37" s="21" t="s">
        <v>17</v>
      </c>
    </row>
  </sheetData>
  <mergeCells count="38">
    <mergeCell ref="A6:L6"/>
    <mergeCell ref="A8:G8"/>
    <mergeCell ref="B28:L28"/>
    <mergeCell ref="B29:L29"/>
    <mergeCell ref="B30:M30"/>
    <mergeCell ref="B22:M22"/>
    <mergeCell ref="B23:L23"/>
    <mergeCell ref="B24:L24"/>
    <mergeCell ref="B25:L25"/>
    <mergeCell ref="B26:L26"/>
    <mergeCell ref="B27:L27"/>
    <mergeCell ref="A9:A11"/>
    <mergeCell ref="B9:B11"/>
    <mergeCell ref="C9:C11"/>
    <mergeCell ref="D9:D11"/>
    <mergeCell ref="E9:E10"/>
    <mergeCell ref="S9:S10"/>
    <mergeCell ref="F9:F10"/>
    <mergeCell ref="G9:H10"/>
    <mergeCell ref="K9:L9"/>
    <mergeCell ref="M9:M10"/>
    <mergeCell ref="N9:N10"/>
    <mergeCell ref="B16:K16"/>
    <mergeCell ref="B17:K17"/>
    <mergeCell ref="Y9:Y10"/>
    <mergeCell ref="J10:J11"/>
    <mergeCell ref="K10:K11"/>
    <mergeCell ref="L10:L11"/>
    <mergeCell ref="B15:K15"/>
    <mergeCell ref="T9:T10"/>
    <mergeCell ref="U9:U10"/>
    <mergeCell ref="V9:V10"/>
    <mergeCell ref="W9:W10"/>
    <mergeCell ref="X9:X10"/>
    <mergeCell ref="O9:O10"/>
    <mergeCell ref="P9:P10"/>
    <mergeCell ref="Q9:Q10"/>
    <mergeCell ref="R9:R10"/>
  </mergeCells>
  <dataValidations count="2">
    <dataValidation type="decimal" allowBlank="1" showErrorMessage="1" errorTitle="Ошибка" error="Допускается ввод только неотрицательных чисел!" sqref="G14:H14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M14:Y15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Лот2</vt:lpstr>
      <vt:lpstr>Лот2!Область_печати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2024-11-06T06:45:03Z</dcterms:modified>
</cp:coreProperties>
</file>