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026"/>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8 2024\ПДО 99-БНГРЭ-2024 Бульдозер 2025\1 Запрос\Форма 2, ТЗ\"/>
    </mc:Choice>
  </mc:AlternateContent>
  <xr:revisionPtr revIDLastSave="0" documentId="13_ncr:1_{02259299-8D60-4621-A1EB-9D93AD1E50FA}" xr6:coauthVersionLast="47" xr6:coauthVersionMax="47" xr10:uidLastSave="{00000000-0000-0000-0000-000000000000}"/>
  <bookViews>
    <workbookView xWindow="-120" yWindow="-120" windowWidth="29040" windowHeight="15225" tabRatio="847" activeTab="2"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4" r:id="rId4"/>
    <sheet name="4. Бульдозер" sheetId="40"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 localSheetId="4">#REF!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4"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 localSheetId="4">#REF!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4"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4"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4"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4"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4"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4"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4"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4">'[16]исходные данные'!#REF!</definedName>
    <definedName name="Код">'[16]исходные данные'!#REF!</definedName>
    <definedName name="Код1" localSheetId="4">'[16]исходные данные'!#REF!</definedName>
    <definedName name="Код1">'[16]исходные данные'!#REF!</definedName>
    <definedName name="кп" localSheetId="4">[15]СУТТ!#REF!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4"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информация'!$A$1:$A$77</definedName>
    <definedName name="_xlnm.Print_Area" localSheetId="2">'2. Производственная программа'!$A$1:$Y$13</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4"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 localSheetId="4">#REF!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Y13" i="25" l="1"/>
  <c r="I13" i="25"/>
  <c r="K13" i="25" s="1"/>
  <c r="L13" i="25" s="1"/>
  <c r="F13" i="25"/>
  <c r="Y12" i="25" l="1"/>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<sst xmlns="http://schemas.openxmlformats.org/spreadsheetml/2006/main" count="355" uniqueCount="253">
  <si>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</si>
  <si>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</si>
  <si>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</si>
  <si>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</si>
  <si>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</si>
  <si>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</si>
  <si>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</si>
  <si>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</si>
  <si>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</si>
  <si>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</si>
  <si>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</si>
  <si>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</si>
  <si>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</si>
  <si>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</si>
  <si>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</si>
  <si>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</si>
  <si>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</si>
  <si>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</si>
  <si>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</si>
  <si>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</si>
  <si>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</si>
  <si>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</si>
  <si>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</si>
  <si>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</si>
  <si>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</si>
  <si>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</si>
  <si>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</si>
  <si>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</si>
  <si>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</si>
  <si>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</si>
  <si>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</si>
  <si>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</si>
  <si>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</si>
  <si>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</si>
  <si>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</si>
  <si>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</si>
  <si>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</si>
  <si>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</si>
  <si>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</si>
  <si>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</si>
  <si>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</si>
  <si>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</si>
  <si>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</si>
  <si>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</si>
  <si>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</si>
  <si>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</si>
  <si>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</si>
  <si>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</si>
  <si>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</si>
  <si>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</si>
  <si>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</si>
  <si>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</si>
  <si>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</si>
  <si>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</si>
  <si>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</si>
  <si>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</si>
  <si>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</si>
  <si>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</si>
  <si>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</si>
  <si>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</si>
  <si>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</si>
  <si>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</si>
  <si>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</si>
  <si>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</si>
  <si>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</si>
  <si>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</si>
  <si>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</si>
  <si>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</si>
  <si>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</si>
  <si>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</si>
  <si>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</si>
  <si>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</si>
  <si>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</si>
  <si>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</si>
  <si>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</si>
  <si>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</si>
  <si>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</si>
  <si>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</si>
  <si>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</si>
  <si>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</si>
  <si>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</si>
  <si>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</si>
  <si>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</si>
  <si>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</si>
  <si>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</si>
  <si>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</si>
  <si>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</si>
  <si>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</si>
  <si>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</si>
  <si>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</si>
  <si>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</si>
  <si>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</si>
  <si>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Леонов А.А.</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</si>
  <si>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</si>
  <si>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</si>
  <si>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</si>
  <si>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</si>
  <si>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</si>
  <si>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</si>
  <si>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Требования к автотранспорту и специальной технике</t>
  </si>
  <si>
    <t>Показатель</t>
  </si>
  <si>
    <t>Двигатель внутреннего сгорания</t>
  </si>
  <si>
    <t>Мощность</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</si>
  <si>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</si>
  <si>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</si>
  <si>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</si>
  <si>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</si>
  <si>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</si>
  <si>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</si>
  <si>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</si>
  <si>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</si>
  <si>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Аварийный жилет светоотражающий</t>
  </si>
  <si>
    <t>Безопасность</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</si>
  <si>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</si>
  <si>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</si>
  <si>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</si>
  <si>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</si>
  <si>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</si>
  <si>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</si>
  <si>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</si>
  <si>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</si>
  <si>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</si>
  <si>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</si>
  <si>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</si>
  <si>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</si>
  <si>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</si>
  <si>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</si>
  <si>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</si>
  <si>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</si>
  <si>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</si>
  <si>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</si>
  <si>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</si>
  <si>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</si>
  <si>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</si>
  <si>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</si>
  <si>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</si>
  <si>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</si>
  <si>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</si>
  <si>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</si>
  <si>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</si>
  <si>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</si>
  <si>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</si>
  <si>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</si>
  <si>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</si>
  <si>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</si>
  <si>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</si>
  <si>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</si>
  <si>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</si>
  <si>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</si>
  <si>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</si>
  <si>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</si>
  <si>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</si>
  <si>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</si>
  <si>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</si>
  <si>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4.</t>
  </si>
  <si>
    <t>Приложение №4 - Требования к автотранспорту и специальной техники</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</si>
  <si>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</si>
  <si>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п/н</t>
  </si>
  <si>
    <t>Наименование услуги</t>
  </si>
  <si>
    <t>Кол-во выделяемой техники</t>
  </si>
  <si>
    <t xml:space="preserve">Количество за год </t>
  </si>
  <si>
    <t>Часов работы</t>
  </si>
  <si>
    <t>Всего, руб.</t>
  </si>
  <si>
    <t>I</t>
  </si>
  <si>
    <t>1</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</si>
  <si>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</si>
  <si>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</si>
  <si>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</si>
  <si>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</si>
  <si>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</si>
  <si>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с предоставлением ежедневных сводок по движению транспорта, по форме разработанной Заказчиком. </t>
  </si>
  <si>
    <t>8.9.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</si>
  <si>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 Выпуск на линию транспортных средств,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</si>
  <si>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</si>
  <si>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</si>
  <si>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</si>
  <si>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10.11. Оснащение специального транспорта, выставляемого на опоры, подкладками с шипами, для установки их под опоры на грунте.</t>
  </si>
  <si>
    <t>12. ИЗМЕНЕНИЕ ОБЪЕМОВ УСЛУГ ЗАКАЗЧИКОМ</t>
  </si>
  <si>
    <t>4. СВЕДЕНИЯ О РАЙОНЕ И МЕСТЕ ОКАЗАНИЯ УСЛУГ</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</si>
  <si>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</si>
  <si>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</si>
  <si>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</si>
  <si>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</si>
  <si>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4.2.  Административное положение: Россия, Красноярский край,Эвенкийский МР.</t>
  </si>
  <si>
    <t xml:space="preserve">4.3.  Средняя температура воздуха зимой -28,03 град. по Цельсию, критические зимние температуры до -45-55 град. по Цельсию, средняя летняя температура + 14,16 град. по Цельсию. </t>
  </si>
  <si>
    <t>4.4.  Климат района резко континентальный</t>
  </si>
  <si>
    <t xml:space="preserve">4.5.  Установление снежного покрова с октября месяца, сход снега в мае. </t>
  </si>
  <si>
    <t>4.6.  Водные переправы: переправа через р. Подкаменная Тунгуска в районе К-10, переправа через р. Тахомо, переправа через р. Камо в р-не п. Усть-Камо</t>
  </si>
  <si>
    <t>Месторождение</t>
  </si>
  <si>
    <t>Объекты</t>
  </si>
  <si>
    <t>Начальник отдела ОАиП                                   Леонов А.А.</t>
  </si>
  <si>
    <t>Сформировать требования на осуществление услуг для выполнния производственной программы ООО "БНГРЭ" в 2025 году.</t>
  </si>
  <si>
    <t>Производственная программа ООО "БНГРЭ" на 2025 г.</t>
  </si>
  <si>
    <t>технического аудита транспорта, заявленного на оказание услуг</t>
  </si>
  <si>
    <t>Продолжительность смены, час</t>
  </si>
  <si>
    <t>Тариф, руб без учёта НДС</t>
  </si>
  <si>
    <t>Затраты в год</t>
  </si>
  <si>
    <t>Всего за период</t>
  </si>
  <si>
    <t>II</t>
  </si>
  <si>
    <t>дни</t>
  </si>
  <si>
    <t xml:space="preserve"> Приложение №4</t>
  </si>
  <si>
    <r>
      <rPr>
        <b/>
        <sz val="11"/>
        <rFont val="Times New Roman"/>
        <family val="1"/>
        <charset val="204"/>
      </rPr>
      <t>Наименование:</t>
    </r>
    <r>
      <rPr>
        <sz val="11"/>
        <rFont val="Times New Roman"/>
        <family val="1"/>
        <charset val="204"/>
      </rPr>
      <t xml:space="preserve"> бульдозер</t>
    </r>
  </si>
  <si>
    <t>Классификация</t>
  </si>
  <si>
    <t>Не менее 128 кв.т.</t>
  </si>
  <si>
    <t>Шасси</t>
  </si>
  <si>
    <t>Тип</t>
  </si>
  <si>
    <t>гусеничное шасси</t>
  </si>
  <si>
    <t>Управление</t>
  </si>
  <si>
    <t>рычажное гидравлическое</t>
  </si>
  <si>
    <t>объемом не менее 300 л.</t>
  </si>
  <si>
    <r>
      <t xml:space="preserve">Наименование установленного оборудования: </t>
    </r>
    <r>
      <rPr>
        <vertAlign val="superscript"/>
        <sz val="11"/>
        <rFont val="Times New Roman"/>
        <family val="1"/>
        <charset val="204"/>
      </rPr>
      <t>(1)</t>
    </r>
  </si>
  <si>
    <t>Размещение бульдозерного отвала</t>
  </si>
  <si>
    <t>фронтально (спереди)</t>
  </si>
  <si>
    <t>Ширина отвала, м</t>
  </si>
  <si>
    <t>не менее 3,0</t>
  </si>
  <si>
    <t>варианты работы</t>
  </si>
  <si>
    <t>Бульдозерный</t>
  </si>
  <si>
    <t>Да, по потребности и согласованию с заказчиком</t>
  </si>
  <si>
    <t>Тягово сцепное устройство (с возможностью буксировки Вагон домов)</t>
  </si>
  <si>
    <t>наличие не менее 1-го (углекислотный (V=3-5л))</t>
  </si>
  <si>
    <t>Оснащение исправными ремнями безопасности для тракториста/машиниста (ремни безопасности должны иметь «трехточечную» конструкцию).</t>
  </si>
  <si>
    <t>(I) - Определяется Заказчиком индивидуально в соответствии с техническим заданием.</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</si>
  <si>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бульдозеров должен быть не менее 5 лет.
</t>
  </si>
  <si>
    <t>6.  ОСНОВНЫЕ ТРЕБОВАНИЯ ЗАКАЗЧИКА К МАШИНИСТАМ БУЛЬДОЗЕРА И ДОЛЖНОСТНЫМ ЛИЦАМ ИСПОЛНИТЕЛЯ, ОТВЕТСТВЕННЫМ ЗА ОБЕСПЕЧЕНИЕ БЕЗОПАСНОСТИ ДОРОЖНОГО ДВИЖЕНИЯ</t>
  </si>
  <si>
    <t>6.2.Наличие у бульдозеров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</si>
  <si>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бульдозера средств инструктажей, обучения и проверки знаний по охране труда и безопасности дорожного движения.</t>
  </si>
  <si>
    <t xml:space="preserve">  - проведение предрейсовых и послерейсовых медицинских осмотров машинистам;</t>
  </si>
  <si>
    <t xml:space="preserve">8.8. Обязательное проведение предрейсового и послерейсового медицинского осмотра машинистов. </t>
  </si>
  <si>
    <t>10.4. Все транспортные средства должны быть укомплектованы (оснащены) ремнями безопасности, антивандальными видеорегистраторами (конструктивно исключающими действия машиниста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</si>
  <si>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времени движения; времени работы двигателя на холостом ходу; времени работы верхнего оборудования; идентификация личности машиниста,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</si>
  <si>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Машино-смен в году</t>
  </si>
  <si>
    <t>руб. (маш-час/сутки)</t>
  </si>
  <si>
    <t>маш-час</t>
  </si>
  <si>
    <t>Юрубчено-Тохомское месторождение</t>
  </si>
  <si>
    <r>
      <t xml:space="preserve">Оказание услуг Бульдозером Среднего класса </t>
    </r>
    <r>
      <rPr>
        <b/>
        <sz val="12"/>
        <rFont val="Times New Roman"/>
        <family val="1"/>
        <charset val="204"/>
      </rPr>
      <t>- Зачистка ГРР</t>
    </r>
  </si>
  <si>
    <t>Заместитель генерального директора
по МТО и транспорту</t>
  </si>
  <si>
    <t>________________________/Р.А. Трухан</t>
  </si>
  <si>
    <t>Приложение № 1.2 Требованиям к предмету оферты</t>
  </si>
  <si>
    <t>ЮР-41, ЮР-74</t>
  </si>
  <si>
    <t>Возможно использование навесного оборудования, в т.ч.</t>
  </si>
  <si>
    <t>отвал криволинейного профиля</t>
  </si>
  <si>
    <t>ковш-рыхлитель (клык рыхлитель)</t>
  </si>
  <si>
    <t>Оказание услуг специализированной техникой (бульдозер) на объектах ЮТМ в 2025 г.</t>
  </si>
  <si>
    <t>Начало 01.01.2025 г., окончание 01.03.2025 г.</t>
  </si>
  <si>
    <t>4.1.  Нефтяные месторождения: Юрубчено-Тохомское месторождение.</t>
  </si>
  <si>
    <t xml:space="preserve">4.7.  Место(а)  погрузки /выгрузки укрупненные: буровые объекты Юрубчено-Тохомского месторождения. </t>
  </si>
  <si>
    <t>5.1.  Между объектами на Юрубчено-Тохомском месторождение. Расстояние: от  20 км до 150 км.</t>
  </si>
  <si>
    <t>9.2.  Доля ТС, находящихся в собственности / лизинге должны составлять 100 %" .</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</si>
  <si>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гусеничном ходу не более 15 лет.</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</si>
  <si>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АО "Востсибнефтегаз".</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</si>
  <si>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</si>
  <si>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</si>
  <si>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9.6.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</si>
</sst>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р_._-;\-* #,##0.00_р_._-;_-* &quot;-&quot;??_р_._-;_-@_-"/>
    <numFmt numFmtId="165" formatCode="_-* #,##0\ _р_._-;\-* #,##0\ _р_._-;_-* &quot;-&quot;\ _р_._-;_-@_-"/>
    <numFmt numFmtId="166" formatCode="_(&quot;$&quot;* #,##0_);_(&quot;$&quot;* \(#,##0\);_(&quot;$&quot;* &quot;-&quot;_);_(@_)"/>
    <numFmt numFmtId="167" formatCode="_-&quot;Ј&quot;* #,##0.00_-;\-&quot;Ј&quot;* #,##0.00_-;_-&quot;Ј&quot;* &quot;-&quot;??_-;_-@_-"/>
    <numFmt numFmtId="168" formatCode="_-* #,##0\ _d_._-;\-* #,##0\ _d_._-;_-* &quot;-&quot;\ _d_._-;_-@_-"/>
    <numFmt numFmtId="169" formatCode="_-* #,##0.00\ _d_._-;\-* #,##0.00\ _d_._-;_-* &quot;-&quot;??\ _d_._-;_-@_-"/>
    <numFmt numFmtId="170" formatCode="_-* #,##0.00\ _р_._-;\-* #,##0.00\ _р_._-;_-* &quot;-&quot;??\ _р_._-;_-@_-"/>
    <numFmt numFmtId="171" formatCode="0.00;0;"/>
    <numFmt numFmtId="172" formatCode="#,##0&quot;р.&quot;;\-#,##0&quot;р.&quot;"/>
    <numFmt numFmtId="173" formatCode="_(* #,##0_);_(* \(#,##0\);_(* &quot;-&quot;??_);_(@_)"/>
  </numFmts>
  <fonts count="66">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1"/>
      <color theme="1"/>
      <name val="Calibri"/>
      <family val="2"/>
      <charset val="204"/>
      <scheme val="minor"/>
    </font>
    <font>
      <sz val="11"/>
      <color theme="1"/>
      <name val="Times New Roman"/>
      <family val="1"/>
      <charset val="204"/>
    </font>
    <font>
      <sz val="10"/>
      <color theme="1"/>
      <name val="Times New Roman"/>
      <family val="1"/>
      <charset val="204"/>
    </font>
  </fonts>
  <fills count="9">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s>
  <borders count="46">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1" fontId="2" fillId="0" borderId="0">
      <alignment horizontal="center"/>
    </xf>
    <xf numFmtId="165" fontId="4" fillId="0" borderId="0" applyFont="0" applyFill="0" applyBorder="0" applyAlignment="0" applyProtection="0"/>
    <xf numFmtId="43" fontId="3" fillId="0" borderId="0" applyFont="0" applyFill="0" applyBorder="0" applyAlignment="0" applyProtection="0"/>
    <xf numFmtId="166" fontId="4" fillId="0" borderId="0" applyFont="0" applyFill="0" applyBorder="0" applyAlignment="0" applyProtection="0"/>
    <xf numFmtId="167" fontId="3" fillId="0" borderId="0" applyFont="0" applyFill="0" applyBorder="0" applyAlignment="0" applyProtection="0"/>
    <xf numFmtId="0" fontId="2" fillId="0" borderId="0"/>
    <xf numFmtId="0" fontId="8" fillId="0" borderId="0"/>
    <xf numFmtId="0" fontId="6" fillId="0" borderId="0"/>
    <xf numFmtId="168" fontId="2" fillId="0" borderId="0" applyFont="0" applyFill="0" applyBorder="0" applyAlignment="0" applyProtection="0"/>
    <xf numFmtId="169" fontId="2" fillId="0" borderId="0" applyFont="0" applyFill="0" applyBorder="0" applyAlignment="0" applyProtection="0"/>
    <xf numFmtId="168" fontId="9" fillId="0" borderId="0" applyFont="0" applyFill="0" applyBorder="0" applyAlignment="0" applyProtection="0"/>
    <xf numFmtId="169"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alignment vertical="top"/>
      <protection locked="0"/>
    </xf>
    <xf numFmtId="0" fontId="2" fillId="0" borderId="0"/>
    <xf numFmtId="0" fontId="45" fillId="0" borderId="0"/>
    <xf numFmtId="0" fontId="2" fillId="0" borderId="0"/>
    <xf numFmtId="0" fontId="23" fillId="0" borderId="0"/>
    <xf numFmtId="0" fontId="1" fillId="0" borderId="0"/>
    <xf numFmtId="0" fontId="1" fillId="0" borderId="0"/>
    <xf numFmtId="0" fontId="45" fillId="0" borderId="0"/>
    <xf numFmtId="0" fontId="3" fillId="0" borderId="0"/>
    <xf numFmtId="0" fontId="3" fillId="0" borderId="0"/>
    <xf numFmtId="0" fontId="3" fillId="0" borderId="0"/>
    <xf numFmtId="0" fontId="3" fillId="0" borderId="0"/>
    <xf numFmtId="0" fontId="42" fillId="0" borderId="0"/>
    <xf numFmtId="0" fontId="42" fillId="0" borderId="0"/>
    <xf numFmtId="0" fontId="3" fillId="0" borderId="0"/>
    <xf numFmtId="0" fontId="3" fillId="0" borderId="0"/>
    <xf numFmtId="0" fontId="42"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0"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2" fontId="42" fillId="0" borderId="0" applyFont="0" applyFill="0" applyBorder="0" applyAlignment="0" applyProtection="0"/>
  </cellStyleXfs>
  <cellXfs count="246">
    <xf numFmtId="0" fontId="0" fillId="0" borderId="0" xfId="0"/>
    <xf numFmtId="3" fontId="18" fillId="0" borderId="3" xfId="265" applyNumberFormat="1" applyFont="1" applyBorder="1" applyAlignment="1">
      <alignment horizontal="center" vertical="center" wrapText="1"/>
    </xf>
    <xf numFmtId="3" fontId="18" fillId="0" borderId="4" xfId="265" applyNumberFormat="1" applyFont="1" applyBorder="1" applyAlignment="1">
      <alignment horizontal="center" vertical="center" wrapText="1"/>
    </xf>
    <xf numFmtId="3" fontId="18" fillId="0" borderId="5" xfId="265" applyNumberFormat="1" applyFont="1" applyBorder="1" applyAlignment="1">
      <alignment horizontal="center" vertical="center" wrapText="1"/>
    </xf>
    <xf numFmtId="3" fontId="18" fillId="0" borderId="6" xfId="265" applyNumberFormat="1" applyFont="1" applyBorder="1" applyAlignment="1">
      <alignment horizontal="center" vertical="center" wrapText="1"/>
    </xf>
    <xf numFmtId="3" fontId="18" fillId="0" borderId="7" xfId="265" applyNumberFormat="1" applyFont="1" applyBorder="1" applyAlignment="1">
      <alignment horizontal="center" vertical="center" wrapText="1"/>
    </xf>
    <xf numFmtId="3" fontId="18" fillId="0" borderId="8" xfId="265" applyNumberFormat="1" applyFont="1" applyBorder="1" applyAlignment="1">
      <alignment horizontal="center" vertical="center" wrapText="1"/>
    </xf>
    <xf numFmtId="3" fontId="19" fillId="0" borderId="9" xfId="265" applyNumberFormat="1" applyFont="1" applyBorder="1" applyAlignment="1">
      <alignment horizontal="center" vertical="center" wrapText="1"/>
    </xf>
    <xf numFmtId="3" fontId="19" fillId="0" borderId="10" xfId="265" applyNumberFormat="1" applyFont="1" applyBorder="1" applyAlignment="1">
      <alignment horizontal="center" vertical="center" wrapText="1"/>
    </xf>
    <xf numFmtId="3" fontId="19" fillId="0" borderId="8" xfId="265" applyNumberFormat="1" applyFont="1" applyBorder="1" applyAlignment="1">
      <alignment horizontal="center" vertical="center" wrapText="1"/>
    </xf>
    <xf numFmtId="3" fontId="19" fillId="0" borderId="11" xfId="265" applyNumberFormat="1" applyFont="1" applyBorder="1" applyAlignment="1">
      <alignment horizontal="center" vertical="center" wrapText="1"/>
    </xf>
    <xf numFmtId="0" fontId="16" fillId="0" borderId="0" xfId="247" applyFont="1" applyAlignment="1">
      <alignment vertical="center"/>
    </xf>
    <xf numFmtId="3" fontId="18" fillId="0" borderId="12" xfId="265" applyNumberFormat="1" applyFont="1" applyBorder="1" applyAlignment="1">
      <alignment horizontal="center" vertical="center" wrapText="1"/>
    </xf>
    <xf numFmtId="3" fontId="18" fillId="0" borderId="13" xfId="265" applyNumberFormat="1" applyFont="1" applyBorder="1" applyAlignment="1">
      <alignment horizontal="center" vertical="center" wrapText="1"/>
    </xf>
    <xf numFmtId="3" fontId="18" fillId="0" borderId="14" xfId="265" applyNumberFormat="1" applyFont="1" applyBorder="1" applyAlignment="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0" borderId="0" xfId="263">
      <protection locked="0"/>
    </xf>
    <xf numFmtId="0" fontId="16" fillId="6" borderId="0" xfId="263" applyNumberFormat="1" applyFill="1">
      <protection locked="0"/>
    </xf>
    <xf numFmtId="0" fontId="16" fillId="6" borderId="0" xfId="263" applyFill="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Alignment="1">
      <alignment vertical="center"/>
      <protection locked="0"/>
    </xf>
    <xf numFmtId="0" fontId="14" fillId="6" borderId="0" xfId="263" applyNumberFormat="1" applyFont="1" applyFill="1" applyAlignment="1">
      <alignment horizontal="left"/>
      <protection locked="0"/>
    </xf>
    <xf numFmtId="0" fontId="27" fillId="6" borderId="0" xfId="263" applyNumberFormat="1" applyFont="1" applyFill="1" applyAlignment="1">
      <alignment horizontal="left"/>
      <protection locked="0"/>
    </xf>
    <xf numFmtId="0" fontId="20" fillId="6" borderId="0" xfId="263" applyFont="1" applyFill="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protection locked="0"/>
    </xf>
    <xf numFmtId="0" fontId="10" fillId="6" borderId="0" xfId="263" applyFont="1" applyFill="1" applyAlignment="1">
      <alignment horizontal="center" vertical="center"/>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protection locked="0"/>
    </xf>
    <xf numFmtId="0" fontId="16" fillId="0" borderId="0" xfId="263"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4" fillId="0" borderId="0" xfId="263" applyFont="1">
      <protection locked="0"/>
    </xf>
    <xf numFmtId="0" fontId="14" fillId="0" borderId="0" xfId="263" applyNumberFormat="1" applyFont="1">
      <protection locked="0"/>
    </xf>
    <xf numFmtId="0" fontId="14" fillId="0" borderId="0" xfId="0" applyFont="1" applyAlignment="1">
      <alignment wrapText="1"/>
    </xf>
    <xf numFmtId="0" fontId="14" fillId="0" borderId="0" xfId="0" applyFont="1" applyAlignment="1">
      <alignment horizontal="left" readingOrder="2"/>
    </xf>
    <xf numFmtId="0" fontId="34" fillId="0" borderId="0" xfId="0" applyFont="1" applyAlignment="1">
      <alignment horizontal="left" readingOrder="2"/>
    </xf>
    <xf numFmtId="0" fontId="13" fillId="0" borderId="0" xfId="0" applyFont="1" applyAlignment="1">
      <alignment horizontal="right"/>
    </xf>
    <xf numFmtId="0" fontId="30" fillId="6" borderId="0" xfId="263" applyFont="1" applyFill="1">
      <protection locked="0"/>
    </xf>
    <xf numFmtId="0" fontId="30" fillId="6" borderId="0" xfId="263" applyFont="1" applyFill="1" applyAlignment="1">
      <alignment horizontal="left"/>
      <protection locked="0"/>
    </xf>
    <xf numFmtId="0" fontId="32" fillId="6" borderId="0" xfId="245" applyFont="1" applyFill="1" applyAlignment="1" applyProtection="1">
      <alignment horizontal="left" vertical="center" wrapText="1"/>
      <protection locked="0"/>
    </xf>
    <xf numFmtId="0" fontId="10" fillId="7" borderId="0" xfId="263" applyFont="1" applyFill="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Alignment="1">
      <alignment horizontal="justify" vertical="top"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1"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7"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Alignment="1">
      <alignment horizontal="justify" vertical="top" wrapText="1"/>
    </xf>
    <xf numFmtId="49" fontId="48" fillId="0" borderId="0" xfId="0" applyNumberFormat="1" applyFont="1" applyAlignment="1">
      <alignment horizontal="justify" vertical="top" wrapText="1"/>
    </xf>
    <xf numFmtId="49" fontId="48"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49" fillId="6" borderId="0" xfId="0" applyFont="1" applyFill="1"/>
    <xf numFmtId="0" fontId="11" fillId="6" borderId="0" xfId="0" applyFont="1" applyFill="1"/>
    <xf numFmtId="0" fontId="12" fillId="0" borderId="0" xfId="254" applyFont="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Font="1" applyFill="1" applyAlignment="1">
      <alignment horizontal="left" vertical="top" wrapText="1" shrinkToFit="1"/>
    </xf>
    <xf numFmtId="0" fontId="37" fillId="7" borderId="0" xfId="0" applyFont="1" applyFill="1" applyAlignment="1">
      <alignment wrapText="1"/>
    </xf>
    <xf numFmtId="0" fontId="39" fillId="7" borderId="0" xfId="263" applyNumberFormat="1" applyFont="1" applyFill="1" applyAlignment="1">
      <alignment horizontal="center" vertical="center" wrapText="1"/>
      <protection locked="0"/>
    </xf>
    <xf numFmtId="0" fontId="40" fillId="7" borderId="0" xfId="0" applyFont="1" applyFill="1" applyAlignment="1">
      <alignment horizontal="justify" vertical="center" wrapText="1"/>
    </xf>
    <xf numFmtId="0" fontId="12" fillId="0" borderId="0" xfId="0" applyFont="1" applyAlignment="1">
      <alignment horizontal="right" vertical="center"/>
    </xf>
    <xf numFmtId="0" fontId="51" fillId="0" borderId="0" xfId="0" applyFont="1"/>
    <xf numFmtId="0" fontId="50" fillId="0" borderId="0" xfId="0" applyFont="1"/>
    <xf numFmtId="0" fontId="52"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4"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7" fillId="7" borderId="33" xfId="0" applyFont="1" applyFill="1" applyBorder="1" applyAlignment="1">
      <alignment horizontal="center" vertical="center" wrapText="1"/>
    </xf>
    <xf numFmtId="0" fontId="57" fillId="7" borderId="34" xfId="0" applyFont="1" applyFill="1" applyBorder="1" applyAlignment="1">
      <alignment horizontal="center" vertical="center" wrapText="1"/>
    </xf>
    <xf numFmtId="0" fontId="0" fillId="0" borderId="9" xfId="0" applyBorder="1"/>
    <xf numFmtId="0" fontId="57"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57"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8"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8"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8" fillId="0" borderId="0" xfId="0" applyFont="1" applyAlignment="1">
      <alignment vertical="center"/>
    </xf>
    <xf numFmtId="0" fontId="58" fillId="0" borderId="0" xfId="0" applyFont="1"/>
    <xf numFmtId="0" fontId="58" fillId="0" borderId="0" xfId="0" applyFont="1" applyAlignment="1">
      <alignment wrapText="1"/>
    </xf>
    <xf numFmtId="0" fontId="58" fillId="0" borderId="14" xfId="0" applyFont="1" applyBorder="1" applyAlignment="1">
      <alignment horizontal="center" vertical="top" wrapText="1"/>
    </xf>
    <xf numFmtId="0" fontId="58" fillId="0" borderId="14" xfId="0" applyFont="1" applyBorder="1" applyAlignment="1">
      <alignment horizontal="left" vertical="top" wrapText="1"/>
    </xf>
    <xf numFmtId="49" fontId="61" fillId="7" borderId="0" xfId="0" applyNumberFormat="1" applyFont="1" applyFill="1" applyAlignment="1">
      <alignment horizontal="justify"/>
    </xf>
    <xf numFmtId="0" fontId="58" fillId="0" borderId="14" xfId="0" applyFont="1" applyBorder="1" applyAlignment="1">
      <alignment horizontal="left" vertical="top"/>
    </xf>
    <xf numFmtId="0" fontId="58" fillId="0" borderId="14" xfId="0" applyFont="1" applyBorder="1" applyAlignment="1">
      <alignment horizontal="justify" vertical="top" wrapText="1"/>
    </xf>
    <xf numFmtId="0" fontId="62" fillId="0" borderId="14" xfId="0" applyFont="1" applyBorder="1" applyAlignment="1">
      <alignment horizontal="center" vertical="center" wrapText="1"/>
    </xf>
    <xf numFmtId="3" fontId="11" fillId="8" borderId="14" xfId="0" applyNumberFormat="1" applyFont="1" applyFill="1" applyBorder="1" applyAlignment="1">
      <alignment horizontal="left"/>
    </xf>
    <xf numFmtId="0" fontId="12" fillId="7" borderId="14" xfId="0" applyFont="1" applyFill="1" applyBorder="1" applyAlignment="1">
      <alignment horizontal="center" vertical="center" wrapText="1"/>
    </xf>
    <xf numFmtId="2" fontId="37" fillId="0" borderId="0" xfId="0" applyNumberFormat="1" applyFont="1" applyAlignment="1">
      <alignment horizontal="left" wrapText="1"/>
    </xf>
    <xf numFmtId="0" fontId="4" fillId="0" borderId="0" xfId="0" applyFont="1" applyAlignment="1">
      <alignment horizontal="left" vertical="top" wrapText="1"/>
    </xf>
    <xf numFmtId="0" fontId="12" fillId="0" borderId="0" xfId="0" applyFont="1" applyAlignment="1">
      <alignment horizontal="right"/>
    </xf>
    <xf numFmtId="0" fontId="4" fillId="7" borderId="0" xfId="0" applyFont="1" applyFill="1" applyAlignment="1">
      <alignment horizontal="right"/>
    </xf>
    <xf numFmtId="0" fontId="58" fillId="0" borderId="14" xfId="0" applyFont="1" applyBorder="1" applyAlignment="1">
      <alignment horizontal="center" vertical="top"/>
    </xf>
    <xf numFmtId="0" fontId="58" fillId="0" borderId="14" xfId="0" applyFont="1" applyBorder="1" applyAlignment="1">
      <alignment horizontal="left" vertical="center"/>
    </xf>
    <xf numFmtId="173" fontId="58" fillId="0" borderId="14" xfId="0" applyNumberFormat="1" applyFont="1" applyBorder="1" applyAlignment="1">
      <alignment horizontal="center" vertical="center" wrapText="1"/>
    </xf>
    <xf numFmtId="3" fontId="12" fillId="8" borderId="14" xfId="0" applyNumberFormat="1" applyFont="1" applyFill="1" applyBorder="1" applyAlignment="1">
      <alignment horizontal="center"/>
    </xf>
    <xf numFmtId="0" fontId="64" fillId="0" borderId="0" xfId="0" applyFont="1"/>
    <xf numFmtId="0" fontId="58" fillId="0" borderId="0" xfId="0" applyFont="1" applyAlignment="1">
      <alignment horizontal="right" vertical="top"/>
    </xf>
    <xf numFmtId="0" fontId="65" fillId="0" borderId="0" xfId="0" applyFont="1"/>
    <xf numFmtId="0" fontId="58" fillId="0" borderId="0" xfId="0" applyFont="1" applyAlignment="1">
      <alignment horizontal="center" vertical="top" wrapText="1" shrinkToFit="1"/>
    </xf>
    <xf numFmtId="0" fontId="58" fillId="0" borderId="0" xfId="0" applyFont="1" applyAlignment="1">
      <alignment horizontal="left" vertical="top" wrapText="1"/>
    </xf>
    <xf numFmtId="0" fontId="58" fillId="0" borderId="0" xfId="0" applyFont="1" applyAlignment="1">
      <alignment vertical="top"/>
    </xf>
    <xf numFmtId="49" fontId="12" fillId="0" borderId="14" xfId="0" applyNumberFormat="1" applyFont="1" applyBorder="1" applyAlignment="1" applyProtection="1">
      <alignment horizontal="center" vertical="center" wrapText="1"/>
      <protection locked="0"/>
    </xf>
    <xf numFmtId="0" fontId="50" fillId="0" borderId="14" xfId="279" applyFont="1" applyBorder="1" applyAlignment="1">
      <alignment horizontal="center" vertical="center" wrapText="1"/>
    </xf>
    <xf numFmtId="1" fontId="12" fillId="0" borderId="14" xfId="0" applyNumberFormat="1" applyFont="1" applyBorder="1" applyAlignment="1">
      <alignment horizontal="center" vertical="center"/>
    </xf>
    <xf numFmtId="1" fontId="12" fillId="0" borderId="14" xfId="0" applyNumberFormat="1" applyFont="1" applyBorder="1" applyAlignment="1" applyProtection="1">
      <alignment horizontal="center" vertical="center"/>
      <protection locked="0"/>
    </xf>
    <xf numFmtId="1" fontId="12" fillId="0" borderId="14" xfId="0" quotePrefix="1" applyNumberFormat="1" applyFont="1" applyBorder="1" applyAlignment="1">
      <alignment horizontal="center" vertical="center"/>
    </xf>
    <xf numFmtId="4" fontId="12" fillId="0" borderId="14" xfId="0" applyNumberFormat="1" applyFont="1" applyBorder="1" applyAlignment="1">
      <alignment horizontal="center" vertical="center"/>
    </xf>
    <xf numFmtId="3" fontId="13" fillId="0" borderId="14" xfId="0" applyNumberFormat="1" applyFont="1" applyBorder="1" applyAlignment="1" applyProtection="1">
      <alignment horizontal="center" vertical="center"/>
      <protection locked="0"/>
    </xf>
    <xf numFmtId="3" fontId="48" fillId="0" borderId="14" xfId="0" applyNumberFormat="1" applyFont="1" applyBorder="1" applyAlignment="1">
      <alignment horizontal="center" vertical="center"/>
    </xf>
    <xf numFmtId="0" fontId="50" fillId="0" borderId="0" xfId="0" applyFont="1" applyAlignment="1">
      <alignment horizontal="center" vertical="center"/>
    </xf>
    <xf numFmtId="0" fontId="58" fillId="0" borderId="14" xfId="0" applyFont="1" applyBorder="1" applyAlignment="1">
      <alignment horizontal="center" vertical="center" wrapText="1"/>
    </xf>
    <xf numFmtId="3" fontId="58" fillId="0" borderId="14" xfId="0" applyNumberFormat="1" applyFont="1" applyBorder="1" applyAlignment="1">
      <alignment horizontal="center" vertical="center" wrapText="1"/>
    </xf>
    <xf numFmtId="0" fontId="15" fillId="0" borderId="0" xfId="0" applyFont="1" applyAlignment="1">
      <alignment horizontal="right"/>
    </xf>
    <xf numFmtId="3" fontId="11" fillId="0" borderId="14" xfId="0" applyNumberFormat="1" applyFont="1" applyBorder="1" applyAlignment="1">
      <alignment horizontal="left"/>
    </xf>
    <xf numFmtId="4" fontId="12" fillId="0" borderId="14" xfId="0" applyNumberFormat="1" applyFont="1" applyBorder="1" applyAlignment="1">
      <alignment horizontal="center" vertical="center"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6" fillId="7" borderId="27" xfId="263" applyFont="1" applyFill="1" applyBorder="1" applyAlignment="1">
      <alignment horizontal="left" vertical="center"/>
      <protection locked="0"/>
    </xf>
    <xf numFmtId="0" fontId="46"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58" fillId="0" borderId="30" xfId="0" applyFont="1" applyBorder="1" applyAlignment="1">
      <alignment horizontal="center" vertical="center" wrapText="1"/>
    </xf>
    <xf numFmtId="0" fontId="58" fillId="0" borderId="31" xfId="0" applyFont="1" applyBorder="1" applyAlignment="1">
      <alignment horizontal="center" vertical="center" wrapText="1"/>
    </xf>
    <xf numFmtId="0" fontId="58" fillId="0" borderId="14" xfId="0" applyFont="1" applyBorder="1" applyAlignment="1">
      <alignment horizontal="center" vertical="center" wrapText="1"/>
    </xf>
    <xf numFmtId="0" fontId="11" fillId="0" borderId="0" xfId="254" applyFont="1" applyAlignment="1">
      <alignment horizontal="center" wrapText="1"/>
    </xf>
    <xf numFmtId="0" fontId="63" fillId="0" borderId="0" xfId="0" applyFont="1" applyAlignment="1">
      <alignment horizontal="center" wrapText="1"/>
    </xf>
    <xf numFmtId="49" fontId="58" fillId="0" borderId="14" xfId="0" applyNumberFormat="1" applyFont="1" applyBorder="1" applyAlignment="1">
      <alignment horizontal="center" vertical="center" wrapText="1"/>
    </xf>
    <xf numFmtId="0" fontId="58" fillId="0" borderId="2" xfId="0" applyFont="1" applyBorder="1" applyAlignment="1">
      <alignment horizontal="center" vertical="center" wrapText="1"/>
    </xf>
    <xf numFmtId="3" fontId="58" fillId="0" borderId="14" xfId="0" applyNumberFormat="1" applyFont="1" applyBorder="1" applyAlignment="1">
      <alignment horizontal="center" vertical="center" wrapText="1"/>
    </xf>
    <xf numFmtId="173" fontId="58" fillId="0" borderId="43" xfId="0" applyNumberFormat="1" applyFont="1" applyBorder="1" applyAlignment="1">
      <alignment horizontal="center" vertical="center" wrapText="1"/>
    </xf>
    <xf numFmtId="0" fontId="0" fillId="0" borderId="44" xfId="0" applyBorder="1" applyAlignment="1">
      <alignment horizontal="center" vertical="center" wrapText="1"/>
    </xf>
    <xf numFmtId="173" fontId="58" fillId="0" borderId="42" xfId="0" applyNumberFormat="1" applyFont="1" applyBorder="1" applyAlignment="1">
      <alignment horizontal="center" vertical="center" wrapText="1"/>
    </xf>
    <xf numFmtId="0" fontId="0" fillId="0" borderId="45" xfId="0" applyBorder="1" applyAlignment="1">
      <alignment horizontal="center" vertical="center" wrapText="1"/>
    </xf>
    <xf numFmtId="0" fontId="20" fillId="0" borderId="0" xfId="0" applyFont="1" applyAlignment="1">
      <alignment horizontal="left" vertical="center"/>
    </xf>
    <xf numFmtId="0" fontId="58" fillId="0" borderId="0" xfId="0" applyFont="1" applyAlignment="1">
      <alignment horizontal="left" vertical="center"/>
    </xf>
    <xf numFmtId="0" fontId="59" fillId="0" borderId="0" xfId="0" applyFont="1" applyAlignment="1">
      <alignment horizontal="left" wrapText="1"/>
    </xf>
    <xf numFmtId="0" fontId="16" fillId="7" borderId="0" xfId="0" applyFont="1" applyFill="1" applyAlignment="1">
      <alignment horizontal="left" vertical="center"/>
    </xf>
    <xf numFmtId="0" fontId="12" fillId="7" borderId="0" xfId="0" applyFont="1" applyFill="1" applyAlignment="1">
      <alignment horizontal="left" vertical="center" wrapText="1"/>
    </xf>
    <xf numFmtId="0" fontId="58" fillId="7" borderId="0" xfId="0" applyFont="1" applyFill="1" applyAlignment="1">
      <alignment horizontal="left" vertical="center" wrapText="1"/>
    </xf>
    <xf numFmtId="0" fontId="58" fillId="7" borderId="0" xfId="0" applyFont="1" applyFill="1" applyAlignment="1">
      <alignment horizontal="left" vertical="center"/>
    </xf>
    <xf numFmtId="0" fontId="20" fillId="7" borderId="0" xfId="0" applyFont="1" applyFill="1" applyAlignment="1">
      <alignment horizontal="left" vertical="center"/>
    </xf>
    <xf numFmtId="0" fontId="56" fillId="7" borderId="36" xfId="0" applyFont="1" applyFill="1" applyBorder="1" applyAlignment="1">
      <alignment horizontal="left" vertical="center" wrapText="1"/>
    </xf>
    <xf numFmtId="0" fontId="12" fillId="0" borderId="0" xfId="0" applyFont="1" applyAlignment="1">
      <alignment horizontal="left" vertical="center"/>
    </xf>
    <xf numFmtId="0" fontId="11" fillId="0" borderId="32" xfId="0" applyFont="1" applyBorder="1" applyAlignment="1">
      <alignment horizontal="center"/>
    </xf>
    <xf numFmtId="0" fontId="56" fillId="0" borderId="21" xfId="0" applyFont="1" applyBorder="1" applyAlignment="1">
      <alignment horizontal="center" vertical="center" wrapText="1"/>
    </xf>
    <xf numFmtId="0" fontId="56" fillId="0" borderId="22" xfId="0" applyFont="1" applyBorder="1" applyAlignment="1">
      <alignment horizontal="center" vertical="center" wrapText="1"/>
    </xf>
    <xf numFmtId="0" fontId="56" fillId="0" borderId="23" xfId="0" applyFont="1" applyBorder="1" applyAlignment="1">
      <alignment horizontal="center" vertical="center" wrapText="1"/>
    </xf>
    <xf numFmtId="0" fontId="57" fillId="7" borderId="34" xfId="0" applyFont="1" applyFill="1" applyBorder="1" applyAlignment="1">
      <alignment horizontal="center" vertical="center" wrapText="1"/>
    </xf>
    <xf numFmtId="0" fontId="57"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0" borderId="0" xfId="0" applyFont="1" applyAlignment="1">
      <alignment horizontal="left" vertical="center" wrapText="1"/>
    </xf>
    <xf numFmtId="0" fontId="50" fillId="0" borderId="0" xfId="0" applyFont="1" applyAlignment="1">
      <alignment horizontal="right"/>
    </xf>
    <xf numFmtId="0" fontId="53" fillId="0" borderId="0" xfId="0" applyFont="1" applyAlignment="1">
      <alignment horizontal="center" vertical="center" wrapText="1"/>
    </xf>
    <xf numFmtId="0" fontId="11" fillId="0" borderId="0" xfId="0" applyFont="1" applyAlignment="1">
      <alignment horizontal="center" vertical="center"/>
    </xf>
    <xf numFmtId="0" fontId="55"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58" fillId="0" borderId="14" xfId="0" applyFont="1" applyBorder="1" applyAlignment="1">
      <alignment horizontal="center" vertical="top"/>
    </xf>
    <xf numFmtId="0" fontId="58" fillId="0" borderId="14" xfId="0" applyFont="1" applyBorder="1" applyAlignment="1">
      <alignment horizontal="left" vertical="center"/>
    </xf>
    <xf numFmtId="0" fontId="58" fillId="0" borderId="30" xfId="0" applyFont="1" applyBorder="1" applyAlignment="1">
      <alignment horizontal="justify" vertical="top" wrapText="1"/>
    </xf>
    <xf numFmtId="0" fontId="0" fillId="0" borderId="2" xfId="0" applyBorder="1" applyAlignment="1">
      <alignment horizontal="justify" vertical="top" wrapText="1"/>
    </xf>
    <xf numFmtId="0" fontId="0" fillId="0" borderId="31" xfId="0" applyBorder="1" applyAlignment="1">
      <alignment horizontal="justify" vertical="top" wrapText="1"/>
    </xf>
    <xf numFmtId="0" fontId="64" fillId="0" borderId="14" xfId="0" applyFont="1" applyBorder="1"/>
    <xf numFmtId="0" fontId="58" fillId="0" borderId="0" xfId="0" applyFont="1" applyAlignment="1">
      <alignment horizontal="center" vertical="top"/>
    </xf>
    <xf numFmtId="0" fontId="58" fillId="0" borderId="0" xfId="0" applyFont="1" applyAlignment="1">
      <alignment horizontal="center" vertical="top" wrapText="1" shrinkToFit="1"/>
    </xf>
    <xf numFmtId="0" fontId="58" fillId="0" borderId="0" xfId="0" applyFont="1" applyAlignment="1">
      <alignment horizontal="left" vertical="top"/>
    </xf>
    <xf numFmtId="0" fontId="58" fillId="0" borderId="14" xfId="0" applyFont="1" applyBorder="1" applyAlignment="1">
      <alignment horizontal="left" vertical="top"/>
    </xf>
    <xf numFmtId="3" fontId="18" fillId="0" borderId="28" xfId="265" applyNumberFormat="1" applyFont="1" applyBorder="1" applyAlignment="1">
      <alignment horizontal="center" vertical="center" wrapText="1"/>
    </xf>
    <xf numFmtId="3" fontId="18" fillId="0" borderId="29" xfId="265" applyNumberFormat="1" applyFont="1" applyBorder="1" applyAlignment="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2" Type="http://schemas.microsoft.com/office/2019/04/relationships/externalLinkLongPath" Target="file:///D:\Documents%20and%20Settings\MospanovAS\Local%20Settings\Temporary%20Internet%20Files\Content.Outlook\7T2K8T8O\Documents%20and%20Settings\plmem.PAT-3\Application%20Data\Opera\Opera\profile\cache4\temporary_download\&#1041;&#1102;&#1076;&#1078;&#1077;&#1090;%202003\2002_09_&#1054;&#1090;&#1095;&#1077;&#1090;%20&#1055;&#1048;&#1059;.xls?0A2C3E92" TargetMode="External"/><Relationship Id="rId1" Type="http://schemas.openxmlformats.org/officeDocument/2006/relationships/externalLinkPath" Target="file:///\\0A2C3E92\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2" Type="http://schemas.microsoft.com/office/2019/04/relationships/externalLinkLongPath" Target="file:///D:\Documents%20and%20Settings\MospanovAS\Local%20Settings\Temporary%20Internet%20Files\Content.Outlook\7T2K8T8O\Documents%20and%20Settings\plmem.PAT-3\Application%20Data\Opera\Opera\profile\cache4\temporary_download\2007\&#1041;&#1102;&#1076;&#1078;&#1077;&#1090;%20&#1082;%2013.01.06\&#1058;&#1069;&#1055;%202005%20&#1087;?10C12CF9" TargetMode="External"/><Relationship Id="rId1" Type="http://schemas.openxmlformats.org/officeDocument/2006/relationships/externalLinkPath" Target="file:///\\10C12CF9\&#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2" Type="http://schemas.microsoft.com/office/2019/04/relationships/externalLinkLong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FD8B6526" TargetMode="External"/><Relationship Id="rId1" Type="http://schemas.openxmlformats.org/officeDocument/2006/relationships/externalLinkPath" Target="file:///\\FD8B6526\&#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2" Type="http://schemas.microsoft.com/office/2019/04/relationships/externalLinkLongPath" Target="file:///D:\Documents%20and%20Settings\MospanovAS\Local%20Settings\Temporary%20Internet%20Files\Content.Outlook\7T2K8T8O\Documents%20and%20Settings\plmem.PAT-3\Application%20Data\Opera\Opera\profile\cache4\temporary_download\&#1041;&#1102;&#1076;&#1078;&#1077;&#1090;%202003\2002_07_&#1054;&#1090;&#1095;&#1077;&#1090;%20&#1055;&#1048;&#1059;.xls?0A2C3E92" TargetMode="External"/><Relationship Id="rId1" Type="http://schemas.openxmlformats.org/officeDocument/2006/relationships/externalLinkPath" Target="file:///\\0A2C3E92\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30"/>
  <sheetViews>
    <sheetView view="pageBreakPreview" zoomScale="80" zoomScaleNormal="55" zoomScaleSheetLayoutView="80" workbookViewId="0">
      <selection activeCell="B22" sqref="B22:C22"/>
    </sheetView>
  </sheetViews>
  <sheetFormatPr defaultColWidth="3" defaultRowHeight="12.75"/>
  <cols>
    <col min="1" max="1" width="3" style="33" customWidth="1"/>
    <col min="2" max="2" width="47.140625" style="49" customWidth="1"/>
    <col min="3" max="3" width="52.140625" style="50" customWidth="1"/>
    <col min="4" max="4" width="45.85546875" style="33" customWidth="1"/>
    <col min="5" max="5" width="27.7109375" style="33" customWidth="1"/>
    <col min="6" max="6" width="43.85546875" style="33" customWidth="1"/>
    <col min="7" max="255" width="9.140625" style="33" customWidth="1"/>
    <col min="256" max="16384" width="3" style="33"/>
  </cols>
  <sheetData>
    <row r="1" spans="1:10" ht="18.75">
      <c r="A1" s="52"/>
      <c r="B1" s="51"/>
      <c r="C1" s="46"/>
      <c r="D1" s="58" t="s">
        <v>62</v>
      </c>
    </row>
    <row r="2" spans="1:10" ht="18.75">
      <c r="A2" s="53"/>
      <c r="B2" s="54"/>
      <c r="D2" s="65" t="s">
        <v>237</v>
      </c>
    </row>
    <row r="3" spans="1:10" ht="18.75">
      <c r="A3" s="53"/>
      <c r="B3" s="55"/>
      <c r="C3" s="188"/>
      <c r="D3" s="188"/>
    </row>
    <row r="4" spans="1:10" ht="18.75">
      <c r="A4" s="53"/>
      <c r="B4" s="55"/>
      <c r="C4" s="188" t="s">
        <v>61</v>
      </c>
      <c r="D4" s="188"/>
    </row>
    <row r="5" spans="1:10" ht="48.75" customHeight="1">
      <c r="A5" s="53"/>
      <c r="B5" s="56"/>
      <c r="D5" s="96" t="s">
        <v>235</v>
      </c>
    </row>
    <row r="6" spans="1:10" ht="23.25" customHeight="1">
      <c r="A6" s="53"/>
      <c r="B6" s="57"/>
      <c r="C6" s="189" t="s">
        <v>236</v>
      </c>
      <c r="D6" s="189"/>
    </row>
    <row r="7" spans="1:10" ht="18.75">
      <c r="A7" s="53"/>
      <c r="B7" s="57"/>
      <c r="C7" s="67"/>
      <c r="D7" s="67"/>
    </row>
    <row r="8" spans="1:10" ht="18.75">
      <c r="A8" s="53"/>
      <c r="B8" s="54"/>
      <c r="D8" s="67"/>
    </row>
    <row r="9" spans="1:10" ht="18.75">
      <c r="A9" s="45"/>
      <c r="B9" s="51"/>
      <c r="C9" s="46"/>
      <c r="D9" s="67"/>
    </row>
    <row r="10" spans="1:10" ht="18.75">
      <c r="A10" s="45"/>
      <c r="B10" s="51"/>
      <c r="C10" s="46"/>
      <c r="D10" s="47"/>
    </row>
    <row r="11" spans="1:10" ht="30" customHeight="1" thickBot="1">
      <c r="A11" s="32"/>
      <c r="B11" s="34"/>
      <c r="C11" s="35"/>
      <c r="D11" s="66"/>
    </row>
    <row r="12" spans="1:10" ht="27.6" customHeight="1" thickBot="1">
      <c r="A12" s="190" t="s">
        <v>55</v>
      </c>
      <c r="B12" s="191"/>
      <c r="C12" s="191"/>
      <c r="D12" s="192"/>
      <c r="E12" s="32"/>
      <c r="F12" s="32"/>
    </row>
    <row r="13" spans="1:10" ht="18.75">
      <c r="A13" s="32"/>
      <c r="B13" s="34"/>
      <c r="C13" s="35"/>
      <c r="D13" s="32"/>
      <c r="E13" s="32"/>
      <c r="F13" s="36"/>
      <c r="G13" s="36"/>
      <c r="H13" s="36"/>
      <c r="I13" s="36"/>
      <c r="J13" s="36"/>
    </row>
    <row r="14" spans="1:10" ht="20.25">
      <c r="A14" s="32"/>
      <c r="B14" s="37"/>
      <c r="C14" s="193"/>
      <c r="D14" s="193"/>
      <c r="E14" s="32"/>
      <c r="F14" s="32"/>
    </row>
    <row r="15" spans="1:10">
      <c r="A15" s="32"/>
      <c r="B15" s="34"/>
      <c r="C15" s="35"/>
      <c r="D15" s="32"/>
      <c r="E15" s="32"/>
      <c r="F15" s="32"/>
    </row>
    <row r="16" spans="1:10" ht="61.5" customHeight="1">
      <c r="A16" s="32"/>
      <c r="B16" s="38" t="s">
        <v>51</v>
      </c>
      <c r="C16" s="194" t="s">
        <v>242</v>
      </c>
      <c r="D16" s="194"/>
      <c r="E16" s="32"/>
      <c r="F16" s="32"/>
    </row>
    <row r="17" spans="1:7" ht="14.25" customHeight="1">
      <c r="A17" s="32"/>
      <c r="B17" s="34"/>
      <c r="C17" s="39"/>
      <c r="D17" s="32"/>
      <c r="E17" s="32"/>
      <c r="F17" s="32"/>
    </row>
    <row r="18" spans="1:7" ht="14.25">
      <c r="A18" s="32"/>
      <c r="B18" s="39"/>
      <c r="C18" s="40"/>
      <c r="D18" s="32"/>
      <c r="E18" s="32"/>
      <c r="F18" s="32"/>
    </row>
    <row r="19" spans="1:7" ht="14.25" customHeight="1">
      <c r="A19" s="32"/>
      <c r="B19" s="39"/>
      <c r="C19" s="39"/>
      <c r="D19" s="32"/>
      <c r="E19" s="32"/>
      <c r="F19" s="32"/>
    </row>
    <row r="20" spans="1:7" ht="18.75" customHeight="1">
      <c r="A20" s="32"/>
      <c r="B20" s="195" t="s">
        <v>52</v>
      </c>
      <c r="C20" s="195"/>
      <c r="D20" s="32"/>
      <c r="E20" s="32"/>
      <c r="F20" s="32"/>
    </row>
    <row r="21" spans="1:7" ht="24.95" customHeight="1">
      <c r="A21" s="41" t="s">
        <v>53</v>
      </c>
      <c r="B21" s="187" t="s">
        <v>59</v>
      </c>
      <c r="C21" s="187"/>
      <c r="D21" s="42"/>
      <c r="E21" s="44"/>
      <c r="F21" s="43"/>
    </row>
    <row r="22" spans="1:7" ht="24.95" customHeight="1">
      <c r="A22" s="41" t="s">
        <v>54</v>
      </c>
      <c r="B22" s="187" t="s">
        <v>88</v>
      </c>
      <c r="C22" s="187"/>
      <c r="D22" s="42"/>
      <c r="E22" s="44"/>
      <c r="F22" s="43"/>
    </row>
    <row r="23" spans="1:7" ht="24.95" customHeight="1">
      <c r="A23" s="63" t="s">
        <v>83</v>
      </c>
      <c r="B23" s="187" t="s">
        <v>181</v>
      </c>
      <c r="C23" s="187"/>
      <c r="D23" s="61"/>
      <c r="E23" s="44"/>
      <c r="F23" s="43"/>
    </row>
    <row r="24" spans="1:7" ht="24.95" customHeight="1">
      <c r="A24" s="63" t="s">
        <v>154</v>
      </c>
      <c r="B24" s="187" t="s">
        <v>155</v>
      </c>
      <c r="C24" s="187"/>
      <c r="D24" s="61"/>
      <c r="E24" s="44"/>
      <c r="F24" s="43"/>
    </row>
    <row r="25" spans="1:7" s="47" customFormat="1" ht="21.75" customHeight="1">
      <c r="A25" s="33"/>
      <c r="B25" s="64" t="s">
        <v>62</v>
      </c>
      <c r="C25" s="50"/>
      <c r="D25" s="33"/>
      <c r="E25" s="59"/>
      <c r="F25" s="59"/>
      <c r="G25" s="60"/>
    </row>
    <row r="26" spans="1:7" s="47" customFormat="1" ht="21.75" customHeight="1">
      <c r="A26" s="33"/>
      <c r="B26" s="64" t="s">
        <v>182</v>
      </c>
      <c r="C26" s="50"/>
      <c r="D26" s="33"/>
      <c r="E26" s="59"/>
      <c r="F26" s="59"/>
      <c r="G26" s="60"/>
    </row>
    <row r="27" spans="1:7" s="47" customFormat="1" ht="21.75" customHeight="1">
      <c r="A27" s="33"/>
      <c r="B27" s="64" t="s">
        <v>63</v>
      </c>
      <c r="C27" s="68" t="s">
        <v>92</v>
      </c>
      <c r="D27" s="62"/>
      <c r="E27" s="45"/>
      <c r="F27" s="45"/>
      <c r="G27" s="48"/>
    </row>
    <row r="28" spans="1:7" s="47" customFormat="1" ht="18.75">
      <c r="A28" s="33"/>
      <c r="B28" s="49"/>
      <c r="C28" s="50"/>
      <c r="D28" s="33"/>
      <c r="E28" s="59"/>
      <c r="F28" s="59"/>
      <c r="G28" s="60"/>
    </row>
    <row r="29" spans="1:7" ht="18.75">
      <c r="A29" s="59"/>
      <c r="B29" s="59"/>
      <c r="C29" s="59"/>
      <c r="D29" s="59"/>
      <c r="E29" s="32"/>
      <c r="F29" s="60"/>
    </row>
    <row r="30" spans="1:7">
      <c r="A30" s="32"/>
      <c r="B30" s="34"/>
      <c r="C30" s="35"/>
      <c r="D30" s="32"/>
      <c r="E30" s="32"/>
      <c r="F30" s="32"/>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77"/>
  <sheetViews>
    <sheetView view="pageBreakPreview" zoomScale="85" zoomScaleNormal="70" zoomScaleSheetLayoutView="85" workbookViewId="0">
      <selection activeCell="A10" sqref="A10"/>
    </sheetView>
  </sheetViews>
  <sheetFormatPr defaultRowHeight="15.75"/>
  <cols>
    <col min="1" max="1" width="159.140625" style="58" customWidth="1"/>
    <col min="2" max="2" width="124.140625" style="81" customWidth="1"/>
    <col min="3" max="16384" width="9.140625" style="81"/>
  </cols>
  <sheetData>
    <row r="1" spans="1:9">
      <c r="A1" s="162" t="s">
        <v>64</v>
      </c>
    </row>
    <row r="2" spans="1:9">
      <c r="A2" s="162"/>
    </row>
    <row r="3" spans="1:9" s="83" customFormat="1" ht="27.6" customHeight="1">
      <c r="A3" s="107" t="s">
        <v>60</v>
      </c>
      <c r="B3" s="82"/>
      <c r="D3" s="84"/>
      <c r="E3" s="84"/>
      <c r="F3" s="84"/>
      <c r="G3" s="84"/>
      <c r="H3" s="84"/>
      <c r="I3" s="84"/>
    </row>
    <row r="4" spans="1:9" s="84" customFormat="1">
      <c r="A4" s="99" t="s">
        <v>56</v>
      </c>
      <c r="B4" s="85"/>
    </row>
    <row r="5" spans="1:9" s="84" customFormat="1">
      <c r="A5" s="108" t="s">
        <v>57</v>
      </c>
      <c r="B5" s="86"/>
    </row>
    <row r="6" spans="1:9" s="84" customFormat="1" ht="21.75" customHeight="1">
      <c r="A6" s="104" t="s">
        <v>191</v>
      </c>
      <c r="B6" s="87"/>
    </row>
    <row r="7" spans="1:9" s="84" customFormat="1">
      <c r="A7" s="99" t="s">
        <v>58</v>
      </c>
      <c r="B7" s="86"/>
    </row>
    <row r="8" spans="1:9" s="84" customFormat="1">
      <c r="A8" s="97" t="s">
        <v>192</v>
      </c>
      <c r="B8" s="87"/>
    </row>
    <row r="9" spans="1:9" s="84" customFormat="1">
      <c r="A9" s="99" t="s">
        <v>167</v>
      </c>
      <c r="B9" s="86"/>
    </row>
    <row r="10" spans="1:9" s="84" customFormat="1" ht="21" customHeight="1">
      <c r="A10" s="97" t="s">
        <v>243</v>
      </c>
      <c r="B10" s="87"/>
    </row>
    <row r="11" spans="1:9" s="84" customFormat="1">
      <c r="A11" s="99" t="s">
        <v>178</v>
      </c>
      <c r="B11" s="86"/>
    </row>
    <row r="12" spans="1:9" s="73" customFormat="1" ht="27.75" customHeight="1">
      <c r="A12" s="100" t="s">
        <v>244</v>
      </c>
      <c r="B12" s="72"/>
    </row>
    <row r="13" spans="1:9" s="73" customFormat="1" ht="21.75" customHeight="1">
      <c r="A13" s="100" t="s">
        <v>183</v>
      </c>
      <c r="B13" s="72"/>
    </row>
    <row r="14" spans="1:9" s="73" customFormat="1" ht="37.5" customHeight="1">
      <c r="A14" s="106" t="s">
        <v>184</v>
      </c>
      <c r="B14" s="72"/>
    </row>
    <row r="15" spans="1:9" s="73" customFormat="1" ht="19.5" customHeight="1">
      <c r="A15" s="106" t="s">
        <v>185</v>
      </c>
      <c r="B15" s="72"/>
    </row>
    <row r="16" spans="1:9" s="73" customFormat="1" ht="23.25" customHeight="1">
      <c r="A16" s="106" t="s">
        <v>186</v>
      </c>
      <c r="B16" s="72"/>
    </row>
    <row r="17" spans="1:2" s="73" customFormat="1" ht="29.25" customHeight="1">
      <c r="A17" s="100" t="s">
        <v>187</v>
      </c>
      <c r="B17" s="72"/>
    </row>
    <row r="18" spans="1:2" s="73" customFormat="1" ht="31.5" customHeight="1">
      <c r="A18" s="100" t="s">
        <v>245</v>
      </c>
      <c r="B18" s="72"/>
    </row>
    <row r="19" spans="1:2" s="84" customFormat="1" ht="19.5" customHeight="1">
      <c r="A19" s="77" t="s">
        <v>165</v>
      </c>
      <c r="B19" s="87"/>
    </row>
    <row r="20" spans="1:2" s="73" customFormat="1" ht="33.75" customHeight="1">
      <c r="A20" s="78" t="s">
        <v>246</v>
      </c>
      <c r="B20" s="74"/>
    </row>
    <row r="21" spans="1:2" s="73" customFormat="1" ht="33.75" customHeight="1">
      <c r="A21" s="98" t="s">
        <v>166</v>
      </c>
      <c r="B21" s="74"/>
    </row>
    <row r="22" spans="1:2" s="84" customFormat="1" ht="34.5" customHeight="1">
      <c r="A22" s="77" t="s">
        <v>223</v>
      </c>
      <c r="B22" s="87"/>
    </row>
    <row r="23" spans="1:2" s="84" customFormat="1" ht="45">
      <c r="A23" s="75" t="s">
        <v>222</v>
      </c>
      <c r="B23" s="87"/>
    </row>
    <row r="24" spans="1:2" s="84" customFormat="1" ht="41.25" customHeight="1">
      <c r="A24" s="75" t="s">
        <v>224</v>
      </c>
      <c r="B24" s="87"/>
    </row>
    <row r="25" spans="1:2" s="84" customFormat="1" ht="39.75" customHeight="1">
      <c r="A25" s="75" t="s">
        <v>225</v>
      </c>
      <c r="B25" s="87"/>
    </row>
    <row r="26" spans="1:2" s="84" customFormat="1" ht="17.25" customHeight="1">
      <c r="A26" s="75" t="s">
        <v>89</v>
      </c>
      <c r="B26" s="87"/>
    </row>
    <row r="27" spans="1:2" s="84" customFormat="1" ht="17.25" customHeight="1">
      <c r="A27" s="75" t="s">
        <v>65</v>
      </c>
      <c r="B27" s="87"/>
    </row>
    <row r="28" spans="1:2" s="84" customFormat="1" ht="17.25" customHeight="1">
      <c r="A28" s="75" t="s">
        <v>226</v>
      </c>
      <c r="B28" s="87"/>
    </row>
    <row r="29" spans="1:2" s="84" customFormat="1" ht="17.25" customHeight="1">
      <c r="A29" s="75" t="s">
        <v>66</v>
      </c>
      <c r="B29" s="87"/>
    </row>
    <row r="30" spans="1:2" s="84" customFormat="1" ht="27" customHeight="1">
      <c r="A30" s="101" t="s">
        <v>67</v>
      </c>
      <c r="B30" s="87"/>
    </row>
    <row r="31" spans="1:2" s="84" customFormat="1" ht="25.5" customHeight="1">
      <c r="A31" s="159" t="s">
        <v>168</v>
      </c>
      <c r="B31" s="88"/>
    </row>
    <row r="32" spans="1:2" s="84" customFormat="1" ht="40.5" customHeight="1">
      <c r="A32" s="159" t="s">
        <v>179</v>
      </c>
      <c r="B32" s="89"/>
    </row>
    <row r="33" spans="1:2" s="84" customFormat="1" ht="21.75" customHeight="1">
      <c r="A33" s="99" t="s">
        <v>169</v>
      </c>
      <c r="B33" s="87"/>
    </row>
    <row r="34" spans="1:2" s="73" customFormat="1" ht="21.75" customHeight="1">
      <c r="A34" s="102" t="s">
        <v>86</v>
      </c>
      <c r="B34" s="72"/>
    </row>
    <row r="35" spans="1:2" s="73" customFormat="1" ht="20.25" customHeight="1">
      <c r="A35" s="102" t="s">
        <v>87</v>
      </c>
      <c r="B35" s="72"/>
    </row>
    <row r="36" spans="1:2" s="73" customFormat="1" ht="30.75" customHeight="1">
      <c r="A36" s="102" t="s">
        <v>68</v>
      </c>
      <c r="B36" s="72"/>
    </row>
    <row r="37" spans="1:2" s="73" customFormat="1" ht="58.5" customHeight="1">
      <c r="A37" s="102" t="s">
        <v>69</v>
      </c>
      <c r="B37" s="72"/>
    </row>
    <row r="38" spans="1:2" s="73" customFormat="1" ht="70.5" customHeight="1">
      <c r="A38" s="97" t="s">
        <v>70</v>
      </c>
      <c r="B38" s="72"/>
    </row>
    <row r="39" spans="1:2" s="73" customFormat="1" ht="53.25" customHeight="1">
      <c r="A39" s="97" t="s">
        <v>170</v>
      </c>
      <c r="B39" s="72"/>
    </row>
    <row r="40" spans="1:2" s="73" customFormat="1" ht="88.5" customHeight="1">
      <c r="A40" s="97" t="s">
        <v>71</v>
      </c>
      <c r="B40" s="72"/>
    </row>
    <row r="41" spans="1:2" s="73" customFormat="1" ht="27" customHeight="1">
      <c r="A41" s="75" t="s">
        <v>227</v>
      </c>
      <c r="B41" s="72"/>
    </row>
    <row r="42" spans="1:2" s="73" customFormat="1" ht="47.25" customHeight="1">
      <c r="A42" s="75" t="s">
        <v>171</v>
      </c>
      <c r="B42" s="72"/>
    </row>
    <row r="43" spans="1:2" s="73" customFormat="1" ht="47.25" customHeight="1">
      <c r="A43" s="74" t="s">
        <v>172</v>
      </c>
      <c r="B43" s="72"/>
    </row>
    <row r="44" spans="1:2" s="73" customFormat="1" ht="47.25" customHeight="1">
      <c r="A44" s="160" t="s">
        <v>173</v>
      </c>
      <c r="B44" s="72"/>
    </row>
    <row r="45" spans="1:2" s="73" customFormat="1" ht="23.25" customHeight="1">
      <c r="A45" s="160" t="s">
        <v>174</v>
      </c>
      <c r="B45" s="72"/>
    </row>
    <row r="46" spans="1:2" s="84" customFormat="1" ht="21.75" customHeight="1">
      <c r="A46" s="99" t="s">
        <v>72</v>
      </c>
      <c r="B46" s="87"/>
    </row>
    <row r="47" spans="1:2" s="84" customFormat="1" ht="25.5" customHeight="1">
      <c r="A47" s="102" t="s">
        <v>73</v>
      </c>
      <c r="B47" s="87"/>
    </row>
    <row r="48" spans="1:2" s="84" customFormat="1" ht="26.25" customHeight="1">
      <c r="A48" s="102" t="s">
        <v>247</v>
      </c>
      <c r="B48" s="87"/>
    </row>
    <row r="49" spans="1:2" s="84" customFormat="1" ht="68.25" customHeight="1">
      <c r="A49" s="102" t="s">
        <v>175</v>
      </c>
      <c r="B49" s="87"/>
    </row>
    <row r="50" spans="1:2" s="84" customFormat="1" ht="42" customHeight="1">
      <c r="A50" s="102" t="s">
        <v>250</v>
      </c>
      <c r="B50" s="87"/>
    </row>
    <row r="51" spans="1:2" s="84" customFormat="1" ht="35.25" customHeight="1">
      <c r="A51" s="153" t="s">
        <v>251</v>
      </c>
      <c r="B51" s="87"/>
    </row>
    <row r="52" spans="1:2" s="84" customFormat="1" ht="55.5" customHeight="1">
      <c r="A52" s="102" t="s">
        <v>252</v>
      </c>
      <c r="B52" s="87"/>
    </row>
    <row r="53" spans="1:2" s="84" customFormat="1" ht="30.75" customHeight="1">
      <c r="A53" s="101" t="s">
        <v>74</v>
      </c>
      <c r="B53" s="87"/>
    </row>
    <row r="54" spans="1:2" s="84" customFormat="1" ht="46.5" customHeight="1">
      <c r="A54" s="103" t="s">
        <v>93</v>
      </c>
      <c r="B54" s="90"/>
    </row>
    <row r="55" spans="1:2" s="84" customFormat="1">
      <c r="A55" s="103" t="s">
        <v>94</v>
      </c>
      <c r="B55" s="87"/>
    </row>
    <row r="56" spans="1:2" s="84" customFormat="1" ht="45">
      <c r="A56" s="103" t="s">
        <v>248</v>
      </c>
      <c r="B56" s="87"/>
    </row>
    <row r="57" spans="1:2" s="84" customFormat="1" ht="105" customHeight="1">
      <c r="A57" s="103" t="s">
        <v>228</v>
      </c>
      <c r="B57" s="87"/>
    </row>
    <row r="58" spans="1:2" s="84" customFormat="1" ht="171.75" customHeight="1">
      <c r="A58" s="76" t="s">
        <v>229</v>
      </c>
      <c r="B58" s="87"/>
    </row>
    <row r="59" spans="1:2" s="84" customFormat="1" ht="30">
      <c r="A59" s="103" t="s">
        <v>95</v>
      </c>
      <c r="B59" s="87"/>
    </row>
    <row r="60" spans="1:2" s="84" customFormat="1" ht="30">
      <c r="A60" s="103" t="s">
        <v>96</v>
      </c>
      <c r="B60" s="87"/>
    </row>
    <row r="61" spans="1:2" s="84" customFormat="1" ht="75">
      <c r="A61" s="103" t="s">
        <v>97</v>
      </c>
      <c r="B61" s="87"/>
    </row>
    <row r="62" spans="1:2" s="84" customFormat="1" ht="105">
      <c r="A62" s="76" t="s">
        <v>98</v>
      </c>
      <c r="B62" s="87"/>
    </row>
    <row r="63" spans="1:2" s="84" customFormat="1" ht="30">
      <c r="A63" s="76" t="s">
        <v>156</v>
      </c>
      <c r="B63" s="87"/>
    </row>
    <row r="64" spans="1:2" s="84" customFormat="1">
      <c r="A64" s="76" t="s">
        <v>176</v>
      </c>
      <c r="B64" s="90"/>
    </row>
    <row r="65" spans="1:10" s="84" customFormat="1">
      <c r="A65" s="99" t="s">
        <v>75</v>
      </c>
      <c r="B65" s="86"/>
    </row>
    <row r="66" spans="1:10" s="84" customFormat="1" ht="72.75" customHeight="1">
      <c r="A66" s="98" t="s">
        <v>249</v>
      </c>
      <c r="B66" s="91"/>
    </row>
    <row r="67" spans="1:10" s="84" customFormat="1" ht="44.25" customHeight="1">
      <c r="A67" s="78" t="s">
        <v>76</v>
      </c>
      <c r="B67" s="91"/>
    </row>
    <row r="68" spans="1:10" s="84" customFormat="1" ht="21" customHeight="1">
      <c r="A68" s="99" t="s">
        <v>177</v>
      </c>
      <c r="B68" s="91"/>
    </row>
    <row r="69" spans="1:10" s="84" customFormat="1" ht="18.75" customHeight="1">
      <c r="A69" s="97" t="s">
        <v>77</v>
      </c>
      <c r="B69" s="91"/>
    </row>
    <row r="70" spans="1:10" s="84" customFormat="1">
      <c r="A70" s="99" t="s">
        <v>78</v>
      </c>
      <c r="B70" s="87"/>
    </row>
    <row r="71" spans="1:10" s="84" customFormat="1" ht="45.75" customHeight="1">
      <c r="A71" s="104" t="s">
        <v>79</v>
      </c>
      <c r="B71" s="87"/>
    </row>
    <row r="72" spans="1:10" s="84" customFormat="1">
      <c r="A72" s="99" t="s">
        <v>80</v>
      </c>
      <c r="B72" s="87"/>
    </row>
    <row r="73" spans="1:10" s="84" customFormat="1" ht="21" customHeight="1">
      <c r="A73" s="104" t="s">
        <v>81</v>
      </c>
      <c r="B73" s="87"/>
    </row>
    <row r="74" spans="1:10" s="84" customFormat="1" ht="36.75" customHeight="1">
      <c r="A74" s="104" t="s">
        <v>82</v>
      </c>
      <c r="B74" s="87"/>
    </row>
    <row r="75" spans="1:10" s="84" customFormat="1" ht="67.5" customHeight="1">
      <c r="A75" s="105"/>
      <c r="B75" s="87"/>
    </row>
    <row r="76" spans="1:10" s="84" customFormat="1" ht="18" customHeight="1">
      <c r="A76" s="79" t="s">
        <v>190</v>
      </c>
      <c r="B76" s="92"/>
      <c r="C76" s="92"/>
      <c r="D76" s="93"/>
      <c r="E76" s="93"/>
      <c r="F76" s="93"/>
      <c r="G76" s="93"/>
      <c r="H76" s="94"/>
      <c r="I76" s="92"/>
      <c r="J76" s="92"/>
    </row>
    <row r="77" spans="1:10" s="70" customFormat="1" ht="12.75">
      <c r="A77" s="196" t="s">
        <v>62</v>
      </c>
      <c r="B77" s="196"/>
      <c r="C77" s="196"/>
      <c r="D77" s="196"/>
      <c r="E77" s="196"/>
      <c r="F77" s="196"/>
      <c r="G77" s="196"/>
      <c r="H77" s="196"/>
      <c r="I77" s="196"/>
    </row>
  </sheetData>
  <mergeCells count="1">
    <mergeCell ref="A77:I77"/>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Y13"/>
  <sheetViews>
    <sheetView tabSelected="1" view="pageBreakPreview" zoomScale="85" zoomScaleNormal="85" zoomScaleSheetLayoutView="85" workbookViewId="0">
      <selection activeCell="I13" sqref="I13"/>
    </sheetView>
  </sheetViews>
  <sheetFormatPr defaultRowHeight="15.75"/>
  <cols>
    <col min="1" max="1" width="7.5703125" style="80" customWidth="1"/>
    <col min="2" max="2" width="29" style="80" customWidth="1"/>
    <col min="3" max="3" width="20.5703125" style="80" customWidth="1"/>
    <col min="4" max="4" width="51" style="71" customWidth="1"/>
    <col min="5" max="5" width="11.28515625" style="71" customWidth="1"/>
    <col min="6" max="6" width="14.28515625" style="71" customWidth="1"/>
    <col min="7" max="7" width="10" style="71" customWidth="1"/>
    <col min="8" max="8" width="8.85546875" style="80" customWidth="1"/>
    <col min="9" max="9" width="14.5703125" style="71" customWidth="1"/>
    <col min="10" max="10" width="17.28515625" style="71" hidden="1" customWidth="1"/>
    <col min="11" max="11" width="17" style="71" hidden="1" customWidth="1"/>
    <col min="12" max="12" width="17.140625" style="71" hidden="1" customWidth="1"/>
    <col min="13" max="13" width="10.140625" style="71" customWidth="1"/>
    <col min="14" max="14" width="9.42578125" style="71" customWidth="1"/>
    <col min="15" max="15" width="7.42578125" style="71" customWidth="1"/>
    <col min="16" max="16" width="8.5703125" style="71" customWidth="1"/>
    <col min="17" max="17" width="7.140625" style="71" customWidth="1"/>
    <col min="18" max="18" width="7.28515625" style="71" customWidth="1"/>
    <col min="19" max="19" width="7.42578125" style="71" customWidth="1"/>
    <col min="20" max="20" width="8.5703125" style="71" customWidth="1"/>
    <col min="21" max="25" width="9.140625" style="71" customWidth="1"/>
    <col min="26" max="16384" width="9.140625" style="71"/>
  </cols>
  <sheetData>
    <row r="1" spans="1:25">
      <c r="I1" s="184" t="s">
        <v>85</v>
      </c>
      <c r="J1" s="161"/>
    </row>
    <row r="2" spans="1:25">
      <c r="I2" s="184" t="s">
        <v>84</v>
      </c>
      <c r="J2" s="161"/>
    </row>
    <row r="4" spans="1:25" ht="15.75" customHeight="1">
      <c r="A4" s="200" t="s">
        <v>90</v>
      </c>
      <c r="B4" s="201"/>
      <c r="C4" s="201"/>
      <c r="D4" s="201"/>
      <c r="E4" s="201"/>
      <c r="F4" s="201"/>
      <c r="G4" s="201"/>
      <c r="H4" s="201"/>
      <c r="I4" s="201"/>
      <c r="J4" s="201"/>
      <c r="K4" s="80"/>
      <c r="L4" s="80"/>
      <c r="M4" s="80"/>
      <c r="N4" s="80"/>
    </row>
    <row r="5" spans="1:25" ht="15.75" customHeight="1">
      <c r="A5" s="200" t="s">
        <v>242</v>
      </c>
      <c r="B5" s="201"/>
      <c r="C5" s="201"/>
      <c r="D5" s="201"/>
      <c r="E5" s="201"/>
      <c r="F5" s="201"/>
      <c r="G5" s="201"/>
      <c r="H5" s="201"/>
      <c r="I5" s="201"/>
      <c r="J5" s="201"/>
      <c r="K5" s="80"/>
      <c r="L5" s="80"/>
      <c r="M5" s="80"/>
      <c r="N5" s="80"/>
    </row>
    <row r="6" spans="1:25">
      <c r="L6" s="95"/>
    </row>
    <row r="8" spans="1:25" s="111" customFormat="1" ht="45" customHeight="1">
      <c r="A8" s="199" t="s">
        <v>157</v>
      </c>
      <c r="B8" s="202" t="s">
        <v>188</v>
      </c>
      <c r="C8" s="202" t="s">
        <v>189</v>
      </c>
      <c r="D8" s="197" t="s">
        <v>158</v>
      </c>
      <c r="E8" s="199" t="s">
        <v>159</v>
      </c>
      <c r="F8" s="204" t="s">
        <v>230</v>
      </c>
      <c r="G8" s="205" t="s">
        <v>194</v>
      </c>
      <c r="H8" s="206"/>
      <c r="I8" s="182" t="s">
        <v>160</v>
      </c>
      <c r="J8" s="182" t="s">
        <v>195</v>
      </c>
      <c r="K8" s="199" t="s">
        <v>196</v>
      </c>
      <c r="L8" s="199"/>
      <c r="M8" s="197" t="s">
        <v>1</v>
      </c>
      <c r="N8" s="197" t="s">
        <v>2</v>
      </c>
      <c r="O8" s="197" t="s">
        <v>3</v>
      </c>
      <c r="P8" s="197" t="s">
        <v>4</v>
      </c>
      <c r="Q8" s="197" t="s">
        <v>5</v>
      </c>
      <c r="R8" s="197" t="s">
        <v>6</v>
      </c>
      <c r="S8" s="197" t="s">
        <v>7</v>
      </c>
      <c r="T8" s="197" t="s">
        <v>8</v>
      </c>
      <c r="U8" s="197" t="s">
        <v>9</v>
      </c>
      <c r="V8" s="197" t="s">
        <v>10</v>
      </c>
      <c r="W8" s="197" t="s">
        <v>11</v>
      </c>
      <c r="X8" s="197" t="s">
        <v>12</v>
      </c>
      <c r="Y8" s="199" t="s">
        <v>197</v>
      </c>
    </row>
    <row r="9" spans="1:25" s="111" customFormat="1">
      <c r="A9" s="199"/>
      <c r="B9" s="202"/>
      <c r="C9" s="202"/>
      <c r="D9" s="203"/>
      <c r="E9" s="199"/>
      <c r="F9" s="204"/>
      <c r="G9" s="207"/>
      <c r="H9" s="208"/>
      <c r="I9" s="182" t="s">
        <v>161</v>
      </c>
      <c r="J9" s="199" t="s">
        <v>231</v>
      </c>
      <c r="K9" s="199" t="s">
        <v>231</v>
      </c>
      <c r="L9" s="199" t="s">
        <v>162</v>
      </c>
      <c r="M9" s="198"/>
      <c r="N9" s="198"/>
      <c r="O9" s="198"/>
      <c r="P9" s="198"/>
      <c r="Q9" s="198"/>
      <c r="R9" s="198"/>
      <c r="S9" s="198"/>
      <c r="T9" s="198"/>
      <c r="U9" s="198"/>
      <c r="V9" s="198"/>
      <c r="W9" s="198"/>
      <c r="X9" s="198"/>
      <c r="Y9" s="199"/>
    </row>
    <row r="10" spans="1:25" s="111" customFormat="1" ht="33" customHeight="1">
      <c r="A10" s="199"/>
      <c r="B10" s="202"/>
      <c r="C10" s="202"/>
      <c r="D10" s="198"/>
      <c r="E10" s="182" t="s">
        <v>163</v>
      </c>
      <c r="F10" s="183" t="s">
        <v>163</v>
      </c>
      <c r="G10" s="165" t="s">
        <v>163</v>
      </c>
      <c r="H10" s="165" t="s">
        <v>198</v>
      </c>
      <c r="I10" s="182" t="s">
        <v>232</v>
      </c>
      <c r="J10" s="199"/>
      <c r="K10" s="199"/>
      <c r="L10" s="199"/>
      <c r="M10" s="182" t="s">
        <v>199</v>
      </c>
      <c r="N10" s="182" t="s">
        <v>199</v>
      </c>
      <c r="O10" s="182" t="s">
        <v>199</v>
      </c>
      <c r="P10" s="182" t="s">
        <v>199</v>
      </c>
      <c r="Q10" s="182" t="s">
        <v>199</v>
      </c>
      <c r="R10" s="182" t="s">
        <v>199</v>
      </c>
      <c r="S10" s="182" t="s">
        <v>199</v>
      </c>
      <c r="T10" s="182" t="s">
        <v>199</v>
      </c>
      <c r="U10" s="182" t="s">
        <v>199</v>
      </c>
      <c r="V10" s="182" t="s">
        <v>199</v>
      </c>
      <c r="W10" s="182" t="s">
        <v>199</v>
      </c>
      <c r="X10" s="182" t="s">
        <v>199</v>
      </c>
      <c r="Y10" s="182" t="s">
        <v>199</v>
      </c>
    </row>
    <row r="11" spans="1:25" s="111" customFormat="1" ht="21" customHeight="1">
      <c r="A11" s="156">
        <v>1</v>
      </c>
      <c r="B11" s="156">
        <v>2</v>
      </c>
      <c r="C11" s="156">
        <v>3</v>
      </c>
      <c r="D11" s="156">
        <v>4</v>
      </c>
      <c r="E11" s="156">
        <v>5</v>
      </c>
      <c r="F11" s="156">
        <v>6</v>
      </c>
      <c r="G11" s="156">
        <v>7</v>
      </c>
      <c r="H11" s="156">
        <v>7</v>
      </c>
      <c r="I11" s="156">
        <v>8</v>
      </c>
      <c r="J11" s="156">
        <v>9</v>
      </c>
      <c r="K11" s="156">
        <v>10</v>
      </c>
      <c r="L11" s="156">
        <v>11</v>
      </c>
      <c r="M11" s="156">
        <v>12</v>
      </c>
      <c r="N11" s="156">
        <v>13</v>
      </c>
      <c r="O11" s="156">
        <v>14</v>
      </c>
      <c r="P11" s="156">
        <v>15</v>
      </c>
      <c r="Q11" s="156">
        <v>16</v>
      </c>
      <c r="R11" s="156">
        <v>17</v>
      </c>
      <c r="S11" s="156">
        <v>18</v>
      </c>
      <c r="T11" s="156">
        <v>19</v>
      </c>
      <c r="U11" s="156">
        <v>20</v>
      </c>
      <c r="V11" s="156">
        <v>21</v>
      </c>
      <c r="W11" s="156">
        <v>22</v>
      </c>
      <c r="X11" s="156">
        <v>23</v>
      </c>
      <c r="Y11" s="156">
        <v>24</v>
      </c>
    </row>
    <row r="12" spans="1:25" s="111" customFormat="1">
      <c r="A12" s="157"/>
      <c r="B12" s="157"/>
      <c r="C12" s="157"/>
      <c r="D12" s="157"/>
      <c r="E12" s="157"/>
      <c r="F12" s="157"/>
      <c r="G12" s="157"/>
      <c r="H12" s="157"/>
      <c r="I12" s="157"/>
      <c r="J12" s="185"/>
      <c r="K12" s="157"/>
      <c r="L12" s="157"/>
      <c r="M12" s="166">
        <v>31</v>
      </c>
      <c r="N12" s="166">
        <v>28</v>
      </c>
      <c r="O12" s="166">
        <v>31</v>
      </c>
      <c r="P12" s="166">
        <v>30</v>
      </c>
      <c r="Q12" s="166">
        <v>31</v>
      </c>
      <c r="R12" s="166">
        <v>30</v>
      </c>
      <c r="S12" s="166">
        <v>31</v>
      </c>
      <c r="T12" s="166">
        <v>31</v>
      </c>
      <c r="U12" s="166">
        <v>30</v>
      </c>
      <c r="V12" s="166">
        <v>31</v>
      </c>
      <c r="W12" s="166">
        <v>30</v>
      </c>
      <c r="X12" s="166">
        <v>31</v>
      </c>
      <c r="Y12" s="166">
        <f>SUM(M12:X12)</f>
        <v>365</v>
      </c>
    </row>
    <row r="13" spans="1:25" s="181" customFormat="1" ht="31.5">
      <c r="A13" s="173" t="s">
        <v>164</v>
      </c>
      <c r="B13" s="173" t="s">
        <v>233</v>
      </c>
      <c r="C13" s="174" t="s">
        <v>238</v>
      </c>
      <c r="D13" s="158" t="s">
        <v>234</v>
      </c>
      <c r="E13" s="176">
        <v>1</v>
      </c>
      <c r="F13" s="175">
        <f t="shared" ref="F13" si="0">Y13</f>
        <v>28</v>
      </c>
      <c r="G13" s="176">
        <v>11</v>
      </c>
      <c r="H13" s="176">
        <v>0</v>
      </c>
      <c r="I13" s="177">
        <f>(F13*G13)</f>
        <v>308</v>
      </c>
      <c r="J13" s="186"/>
      <c r="K13" s="178">
        <f>I13*J13</f>
        <v>0</v>
      </c>
      <c r="L13" s="178">
        <f>SUM(K13:K13)</f>
        <v>0</v>
      </c>
      <c r="M13" s="179"/>
      <c r="N13" s="179">
        <v>28</v>
      </c>
      <c r="O13" s="179"/>
      <c r="P13" s="179"/>
      <c r="Q13" s="179"/>
      <c r="R13" s="179"/>
      <c r="S13" s="179"/>
      <c r="T13" s="179"/>
      <c r="U13" s="179"/>
      <c r="V13" s="179"/>
      <c r="W13" s="179"/>
      <c r="X13" s="179"/>
      <c r="Y13" s="180">
        <f t="shared" ref="Y13" si="1">SUM(M13:X13)</f>
        <v>28</v>
      </c>
    </row>
  </sheetData>
  <mergeCells count="26">
    <mergeCell ref="P8:P9"/>
    <mergeCell ref="A4:J4"/>
    <mergeCell ref="A5:J5"/>
    <mergeCell ref="A8:A10"/>
    <mergeCell ref="B8:B10"/>
    <mergeCell ref="C8:C10"/>
    <mergeCell ref="D8:D10"/>
    <mergeCell ref="E8:E9"/>
    <mergeCell ref="F8:F9"/>
    <mergeCell ref="G8:H9"/>
    <mergeCell ref="V8:V9"/>
    <mergeCell ref="W8:W9"/>
    <mergeCell ref="X8:X9"/>
    <mergeCell ref="Y8:Y9"/>
    <mergeCell ref="J9:J10"/>
    <mergeCell ref="K9:K10"/>
    <mergeCell ref="L9:L10"/>
    <mergeCell ref="Q8:Q9"/>
    <mergeCell ref="R8:R9"/>
    <mergeCell ref="S8:S9"/>
    <mergeCell ref="T8:T9"/>
    <mergeCell ref="U8:U9"/>
    <mergeCell ref="K8:L8"/>
    <mergeCell ref="M8:M9"/>
    <mergeCell ref="N8:N9"/>
    <mergeCell ref="O8:O9"/>
  </mergeCells>
  <dataValidations count="4">
    <dataValidation allowBlank="1" showErrorMessage="1" error="Please enter a valid number." sqref="DO65395 H65395 F65395 DQ65395:DR65395" xr:uid="{00000000-0002-0000-0200-000000000000}"/>
    <dataValidation type="list" allowBlank="1" showInputMessage="1" showErrorMessage="1" sqref="DS65392:DS65426 I65392:J65426" xr:uid="{00000000-0002-0000-0200-000001000000}">
      <formula1>#REF!</formula1>
    </dataValidation>
    <dataValidation type="whole" allowBlank="1" showErrorMessage="1" errorTitle="Ошибка" error="Допускается ввод только неотрицательных целых чисел!" sqref="E13 M13:Y13"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3:H13"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46"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19" zoomScaleNormal="100" zoomScaleSheetLayoutView="100" workbookViewId="0">
      <selection activeCell="A23" sqref="A23:N23"/>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09"/>
      <c r="I2" s="228" t="s">
        <v>91</v>
      </c>
      <c r="J2" s="228"/>
      <c r="K2" s="228"/>
      <c r="L2" s="228"/>
      <c r="M2" s="228"/>
      <c r="N2" s="228"/>
    </row>
    <row r="3" spans="1:14" ht="15.75">
      <c r="A3" s="109"/>
      <c r="E3" s="110"/>
      <c r="F3" s="110"/>
      <c r="G3" s="110"/>
      <c r="J3" s="111"/>
      <c r="K3" s="111"/>
      <c r="L3" s="111"/>
      <c r="M3" s="111"/>
      <c r="N3" s="112"/>
    </row>
    <row r="4" spans="1:14" ht="29.25" customHeight="1">
      <c r="A4" s="229"/>
      <c r="B4" s="229"/>
      <c r="C4" s="229"/>
      <c r="D4" s="229"/>
      <c r="E4" s="229"/>
      <c r="F4" s="229"/>
      <c r="G4" s="229"/>
      <c r="H4" s="229"/>
      <c r="I4" s="229"/>
      <c r="J4" s="229"/>
      <c r="K4" s="229"/>
      <c r="L4" s="229"/>
      <c r="M4" s="229"/>
      <c r="N4" s="229"/>
    </row>
    <row r="5" spans="1:14" ht="15.75">
      <c r="A5" s="230"/>
      <c r="B5" s="230"/>
      <c r="C5" s="230"/>
      <c r="D5" s="230"/>
      <c r="E5" s="230"/>
      <c r="F5" s="230"/>
      <c r="G5" s="230"/>
    </row>
    <row r="6" spans="1:14" ht="15.75">
      <c r="A6" s="113"/>
      <c r="B6" s="114" t="s">
        <v>117</v>
      </c>
      <c r="G6" s="114" t="s">
        <v>118</v>
      </c>
      <c r="N6" s="69" t="s">
        <v>119</v>
      </c>
    </row>
    <row r="7" spans="1:14" ht="15.75">
      <c r="A7" s="113"/>
      <c r="B7" s="115" t="s">
        <v>120</v>
      </c>
    </row>
    <row r="8" spans="1:14" ht="15.75">
      <c r="A8" s="113"/>
    </row>
    <row r="9" spans="1:14" ht="15.75">
      <c r="A9" s="113" t="s">
        <v>121</v>
      </c>
      <c r="G9" s="116"/>
    </row>
    <row r="10" spans="1:14" ht="27.75">
      <c r="A10" s="231" t="s">
        <v>122</v>
      </c>
      <c r="B10" s="231"/>
      <c r="C10" s="231"/>
      <c r="D10" s="231"/>
      <c r="E10" s="231"/>
      <c r="F10" s="231"/>
      <c r="G10" s="231"/>
      <c r="H10" s="231"/>
      <c r="I10" s="231"/>
      <c r="J10" s="231"/>
      <c r="K10" s="231"/>
      <c r="L10" s="231"/>
      <c r="M10" s="231"/>
      <c r="N10" s="231"/>
    </row>
    <row r="11" spans="1:14" ht="48.75" customHeight="1">
      <c r="A11" s="232" t="s">
        <v>193</v>
      </c>
      <c r="B11" s="232"/>
      <c r="C11" s="232"/>
      <c r="D11" s="232"/>
      <c r="E11" s="232"/>
      <c r="F11" s="232"/>
      <c r="G11" s="232"/>
      <c r="H11" s="232"/>
      <c r="I11" s="232"/>
      <c r="J11" s="232"/>
      <c r="K11" s="232"/>
      <c r="L11" s="232"/>
      <c r="M11" s="232"/>
      <c r="N11" s="232"/>
    </row>
    <row r="12" spans="1:14" ht="15.75">
      <c r="A12" s="113"/>
    </row>
    <row r="13" spans="1:14" ht="15.75">
      <c r="A13" s="113" t="s">
        <v>123</v>
      </c>
    </row>
    <row r="14" spans="1:14" ht="15.75">
      <c r="A14" s="233" t="s">
        <v>124</v>
      </c>
      <c r="B14" s="233"/>
      <c r="C14" s="233"/>
      <c r="D14" s="233"/>
      <c r="E14" s="233"/>
      <c r="F14" s="233"/>
      <c r="G14" s="233"/>
    </row>
    <row r="15" spans="1:14" ht="15.75">
      <c r="A15" s="113" t="s">
        <v>125</v>
      </c>
    </row>
    <row r="16" spans="1:14" ht="15.75">
      <c r="A16" s="113" t="s">
        <v>126</v>
      </c>
      <c r="B16" s="113"/>
      <c r="C16" s="113"/>
      <c r="D16" s="113"/>
      <c r="E16" s="113"/>
      <c r="F16" s="113"/>
      <c r="G16" s="113"/>
    </row>
    <row r="17" spans="1:14" ht="15.75">
      <c r="A17" s="218" t="s">
        <v>127</v>
      </c>
      <c r="B17" s="218"/>
      <c r="C17" s="218"/>
      <c r="D17" s="218"/>
      <c r="E17" s="218"/>
      <c r="F17" s="218"/>
      <c r="G17" s="218"/>
    </row>
    <row r="18" spans="1:14" ht="15.75">
      <c r="A18" s="218" t="s">
        <v>126</v>
      </c>
      <c r="B18" s="218"/>
      <c r="C18" s="218"/>
      <c r="D18" s="218"/>
      <c r="E18" s="218"/>
      <c r="F18" s="218"/>
      <c r="G18" s="218"/>
    </row>
    <row r="19" spans="1:14" ht="15.75">
      <c r="A19" s="218" t="s">
        <v>127</v>
      </c>
      <c r="B19" s="218"/>
      <c r="C19" s="218"/>
      <c r="D19" s="218"/>
      <c r="E19" s="218"/>
      <c r="F19" s="218"/>
      <c r="G19" s="218"/>
    </row>
    <row r="20" spans="1:14" ht="15.75">
      <c r="A20" s="218" t="s">
        <v>126</v>
      </c>
      <c r="B20" s="218"/>
      <c r="C20" s="218"/>
      <c r="D20" s="218"/>
      <c r="E20" s="218"/>
      <c r="F20" s="218"/>
      <c r="G20" s="218"/>
    </row>
    <row r="21" spans="1:14" ht="15.75">
      <c r="A21" s="218" t="s">
        <v>127</v>
      </c>
      <c r="B21" s="218"/>
      <c r="C21" s="218"/>
      <c r="D21" s="218"/>
      <c r="E21" s="218"/>
      <c r="F21" s="218"/>
      <c r="G21" s="218"/>
    </row>
    <row r="22" spans="1:14" ht="15.75">
      <c r="A22" s="113" t="s">
        <v>128</v>
      </c>
    </row>
    <row r="23" spans="1:14" ht="37.5" customHeight="1">
      <c r="A23" s="227" t="s">
        <v>129</v>
      </c>
      <c r="B23" s="227"/>
      <c r="C23" s="227"/>
      <c r="D23" s="227"/>
      <c r="E23" s="227"/>
      <c r="F23" s="227"/>
      <c r="G23" s="227"/>
      <c r="H23" s="227"/>
      <c r="I23" s="227"/>
      <c r="J23" s="227"/>
      <c r="K23" s="227"/>
      <c r="L23" s="227"/>
      <c r="M23" s="227"/>
      <c r="N23" s="227"/>
    </row>
    <row r="24" spans="1:14" ht="15.75">
      <c r="A24" s="218"/>
      <c r="B24" s="218"/>
      <c r="C24" s="218"/>
      <c r="D24" s="218"/>
      <c r="E24" s="218"/>
      <c r="F24" s="218"/>
      <c r="G24" s="218"/>
    </row>
    <row r="25" spans="1:14" ht="15.75">
      <c r="A25" s="218" t="s">
        <v>126</v>
      </c>
      <c r="B25" s="218"/>
      <c r="C25" s="218"/>
      <c r="D25" s="218"/>
      <c r="E25" s="218"/>
      <c r="F25" s="218"/>
      <c r="G25" s="218"/>
    </row>
    <row r="26" spans="1:14" ht="15.75">
      <c r="A26" s="218" t="s">
        <v>127</v>
      </c>
      <c r="B26" s="218"/>
      <c r="C26" s="218"/>
      <c r="D26" s="218"/>
      <c r="E26" s="218"/>
      <c r="F26" s="218"/>
      <c r="G26" s="218"/>
    </row>
    <row r="27" spans="1:14" ht="15.75">
      <c r="A27" s="218" t="s">
        <v>126</v>
      </c>
      <c r="B27" s="218"/>
      <c r="C27" s="218"/>
      <c r="D27" s="218"/>
      <c r="E27" s="218"/>
      <c r="F27" s="218"/>
      <c r="G27" s="218"/>
    </row>
    <row r="28" spans="1:14" ht="15.75">
      <c r="A28" s="218" t="s">
        <v>127</v>
      </c>
      <c r="B28" s="218"/>
      <c r="C28" s="218"/>
      <c r="D28" s="218"/>
      <c r="E28" s="218"/>
      <c r="F28" s="218"/>
      <c r="G28" s="218"/>
    </row>
    <row r="29" spans="1:14" ht="15.75">
      <c r="A29" s="218" t="s">
        <v>126</v>
      </c>
      <c r="B29" s="218"/>
      <c r="C29" s="218"/>
      <c r="D29" s="218"/>
      <c r="E29" s="218"/>
      <c r="F29" s="218"/>
      <c r="G29" s="218"/>
    </row>
    <row r="30" spans="1:14" ht="15.75">
      <c r="A30" s="218" t="s">
        <v>127</v>
      </c>
      <c r="B30" s="218"/>
      <c r="C30" s="218"/>
      <c r="D30" s="218"/>
      <c r="E30" s="218"/>
      <c r="F30" s="218"/>
      <c r="G30" s="218"/>
    </row>
    <row r="31" spans="1:14" ht="15.75">
      <c r="A31" s="117"/>
      <c r="B31" s="117"/>
      <c r="C31" s="117"/>
      <c r="D31" s="117"/>
      <c r="E31" s="117"/>
      <c r="F31" s="117"/>
      <c r="G31" s="117"/>
    </row>
    <row r="32" spans="1:14" ht="16.5" thickBot="1">
      <c r="A32" s="219" t="s">
        <v>130</v>
      </c>
      <c r="B32" s="219"/>
      <c r="C32" s="219"/>
      <c r="D32" s="219"/>
      <c r="E32" s="219"/>
      <c r="F32" s="219"/>
      <c r="G32" s="219"/>
      <c r="H32" s="219"/>
      <c r="I32" s="219"/>
      <c r="J32" s="219"/>
      <c r="K32" s="219"/>
      <c r="L32" s="219"/>
      <c r="M32" s="219"/>
      <c r="N32" s="219"/>
    </row>
    <row r="33" spans="1:14" ht="15.75" customHeight="1" thickBot="1">
      <c r="A33" s="220" t="s">
        <v>180</v>
      </c>
      <c r="B33" s="221"/>
      <c r="C33" s="221"/>
      <c r="D33" s="221"/>
      <c r="E33" s="221"/>
      <c r="F33" s="221"/>
      <c r="G33" s="221"/>
      <c r="H33" s="221"/>
      <c r="I33" s="221"/>
      <c r="J33" s="221"/>
      <c r="K33" s="221"/>
      <c r="L33" s="221"/>
      <c r="M33" s="221"/>
      <c r="N33" s="222"/>
    </row>
    <row r="34" spans="1:14" ht="63.75" thickBot="1">
      <c r="A34" s="118" t="s">
        <v>131</v>
      </c>
      <c r="B34" s="223" t="s">
        <v>132</v>
      </c>
      <c r="C34" s="223"/>
      <c r="D34" s="119" t="s">
        <v>133</v>
      </c>
      <c r="E34" s="119" t="s">
        <v>134</v>
      </c>
      <c r="F34" s="119" t="s">
        <v>135</v>
      </c>
      <c r="G34" s="119" t="s">
        <v>136</v>
      </c>
      <c r="H34" s="119" t="s">
        <v>137</v>
      </c>
      <c r="I34" s="119" t="s">
        <v>138</v>
      </c>
      <c r="J34" s="119" t="s">
        <v>139</v>
      </c>
      <c r="K34" s="119" t="s">
        <v>140</v>
      </c>
      <c r="L34" s="137" t="s">
        <v>141</v>
      </c>
      <c r="M34" t="s">
        <v>62</v>
      </c>
    </row>
    <row r="35" spans="1:14">
      <c r="A35" s="120"/>
      <c r="B35" s="224"/>
      <c r="C35" s="224"/>
      <c r="D35" s="121"/>
      <c r="E35" s="121"/>
      <c r="F35" s="121"/>
      <c r="G35" s="121"/>
      <c r="H35" s="122"/>
      <c r="I35" s="123"/>
      <c r="J35" s="123"/>
      <c r="K35" s="123"/>
      <c r="L35" s="138"/>
    </row>
    <row r="36" spans="1:14">
      <c r="A36" s="124"/>
      <c r="B36" s="225"/>
      <c r="C36" s="225"/>
      <c r="D36" s="125"/>
      <c r="E36" s="125"/>
      <c r="F36" s="125"/>
      <c r="G36" s="125"/>
      <c r="H36" s="126"/>
      <c r="I36" s="127"/>
      <c r="J36" s="127"/>
      <c r="K36" s="127"/>
      <c r="L36" s="139"/>
    </row>
    <row r="37" spans="1:14" ht="15.75" thickBot="1">
      <c r="A37" s="128"/>
      <c r="B37" s="226"/>
      <c r="C37" s="226"/>
      <c r="D37" s="129"/>
      <c r="E37" s="129"/>
      <c r="F37" s="129"/>
      <c r="G37" s="129"/>
      <c r="H37" s="130"/>
      <c r="I37" s="131"/>
      <c r="J37" s="131"/>
      <c r="K37" s="131"/>
      <c r="L37" s="140"/>
    </row>
    <row r="38" spans="1:14" ht="15.75" thickBot="1">
      <c r="A38" s="132"/>
      <c r="B38" s="217" t="s">
        <v>142</v>
      </c>
      <c r="C38" s="217"/>
      <c r="D38" s="133"/>
      <c r="E38" s="133"/>
      <c r="F38" s="133"/>
      <c r="G38" s="133"/>
      <c r="H38" s="134"/>
      <c r="I38" s="135"/>
      <c r="J38" s="135"/>
      <c r="K38" s="136"/>
      <c r="L38" s="141"/>
    </row>
    <row r="40" spans="1:14" ht="29.25" customHeight="1"/>
    <row r="41" spans="1:14" ht="15" customHeight="1">
      <c r="A41" s="214" t="s">
        <v>143</v>
      </c>
      <c r="B41" s="214"/>
      <c r="C41" s="214"/>
      <c r="D41" s="214"/>
      <c r="E41" s="214"/>
      <c r="F41" s="214"/>
      <c r="G41" s="214"/>
      <c r="H41" s="214"/>
      <c r="I41" s="214"/>
      <c r="J41" s="214"/>
      <c r="K41" s="214"/>
      <c r="L41" s="214"/>
      <c r="M41" s="214"/>
      <c r="N41" s="214"/>
    </row>
    <row r="42" spans="1:14">
      <c r="A42" s="142"/>
      <c r="B42" s="143"/>
      <c r="C42" s="143"/>
      <c r="D42" s="143"/>
      <c r="E42" s="143"/>
      <c r="F42" s="143"/>
      <c r="G42" s="143"/>
    </row>
    <row r="43" spans="1:14">
      <c r="A43" s="215" t="s">
        <v>144</v>
      </c>
      <c r="B43" s="215"/>
      <c r="C43" s="215"/>
      <c r="D43" s="215"/>
      <c r="E43" s="215"/>
      <c r="F43" s="215"/>
      <c r="G43" s="215"/>
    </row>
    <row r="44" spans="1:14">
      <c r="A44" s="216" t="s">
        <v>145</v>
      </c>
      <c r="B44" s="215"/>
      <c r="C44" s="215"/>
      <c r="D44" s="215"/>
      <c r="E44" s="215"/>
      <c r="F44" s="215"/>
      <c r="G44" s="215"/>
    </row>
    <row r="45" spans="1:14">
      <c r="A45" s="215" t="s">
        <v>146</v>
      </c>
      <c r="B45" s="215"/>
      <c r="C45" s="215"/>
      <c r="D45" s="215"/>
      <c r="E45" s="215"/>
      <c r="F45" s="215"/>
      <c r="G45" s="215"/>
    </row>
    <row r="46" spans="1:14">
      <c r="A46" s="216" t="s">
        <v>145</v>
      </c>
      <c r="B46" s="215"/>
      <c r="C46" s="215"/>
      <c r="D46" s="215"/>
      <c r="E46" s="215"/>
      <c r="F46" s="215"/>
      <c r="G46" s="215"/>
    </row>
    <row r="47" spans="1:14">
      <c r="A47" s="215" t="s">
        <v>144</v>
      </c>
      <c r="B47" s="215"/>
      <c r="C47" s="215"/>
      <c r="D47" s="215"/>
      <c r="E47" s="215"/>
      <c r="F47" s="215"/>
      <c r="G47" s="215"/>
    </row>
    <row r="48" spans="1:14">
      <c r="A48" s="216" t="s">
        <v>145</v>
      </c>
      <c r="B48" s="215"/>
      <c r="C48" s="215"/>
      <c r="D48" s="215"/>
      <c r="E48" s="215"/>
      <c r="F48" s="215"/>
      <c r="G48" s="215"/>
    </row>
    <row r="49" spans="1:14">
      <c r="A49" s="215" t="s">
        <v>146</v>
      </c>
      <c r="B49" s="215"/>
      <c r="C49" s="215"/>
      <c r="D49" s="215"/>
      <c r="E49" s="215"/>
      <c r="F49" s="215"/>
      <c r="G49" s="215"/>
    </row>
    <row r="50" spans="1:14">
      <c r="A50" s="216" t="s">
        <v>145</v>
      </c>
      <c r="B50" s="215"/>
      <c r="C50" s="215"/>
      <c r="D50" s="215"/>
      <c r="E50" s="215"/>
      <c r="F50" s="215"/>
      <c r="G50" s="215"/>
    </row>
    <row r="51" spans="1:14">
      <c r="A51" s="144"/>
      <c r="B51" s="145"/>
      <c r="C51" s="145"/>
      <c r="D51" s="145"/>
      <c r="E51" s="145"/>
      <c r="F51" s="145"/>
      <c r="G51" s="145"/>
    </row>
    <row r="52" spans="1:14" ht="15.75">
      <c r="A52" s="213" t="s">
        <v>147</v>
      </c>
      <c r="B52" s="213"/>
      <c r="C52" s="213"/>
      <c r="D52" s="213"/>
      <c r="E52" s="213"/>
      <c r="F52" s="213"/>
      <c r="G52" s="213"/>
      <c r="H52" s="213"/>
      <c r="I52" s="213"/>
      <c r="J52" s="213"/>
      <c r="K52" s="213"/>
      <c r="L52" s="213"/>
      <c r="M52" s="213"/>
      <c r="N52" s="213"/>
    </row>
    <row r="53" spans="1:14" ht="15.75">
      <c r="A53" s="146"/>
      <c r="B53" s="143"/>
      <c r="C53" s="143"/>
      <c r="D53" s="143"/>
      <c r="E53" s="143"/>
      <c r="F53" s="143"/>
      <c r="G53" s="143"/>
    </row>
    <row r="54" spans="1:14">
      <c r="A54" s="147" t="s">
        <v>148</v>
      </c>
      <c r="B54" s="143"/>
      <c r="C54" s="143"/>
      <c r="D54" s="143"/>
      <c r="E54" s="143"/>
      <c r="F54" s="143"/>
      <c r="G54" s="143"/>
    </row>
    <row r="55" spans="1:14">
      <c r="A55" s="147"/>
      <c r="B55" s="143"/>
      <c r="C55" s="143"/>
      <c r="D55" s="143"/>
      <c r="E55" s="143"/>
      <c r="F55" s="143"/>
      <c r="G55" s="143"/>
    </row>
    <row r="56" spans="1:14">
      <c r="A56" s="212" t="s">
        <v>149</v>
      </c>
      <c r="B56" s="212"/>
      <c r="C56" s="212"/>
      <c r="D56" s="212"/>
      <c r="E56" s="212"/>
      <c r="F56" s="212"/>
      <c r="G56" s="212"/>
    </row>
    <row r="57" spans="1:14">
      <c r="A57" s="147" t="s">
        <v>150</v>
      </c>
      <c r="B57" s="143"/>
      <c r="C57" s="143"/>
      <c r="D57" s="143"/>
      <c r="E57" s="143"/>
      <c r="F57" s="143"/>
      <c r="G57" s="143"/>
    </row>
    <row r="58" spans="1:14">
      <c r="A58" s="209" t="s">
        <v>145</v>
      </c>
      <c r="B58" s="210"/>
      <c r="C58" s="210"/>
      <c r="D58" s="210"/>
      <c r="E58" s="210"/>
      <c r="F58" s="210"/>
      <c r="G58" s="210"/>
    </row>
    <row r="59" spans="1:14">
      <c r="A59" s="210" t="s">
        <v>146</v>
      </c>
      <c r="B59" s="210"/>
      <c r="C59" s="210"/>
      <c r="D59" s="210"/>
      <c r="E59" s="210"/>
      <c r="F59" s="210"/>
      <c r="G59" s="210"/>
    </row>
    <row r="60" spans="1:14">
      <c r="A60" s="209" t="s">
        <v>145</v>
      </c>
      <c r="B60" s="210"/>
      <c r="C60" s="210"/>
      <c r="D60" s="210"/>
      <c r="E60" s="210"/>
      <c r="F60" s="210"/>
      <c r="G60" s="210"/>
    </row>
    <row r="61" spans="1:14">
      <c r="A61" s="209" t="s">
        <v>145</v>
      </c>
      <c r="B61" s="210"/>
      <c r="C61" s="210"/>
      <c r="D61" s="210"/>
      <c r="E61" s="210"/>
      <c r="F61" s="210"/>
      <c r="G61" s="210"/>
    </row>
    <row r="62" spans="1:14">
      <c r="A62" s="210" t="s">
        <v>146</v>
      </c>
      <c r="B62" s="210"/>
      <c r="C62" s="210"/>
      <c r="D62" s="210"/>
      <c r="E62" s="210"/>
      <c r="F62" s="210"/>
      <c r="G62" s="210"/>
    </row>
    <row r="63" spans="1:14">
      <c r="A63" s="209" t="s">
        <v>145</v>
      </c>
      <c r="B63" s="210"/>
      <c r="C63" s="210"/>
      <c r="D63" s="210"/>
      <c r="E63" s="210"/>
      <c r="F63" s="210"/>
      <c r="G63" s="210"/>
    </row>
    <row r="64" spans="1:14">
      <c r="A64" s="148" t="s">
        <v>151</v>
      </c>
    </row>
    <row r="65" spans="1:14">
      <c r="A65" s="211" t="s">
        <v>152</v>
      </c>
      <c r="B65" s="211"/>
      <c r="C65" s="211"/>
      <c r="D65" s="211"/>
      <c r="E65" s="211"/>
      <c r="F65" s="211"/>
      <c r="G65" s="211"/>
      <c r="H65" s="211"/>
      <c r="I65" s="211"/>
      <c r="J65" s="211"/>
      <c r="K65" s="211"/>
      <c r="L65" s="211"/>
      <c r="M65" s="211"/>
      <c r="N65" s="211"/>
    </row>
    <row r="66" spans="1:14">
      <c r="A66" s="211" t="s">
        <v>153</v>
      </c>
      <c r="B66" s="211"/>
      <c r="C66" s="211"/>
      <c r="D66" s="211"/>
      <c r="E66" s="211"/>
      <c r="F66" s="211"/>
      <c r="G66" s="211"/>
      <c r="H66" s="211"/>
      <c r="I66" s="211"/>
      <c r="J66" s="211"/>
      <c r="K66" s="211"/>
      <c r="L66" s="211"/>
      <c r="M66" s="211"/>
      <c r="N66" s="211"/>
    </row>
  </sheetData>
  <mergeCells count="45">
    <mergeCell ref="A23:N23"/>
    <mergeCell ref="I2:N2"/>
    <mergeCell ref="A4:N4"/>
    <mergeCell ref="A5:G5"/>
    <mergeCell ref="A10:N10"/>
    <mergeCell ref="A11:N11"/>
    <mergeCell ref="A14:G14"/>
    <mergeCell ref="A17:G17"/>
    <mergeCell ref="A18:G18"/>
    <mergeCell ref="A19:G19"/>
    <mergeCell ref="A20:G20"/>
    <mergeCell ref="A21:G21"/>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52:N52"/>
    <mergeCell ref="A41:N41"/>
    <mergeCell ref="A43:G43"/>
    <mergeCell ref="A44:G44"/>
    <mergeCell ref="A45:G45"/>
    <mergeCell ref="A46:G46"/>
    <mergeCell ref="A47:G47"/>
    <mergeCell ref="A48:G48"/>
    <mergeCell ref="A49:G49"/>
    <mergeCell ref="A50:G50"/>
    <mergeCell ref="A63:G63"/>
    <mergeCell ref="A65:N65"/>
    <mergeCell ref="A66:N66"/>
    <mergeCell ref="A56:G56"/>
    <mergeCell ref="A58:G58"/>
    <mergeCell ref="A59:G59"/>
    <mergeCell ref="A60:G60"/>
    <mergeCell ref="A61:G61"/>
    <mergeCell ref="A62:G62"/>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17C14-E77B-478D-AB73-8EC264F9A7ED}">
  <sheetPr>
    <pageSetUpPr fitToPage="1"/>
  </sheetPr>
  <dimension ref="A1:B38"/>
  <sheetViews>
    <sheetView topLeftCell="A13" zoomScale="90" zoomScaleNormal="90" workbookViewId="0">
      <selection activeCell="D26" sqref="D26"/>
    </sheetView>
  </sheetViews>
  <sheetFormatPr defaultColWidth="42.28515625" defaultRowHeight="12.75"/>
  <cols>
    <col min="1" max="1" width="42.28515625" style="169"/>
    <col min="2" max="2" width="48.42578125" style="169" customWidth="1"/>
    <col min="3" max="16384" width="42.28515625" style="169"/>
  </cols>
  <sheetData>
    <row r="1" spans="1:2" ht="15">
      <c r="A1" s="167"/>
      <c r="B1" s="168" t="s">
        <v>200</v>
      </c>
    </row>
    <row r="2" spans="1:2" ht="15">
      <c r="A2" s="240"/>
      <c r="B2" s="240"/>
    </row>
    <row r="3" spans="1:2" customFormat="1" ht="15">
      <c r="A3" s="241" t="s">
        <v>99</v>
      </c>
      <c r="B3" s="241"/>
    </row>
    <row r="4" spans="1:2" customFormat="1" ht="15">
      <c r="A4" s="170"/>
      <c r="B4" s="170"/>
    </row>
    <row r="5" spans="1:2" customFormat="1" ht="15">
      <c r="A5" s="242" t="s">
        <v>201</v>
      </c>
      <c r="B5" s="242"/>
    </row>
    <row r="6" spans="1:2" ht="15">
      <c r="A6" s="149"/>
      <c r="B6" s="150"/>
    </row>
    <row r="7" spans="1:2" ht="15">
      <c r="A7" s="163" t="s">
        <v>202</v>
      </c>
      <c r="B7" s="151" t="s">
        <v>100</v>
      </c>
    </row>
    <row r="8" spans="1:2" ht="15">
      <c r="A8" s="243" t="s">
        <v>101</v>
      </c>
      <c r="B8" s="243"/>
    </row>
    <row r="9" spans="1:2" ht="15">
      <c r="A9" s="154" t="s">
        <v>102</v>
      </c>
      <c r="B9" s="152" t="s">
        <v>203</v>
      </c>
    </row>
    <row r="10" spans="1:2" ht="15">
      <c r="A10" s="243" t="s">
        <v>204</v>
      </c>
      <c r="B10" s="243"/>
    </row>
    <row r="11" spans="1:2" ht="15">
      <c r="A11" s="154" t="s">
        <v>205</v>
      </c>
      <c r="B11" s="152" t="s">
        <v>206</v>
      </c>
    </row>
    <row r="12" spans="1:2">
      <c r="A12" s="235" t="s">
        <v>207</v>
      </c>
      <c r="B12" s="239"/>
    </row>
    <row r="13" spans="1:2">
      <c r="A13" s="235"/>
      <c r="B13" s="239"/>
    </row>
    <row r="14" spans="1:2" ht="15">
      <c r="A14" s="164" t="s">
        <v>205</v>
      </c>
      <c r="B14" s="152" t="s">
        <v>208</v>
      </c>
    </row>
    <row r="15" spans="1:2" ht="15">
      <c r="A15" s="234" t="s">
        <v>104</v>
      </c>
      <c r="B15" s="234"/>
    </row>
    <row r="16" spans="1:2" ht="30">
      <c r="A16" s="152" t="s">
        <v>105</v>
      </c>
      <c r="B16" s="152" t="s">
        <v>103</v>
      </c>
    </row>
    <row r="17" spans="1:2" ht="15">
      <c r="A17" s="234" t="s">
        <v>106</v>
      </c>
      <c r="B17" s="234"/>
    </row>
    <row r="18" spans="1:2" ht="15">
      <c r="A18" s="154" t="s">
        <v>107</v>
      </c>
      <c r="B18" s="152" t="s">
        <v>209</v>
      </c>
    </row>
    <row r="19" spans="1:2" ht="18">
      <c r="A19" s="234" t="s">
        <v>210</v>
      </c>
      <c r="B19" s="234"/>
    </row>
    <row r="20" spans="1:2" ht="15">
      <c r="A20" s="152" t="s">
        <v>211</v>
      </c>
      <c r="B20" s="155" t="s">
        <v>212</v>
      </c>
    </row>
    <row r="21" spans="1:2" ht="15">
      <c r="A21" s="152" t="s">
        <v>213</v>
      </c>
      <c r="B21" s="155" t="s">
        <v>214</v>
      </c>
    </row>
    <row r="22" spans="1:2" ht="15">
      <c r="A22" s="152" t="s">
        <v>215</v>
      </c>
      <c r="B22" s="155" t="s">
        <v>216</v>
      </c>
    </row>
    <row r="23" spans="1:2" ht="30">
      <c r="A23" s="152" t="s">
        <v>239</v>
      </c>
      <c r="B23" s="236" t="s">
        <v>217</v>
      </c>
    </row>
    <row r="24" spans="1:2" ht="15">
      <c r="A24" s="152" t="s">
        <v>240</v>
      </c>
      <c r="B24" s="237"/>
    </row>
    <row r="25" spans="1:2" ht="15">
      <c r="A25" s="152" t="s">
        <v>241</v>
      </c>
      <c r="B25" s="238"/>
    </row>
    <row r="26" spans="1:2" ht="30">
      <c r="A26" s="152" t="s">
        <v>218</v>
      </c>
      <c r="B26" s="152" t="s">
        <v>103</v>
      </c>
    </row>
    <row r="27" spans="1:2" ht="15">
      <c r="A27" s="234" t="s">
        <v>108</v>
      </c>
      <c r="B27" s="234"/>
    </row>
    <row r="28" spans="1:2" ht="15">
      <c r="A28" s="152" t="s">
        <v>109</v>
      </c>
      <c r="B28" s="152" t="s">
        <v>219</v>
      </c>
    </row>
    <row r="29" spans="1:2" ht="45">
      <c r="A29" s="152" t="s">
        <v>110</v>
      </c>
      <c r="B29" s="152" t="s">
        <v>103</v>
      </c>
    </row>
    <row r="30" spans="1:2" ht="15">
      <c r="A30" s="152" t="s">
        <v>111</v>
      </c>
      <c r="B30" s="152" t="s">
        <v>103</v>
      </c>
    </row>
    <row r="31" spans="1:2" ht="45">
      <c r="A31" s="235" t="s">
        <v>112</v>
      </c>
      <c r="B31" s="152" t="s">
        <v>220</v>
      </c>
    </row>
    <row r="32" spans="1:2" ht="75">
      <c r="A32" s="235"/>
      <c r="B32" s="152" t="s">
        <v>113</v>
      </c>
    </row>
    <row r="33" spans="1:2" ht="90">
      <c r="A33" s="235"/>
      <c r="B33" s="152" t="s">
        <v>114</v>
      </c>
    </row>
    <row r="34" spans="1:2" ht="105">
      <c r="A34" s="235"/>
      <c r="B34" s="152" t="s">
        <v>115</v>
      </c>
    </row>
    <row r="35" spans="1:2" ht="45">
      <c r="A35" s="235"/>
      <c r="B35" s="152" t="s">
        <v>116</v>
      </c>
    </row>
    <row r="36" spans="1:2" ht="15">
      <c r="A36" s="171"/>
      <c r="B36" s="171"/>
    </row>
    <row r="37" spans="1:2" ht="15">
      <c r="A37" s="149"/>
      <c r="B37" s="150"/>
    </row>
    <row r="38" spans="1:2" ht="15">
      <c r="A38" s="172" t="s">
        <v>221</v>
      </c>
      <c r="B38" s="150"/>
    </row>
  </sheetData>
  <mergeCells count="12">
    <mergeCell ref="A12:B13"/>
    <mergeCell ref="A2:B2"/>
    <mergeCell ref="A3:B3"/>
    <mergeCell ref="A5:B5"/>
    <mergeCell ref="A8:B8"/>
    <mergeCell ref="A10:B10"/>
    <mergeCell ref="A15:B15"/>
    <mergeCell ref="A17:B17"/>
    <mergeCell ref="A19:B19"/>
    <mergeCell ref="A27:B27"/>
    <mergeCell ref="A31:A35"/>
    <mergeCell ref="B23:B25"/>
  </mergeCells>
  <pageMargins left="0.7" right="0.7" top="0.75" bottom="0.75" header="0.3" footer="0.3"/>
  <pageSetup paperSize="9" scale="8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44"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45"/>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Бульдозер</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Коровин Александр Владимирович</cp:lastModifiedBy>
  <cp:lastPrinted>2023-10-19T10:24:20Z</cp:lastPrinted>
  <dcterms:created xsi:type="dcterms:W3CDTF">2006-09-28T05:33:49Z</dcterms:created>
  <dcterms:modified xsi:type="dcterms:W3CDTF">2024-11-05T04:42:58Z</dcterms:modified>
</cp:coreProperties>
</file>