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08"/>
  <workbookPr defaultThemeVersion="124226"/>
  <mc:AlternateContent xmlns:mc="http://schemas.openxmlformats.org/markup-compatibility/2006">
    <mc:Choice Requires="x15">
      <x15ac:absPath xmlns:x15ac="http://schemas.microsoft.com/office/spreadsheetml/2010/11/ac" url="C:\Users\papina_my\AppData\Roaming\1C\1cv8\aa9b928d-2d37-4071-ab82-fa7487f23a22\6303ed70-3e27-4272-8746-6035b7327b73\App\C\"/>
    </mc:Choice>
  </mc:AlternateContent>
  <xr:revisionPtr revIDLastSave="0" documentId="13_ncr:1_{07868593-3F95-4CE7-84D7-F299E639C3E9}" xr6:coauthVersionLast="36" xr6:coauthVersionMax="36" xr10:uidLastSave="{00000000-0000-0000-0000-000000000000}"/>
  <bookViews>
    <workbookView xWindow="0" yWindow="0" windowWidth="28800" windowHeight="11925" tabRatio="847" activeTab="1" xr2:uid="{00000000-000D-0000-FFFF-FFFF00000000}"/>
  </bookViews>
  <sheets>
    <sheet name="ТЗ по лоту" sheetId="20" r:id="rId1"/>
    <sheet name="1. Общая информация" sheetId="11" r:id="rId2"/>
    <sheet name="2. Производственная программа" sheetId="25" r:id="rId3"/>
    <sheet name="3. акт аудита" sheetId="33" r:id="rId4"/>
    <sheet name="4. Седельный тягач с прицепом" sheetId="34" r:id="rId5"/>
    <sheet name="4. Седельный тягач с тралом" sheetId="35" r:id="rId6"/>
    <sheet name="4. Легковой автомобиль(пикап)" sheetId="36" r:id="rId7"/>
    <sheet name="4. Автомобиль г п 1,5 тн" sheetId="37" r:id="rId8"/>
    <sheet name="4. Автомобиль г п 5-10 тн с КМУ" sheetId="39" r:id="rId9"/>
    <sheet name="Календарь" sheetId="8" state="hidden" r:id="rId10"/>
    <sheet name="4.Автоцистерна" sheetId="41" r:id="rId11"/>
    <sheet name="4. Самосвал" sheetId="42"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s>
  <definedNames>
    <definedName name="___1212__" localSheetId="3">#REF!</definedName>
    <definedName name="___1212__" localSheetId="10">#REF!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localSheetId="2" hidden="1">'2. Производственная программа'!$A$9:$Y$46</definedName>
    <definedName name="_xlnm._FilterDatabase" hidden="1">#REF!</definedName>
    <definedName name="boo">#REF!</definedName>
    <definedName name="bwo">#REF!</definedName>
    <definedName name="CR">#REF!</definedName>
    <definedName name="days" localSheetId="10">[1]Лист1!#REF!</definedName>
    <definedName name="days">[1]Лист1!#REF!</definedName>
    <definedName name="daysBefore" localSheetId="10">[1]Лист1!#REF!</definedName>
    <definedName name="daysBefore">[1]Лист1!#REF!</definedName>
    <definedName name="daysLast" localSheetId="10">[1]Лист1!#REF!</definedName>
    <definedName name="daysLast">[1]Лист1!#REF!</definedName>
    <definedName name="daysTotal" localSheetId="10">[1]Лист1!#REF!</definedName>
    <definedName name="daysTotal">[1]Лист1!#REF!</definedName>
    <definedName name="Decline" localSheetId="3">#REF!</definedName>
    <definedName name="Decline" localSheetId="10">#REF!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 localSheetId="10">#REF!</definedName>
    <definedName name="ED_Izm">#REF!</definedName>
    <definedName name="fuel_List">[2]Справочники!$K$8:$K$20</definedName>
    <definedName name="Group" localSheetId="3">#REF!</definedName>
    <definedName name="Group" localSheetId="10">#REF!</definedName>
    <definedName name="Group">#REF!</definedName>
    <definedName name="GS" localSheetId="3">#REF!</definedName>
    <definedName name="GS">#REF!</definedName>
    <definedName name="half">[1]Лист1!#REF!</definedName>
    <definedName name="IAS_Lines" localSheetId="3">#REF!</definedName>
    <definedName name="IAS_Lines" localSheetId="10">#REF!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 localSheetId="10">#REF!</definedName>
    <definedName name="Language">#REF!</definedName>
    <definedName name="lastmonth" localSheetId="10">[1]Лист1!#REF!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 localSheetId="10">#REF!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 localSheetId="10">#REF!</definedName>
    <definedName name="Period">#REF!</definedName>
    <definedName name="period_cena_list">[2]TEHSHEET!$S$2:$S$61</definedName>
    <definedName name="QGDJD" localSheetId="3">#REF!</definedName>
    <definedName name="QGDJD" localSheetId="10">#REF!</definedName>
    <definedName name="QGDJD">#REF!</definedName>
    <definedName name="QNAMV" localSheetId="3">#REF!</definedName>
    <definedName name="QNAMV">#REF!</definedName>
    <definedName name="quarter">[1]Лист1!#REF!</definedName>
    <definedName name="RegName" localSheetId="3">#REF!</definedName>
    <definedName name="RegName" localSheetId="10">#REF!</definedName>
    <definedName name="RegName">#REF!</definedName>
    <definedName name="rezutt">'[8]REZUTT 01.05'!$A$1:$X$10937</definedName>
    <definedName name="RSA_all" localSheetId="3">#REF!</definedName>
    <definedName name="RSA_all" localSheetId="10">#REF!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10"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10">#REF!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 localSheetId="10">#REF!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 localSheetId="10">#REF!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 localSheetId="10">#REF!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 localSheetId="10">#REF!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 localSheetId="10">#REF!</definedName>
    <definedName name="UUORE">#REF!</definedName>
    <definedName name="Vp" localSheetId="3">#REF!</definedName>
    <definedName name="Vp">#REF!</definedName>
    <definedName name="wrn.Coded._.IAS._.FS." localSheetId="3" hidden="1">{"IASTrail",#N/A,FALSE,"IAS"}</definedName>
    <definedName name="wrn.Coded._.IAS._.FS." localSheetId="10"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10"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10"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10"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10"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10"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10"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10"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10"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10"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10"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 localSheetId="10">#REF!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10"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localSheetId="10"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localSheetId="10"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hidden="1">#REF!</definedName>
    <definedName name="Z_D77BD545_7453_49A9_86C7_0D8CE7EAA505_.wvu.FilterData"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 localSheetId="10">#REF!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 localSheetId="10">#REF!</definedName>
    <definedName name="Анализ">#REF!</definedName>
    <definedName name="Б">[13]Насосы!$M$2:$M$38</definedName>
    <definedName name="БА">[13]Насосы!$E$2:$E$38</definedName>
    <definedName name="_xlnm.Database" localSheetId="3">#REF!</definedName>
    <definedName name="_xlnm.Database" localSheetId="10">#REF!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 localSheetId="10">#REF!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 localSheetId="10">#REF!</definedName>
    <definedName name="ййй">#REF!</definedName>
    <definedName name="к" localSheetId="10">[1]Лист1!#REF!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0">'[16]исходные данные'!#REF!</definedName>
    <definedName name="Код">'[16]исходные данные'!#REF!</definedName>
    <definedName name="Код1" localSheetId="10">'[16]исходные данные'!#REF!</definedName>
    <definedName name="Код1">'[16]исходные данные'!#REF!</definedName>
    <definedName name="кп" localSheetId="10">[15]СУТТ!#REF!</definedName>
    <definedName name="кп">[15]СУТТ!#REF!</definedName>
    <definedName name="л">[1]Лист1!#REF!</definedName>
    <definedName name="лддж" localSheetId="3">#REF!</definedName>
    <definedName name="лддж" localSheetId="10">#REF!</definedName>
    <definedName name="лддж">#REF!</definedName>
    <definedName name="лимит" localSheetId="10">[19]Параметры!#REF!</definedName>
    <definedName name="лимит">[19]Параметры!#REF!</definedName>
    <definedName name="лист" localSheetId="3">#REF!</definedName>
    <definedName name="лист" localSheetId="10">#REF!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10"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 localSheetId="10">#REF!</definedName>
    <definedName name="лллллл">#REF!</definedName>
    <definedName name="м" localSheetId="10">[1]Лист1!#REF!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 localSheetId="10">#REF!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информация'!$A$1:$A$95</definedName>
    <definedName name="_xlnm.Print_Area" localSheetId="2">'2. Производственная программа'!$A$1:$V$49</definedName>
    <definedName name="_xlnm.Print_Area" localSheetId="3">'3. акт аудита'!$A$1:$N$104</definedName>
    <definedName name="_xlnm.Print_Area" localSheetId="7">'4. Автомобиль г п 1,5 тн'!$A$1:$C$41</definedName>
    <definedName name="_xlnm.Print_Area" localSheetId="6">'4. Легковой автомобиль(пикап)'!$A$1:$C$38</definedName>
    <definedName name="_xlnm.Print_Area" localSheetId="4">'4. Седельный тягач с прицепом'!$A$1:$C$80</definedName>
    <definedName name="_xlnm.Print_Area" localSheetId="5">'4. Седельный тягач с тралом'!$A$1:$D$79</definedName>
    <definedName name="_xlnm.Print_Area" localSheetId="10">'4.Автоцистерна'!$A$1:$C$42</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10"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 localSheetId="10">#REF!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 localSheetId="10">#REF!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10">#REF!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refMode="R1C1"/>
</workbook>
</file>

<file path=xl/calcChain.xml><?xml version="1.0" encoding="utf-8"?>
<calcChain xmlns="http://schemas.openxmlformats.org/spreadsheetml/2006/main">
  <c r="G46" i="25" l="1"/>
  <c r="Q45" i="25"/>
  <c r="N45" i="25"/>
  <c r="I45" i="25"/>
  <c r="K45" i="25" s="1"/>
  <c r="Q44" i="25"/>
  <c r="N44" i="25"/>
  <c r="I44" i="25"/>
  <c r="K44" i="25" s="1"/>
  <c r="T43" i="25"/>
  <c r="N43" i="25"/>
  <c r="I43" i="25"/>
  <c r="K43" i="25" s="1"/>
  <c r="N42" i="25"/>
  <c r="M42" i="25"/>
  <c r="O42" i="25" s="1"/>
  <c r="K42" i="25"/>
  <c r="I42" i="25"/>
  <c r="T41" i="25"/>
  <c r="S41" i="25"/>
  <c r="U41" i="25" s="1"/>
  <c r="N41" i="25"/>
  <c r="M41" i="25"/>
  <c r="O41" i="25" s="1"/>
  <c r="K41" i="25"/>
  <c r="I41" i="25"/>
  <c r="T40" i="25"/>
  <c r="S40" i="25"/>
  <c r="U40" i="25" s="1"/>
  <c r="N40" i="25"/>
  <c r="M40" i="25"/>
  <c r="O40" i="25" s="1"/>
  <c r="K40" i="25"/>
  <c r="I40" i="25"/>
  <c r="T39" i="25"/>
  <c r="S39" i="25"/>
  <c r="U39" i="25" s="1"/>
  <c r="N39" i="25"/>
  <c r="M39" i="25"/>
  <c r="O39" i="25" s="1"/>
  <c r="K39" i="25"/>
  <c r="I39" i="25"/>
  <c r="T38" i="25"/>
  <c r="S38" i="25"/>
  <c r="U38" i="25" s="1"/>
  <c r="N38" i="25"/>
  <c r="M38" i="25"/>
  <c r="O38" i="25" s="1"/>
  <c r="K38" i="25"/>
  <c r="I38" i="25"/>
  <c r="N37" i="25"/>
  <c r="M37" i="25"/>
  <c r="O37" i="25" s="1"/>
  <c r="I37" i="25"/>
  <c r="K37" i="25" s="1"/>
  <c r="T36" i="25"/>
  <c r="N36" i="25"/>
  <c r="M36" i="25"/>
  <c r="S36" i="25" s="1"/>
  <c r="U36" i="25" s="1"/>
  <c r="I36" i="25"/>
  <c r="K36" i="25" s="1"/>
  <c r="Q35" i="25"/>
  <c r="N35" i="25"/>
  <c r="M35" i="25"/>
  <c r="P35" i="25" s="1"/>
  <c r="R35" i="25" s="1"/>
  <c r="I35" i="25"/>
  <c r="K35" i="25" s="1"/>
  <c r="T34" i="25"/>
  <c r="N34" i="25"/>
  <c r="M34" i="25"/>
  <c r="S34" i="25" s="1"/>
  <c r="U34" i="25" s="1"/>
  <c r="K34" i="25"/>
  <c r="T33" i="25"/>
  <c r="S33" i="25"/>
  <c r="U33" i="25" s="1"/>
  <c r="N33" i="25"/>
  <c r="M33" i="25"/>
  <c r="O33" i="25" s="1"/>
  <c r="K33" i="25"/>
  <c r="T32" i="25"/>
  <c r="S32" i="25"/>
  <c r="U32" i="25" s="1"/>
  <c r="O32" i="25"/>
  <c r="N32" i="25"/>
  <c r="M32" i="25"/>
  <c r="K32" i="25"/>
  <c r="S31" i="25"/>
  <c r="N31" i="25"/>
  <c r="T31" i="25" s="1"/>
  <c r="U31" i="25" s="1"/>
  <c r="M31" i="25"/>
  <c r="K31" i="25"/>
  <c r="Q30" i="25"/>
  <c r="N30" i="25"/>
  <c r="M30" i="25"/>
  <c r="P30" i="25" s="1"/>
  <c r="R30" i="25" s="1"/>
  <c r="I30" i="25"/>
  <c r="K30" i="25" s="1"/>
  <c r="T29" i="25"/>
  <c r="N29" i="25"/>
  <c r="M29" i="25"/>
  <c r="S29" i="25" s="1"/>
  <c r="U29" i="25" s="1"/>
  <c r="K29" i="25"/>
  <c r="T28" i="25"/>
  <c r="S28" i="25"/>
  <c r="U28" i="25" s="1"/>
  <c r="N28" i="25"/>
  <c r="M28" i="25"/>
  <c r="O28" i="25" s="1"/>
  <c r="K28" i="25"/>
  <c r="Q27" i="25"/>
  <c r="N27" i="25"/>
  <c r="I27" i="25"/>
  <c r="K27" i="25" s="1"/>
  <c r="T26" i="25"/>
  <c r="N26" i="25"/>
  <c r="I26" i="25"/>
  <c r="K26" i="25" s="1"/>
  <c r="T25" i="25"/>
  <c r="N25" i="25"/>
  <c r="I25" i="25"/>
  <c r="M25" i="25" s="1"/>
  <c r="T24" i="25"/>
  <c r="N24" i="25"/>
  <c r="I24" i="25"/>
  <c r="M24" i="25" s="1"/>
  <c r="T23" i="25"/>
  <c r="N23" i="25"/>
  <c r="I23" i="25"/>
  <c r="K23" i="25" s="1"/>
  <c r="T22" i="25"/>
  <c r="N22" i="25"/>
  <c r="I22" i="25"/>
  <c r="M22" i="25" s="1"/>
  <c r="Q21" i="25"/>
  <c r="N21" i="25"/>
  <c r="I21" i="25"/>
  <c r="M21" i="25" s="1"/>
  <c r="T20" i="25"/>
  <c r="N20" i="25"/>
  <c r="I20" i="25"/>
  <c r="M20" i="25" s="1"/>
  <c r="T19" i="25"/>
  <c r="N19" i="25"/>
  <c r="I19" i="25"/>
  <c r="M19" i="25" s="1"/>
  <c r="J18" i="25"/>
  <c r="N18" i="25" s="1"/>
  <c r="T17" i="25"/>
  <c r="S17" i="25"/>
  <c r="U17" i="25" s="1"/>
  <c r="N17" i="25"/>
  <c r="M17" i="25"/>
  <c r="O17" i="25" s="1"/>
  <c r="K17" i="25"/>
  <c r="I17" i="25"/>
  <c r="T16" i="25"/>
  <c r="S16" i="25"/>
  <c r="U16" i="25" s="1"/>
  <c r="N16" i="25"/>
  <c r="M16" i="25"/>
  <c r="O16" i="25" s="1"/>
  <c r="K16" i="25"/>
  <c r="I16" i="25"/>
  <c r="T15" i="25"/>
  <c r="S15" i="25"/>
  <c r="U15" i="25" s="1"/>
  <c r="N15" i="25"/>
  <c r="M15" i="25"/>
  <c r="O15" i="25" s="1"/>
  <c r="K15" i="25"/>
  <c r="I15" i="25"/>
  <c r="T14" i="25"/>
  <c r="S14" i="25"/>
  <c r="U14" i="25" s="1"/>
  <c r="N14" i="25"/>
  <c r="M14" i="25"/>
  <c r="O14" i="25" s="1"/>
  <c r="K14" i="25"/>
  <c r="I14" i="25"/>
  <c r="Q13" i="25"/>
  <c r="P13" i="25"/>
  <c r="R13" i="25" s="1"/>
  <c r="N13" i="25"/>
  <c r="M13" i="25"/>
  <c r="O13" i="25" s="1"/>
  <c r="K13" i="25"/>
  <c r="I13" i="25"/>
  <c r="T12" i="25"/>
  <c r="S12" i="25"/>
  <c r="U12" i="25" s="1"/>
  <c r="N12" i="25"/>
  <c r="M12" i="25"/>
  <c r="O12" i="25" s="1"/>
  <c r="K12" i="25"/>
  <c r="I12" i="25"/>
  <c r="T11" i="25"/>
  <c r="S11" i="25"/>
  <c r="U11" i="25" s="1"/>
  <c r="N11" i="25"/>
  <c r="M11" i="25"/>
  <c r="O11" i="25" s="1"/>
  <c r="K11" i="25"/>
  <c r="I11" i="25"/>
  <c r="T10" i="25"/>
  <c r="S10" i="25"/>
  <c r="N10" i="25"/>
  <c r="M10" i="25"/>
  <c r="O10" i="25" s="1"/>
  <c r="K10" i="25"/>
  <c r="I10" i="25"/>
  <c r="T18" i="25" l="1"/>
  <c r="N46" i="25"/>
  <c r="O20" i="25"/>
  <c r="S20" i="25"/>
  <c r="U20" i="25" s="1"/>
  <c r="S24" i="25"/>
  <c r="U24" i="25" s="1"/>
  <c r="O24" i="25"/>
  <c r="T46" i="25"/>
  <c r="S19" i="25"/>
  <c r="U19" i="25" s="1"/>
  <c r="O19" i="25"/>
  <c r="S22" i="25"/>
  <c r="U22" i="25" s="1"/>
  <c r="O22" i="25"/>
  <c r="O21" i="25"/>
  <c r="P21" i="25"/>
  <c r="R21" i="25" s="1"/>
  <c r="S25" i="25"/>
  <c r="U25" i="25" s="1"/>
  <c r="O25" i="25"/>
  <c r="K24" i="25"/>
  <c r="K25" i="25"/>
  <c r="M23" i="25"/>
  <c r="M26" i="25"/>
  <c r="M27" i="25"/>
  <c r="O29" i="25"/>
  <c r="O30" i="25"/>
  <c r="O34" i="25"/>
  <c r="O35" i="25"/>
  <c r="O36" i="25"/>
  <c r="M43" i="25"/>
  <c r="M44" i="25"/>
  <c r="M45" i="25"/>
  <c r="J46" i="25"/>
  <c r="K19" i="25"/>
  <c r="K20" i="25"/>
  <c r="K21" i="25"/>
  <c r="K22" i="25"/>
  <c r="O31" i="25"/>
  <c r="U10" i="25"/>
  <c r="I18" i="25"/>
  <c r="M18" i="25" l="1"/>
  <c r="I46" i="25"/>
  <c r="K18" i="25"/>
  <c r="K46" i="25" s="1"/>
  <c r="P45" i="25"/>
  <c r="R45" i="25" s="1"/>
  <c r="O45" i="25"/>
  <c r="P27" i="25"/>
  <c r="R27" i="25" s="1"/>
  <c r="O27" i="25"/>
  <c r="P44" i="25"/>
  <c r="R44" i="25" s="1"/>
  <c r="R46" i="25" s="1"/>
  <c r="O44" i="25"/>
  <c r="S26" i="25"/>
  <c r="U26" i="25" s="1"/>
  <c r="O26" i="25"/>
  <c r="O43" i="25"/>
  <c r="S43" i="25"/>
  <c r="U43" i="25" s="1"/>
  <c r="S23" i="25"/>
  <c r="U23" i="25" s="1"/>
  <c r="O23" i="25"/>
  <c r="S18" i="25" l="1"/>
  <c r="O18" i="25"/>
  <c r="O46" i="25" s="1"/>
  <c r="U18" i="25" l="1"/>
  <c r="S46" i="25"/>
  <c r="X26" i="25" l="1"/>
  <c r="X30" i="25" l="1"/>
  <c r="X27" i="25"/>
  <c r="AS15" i="8" l="1"/>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<sst xmlns="http://schemas.openxmlformats.org/spreadsheetml/2006/main" count="1118" uniqueCount="416">
  <si>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</si>
  <si>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</si>
  <si>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</si>
  <si>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</si>
  <si>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</si>
  <si>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</si>
  <si>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</si>
  <si>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</si>
  <si>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</si>
  <si>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</si>
  <si>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</si>
  <si>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</si>
  <si>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</si>
  <si>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</si>
  <si>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</si>
  <si>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</si>
  <si>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</si>
  <si>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</si>
  <si>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</si>
  <si>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</si>
  <si>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</si>
  <si>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</si>
  <si>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</si>
  <si>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</si>
  <si>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</si>
  <si>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</si>
  <si>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</si>
  <si>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</si>
  <si>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</si>
  <si>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</si>
  <si>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</si>
  <si>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</si>
  <si>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</si>
  <si>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</si>
  <si>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</si>
  <si>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</si>
  <si>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</si>
  <si>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</si>
  <si>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</si>
  <si>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</si>
  <si>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</si>
  <si>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</si>
  <si>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</si>
  <si>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</si>
  <si>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</si>
  <si>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</si>
  <si>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</si>
  <si>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</si>
  <si>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</si>
  <si>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</si>
  <si>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</si>
  <si>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</si>
  <si>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</si>
  <si>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</si>
  <si>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</si>
  <si>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</si>
  <si>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</si>
  <si>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</si>
  <si>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</si>
  <si>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</si>
  <si>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</si>
  <si>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 xml:space="preserve"> </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</si>
  <si>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</si>
  <si>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</si>
  <si>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</si>
  <si>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</si>
  <si>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</si>
  <si>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</si>
  <si>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</si>
  <si>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</si>
  <si>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</si>
  <si>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</si>
  <si>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</si>
  <si>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</si>
  <si>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</si>
  <si>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</si>
  <si>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</si>
  <si>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</si>
  <si>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</si>
  <si>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</si>
  <si>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</si>
  <si>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</si>
  <si>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</si>
  <si>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</si>
  <si>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</si>
  <si>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</si>
  <si>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</si>
  <si>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</si>
  <si>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</si>
  <si>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</si>
  <si>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</si>
  <si>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</si>
  <si>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</si>
  <si>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</si>
  <si>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</si>
  <si>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</si>
  <si>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</si>
  <si>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</si>
  <si>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</si>
  <si>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4.2.  Административное положение: Россия, Красноярский край,Эвенкийский МР.</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</si>
  <si>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</si>
  <si>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</si>
  <si>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</si>
  <si>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</si>
  <si>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</si>
  <si>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</si>
  <si>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</si>
  <si>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</si>
  <si>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</si>
  <si>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</si>
  <si>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</si>
  <si>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Бортовой с тентом/фургон г.п. не менее 1,5 тн.</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</si>
  <si>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</si>
  <si>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</si>
  <si>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</si>
  <si>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</si>
  <si>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</si>
  <si>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</si>
  <si>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</si>
  <si>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4.6.  Водные переправы: переправа через р. Подкаменная Тунгуска в районе К-10, переправа через р. Тахомо, переправа через р. Камо в р-не п. Усть-Камо</t>
  </si>
  <si>
    <t>Тягач с тралом</t>
  </si>
  <si>
    <t>-</t>
  </si>
  <si>
    <t>Буровое оборудование, хим. реагенты, трубная продукция, спец. техника, вагон-дома, емкостной парк и различное ТМЦ</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</si>
  <si>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</si>
  <si>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</si>
  <si>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</si>
  <si>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контейнеры,пиломатериал,дорожные плиты, буровое оборудование, МТР по ЛЗК,ТБО,лом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</si>
  <si>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t>Приложение №3 к Техническому заданию</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</si>
  <si>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</si>
  <si>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</si>
  <si>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Бортовой с манипулятором г.п. 5-10 тн.</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</si>
  <si>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</si>
  <si>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</si>
  <si>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4.1.  Нефтяные месторождения: Куюмбинское месторождение, Терско-Камовское мсторождение, Юрубчено-Тохомское месторождение.</t>
  </si>
  <si>
    <t>5.1.  Внутриплощадные перевозки на Куюмбинском ЛУ, Терско-Камовском ЛУ, Юрубчено-Тохомском ЛУ. Расстояние: от  7 км до 167 км.</t>
  </si>
  <si>
    <t>Бортовой полноприводный автомобиль с манипулятором г.п. 5-10 тн.</t>
  </si>
  <si>
    <t>Бортовой полноприводный автомобиль с тентом/фургон г.п. не менее 1,5 тн.</t>
  </si>
  <si>
    <t>6.5. Обучение водителей  по курсам «Защитное вождение», «Специализированное обучение зимнему вождению».</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</si>
  <si>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генеральных заказчиков ООО "Славнефть-Красноярскнефтегаз" и ПАО "Востсибнефтегаз".</t>
  </si>
  <si>
    <t>9.7. Грузовой пикап , грузоподъемность  не менее 0,5 тн. в п. Таежный/c.Богучаны/п. Ярки необходим как для перевозки грузов, так и для перевозок сотрудников .</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</si>
  <si>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</si>
  <si>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</si>
  <si>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</si>
  <si>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</si>
  <si>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</si>
  <si>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</si>
  <si>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</si>
  <si>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</si>
  <si>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</si>
  <si>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</si>
  <si>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</si>
  <si>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</si>
  <si>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</si>
  <si>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</si>
  <si>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</si>
  <si>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</si>
  <si>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</si>
  <si>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</si>
  <si>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</si>
  <si>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</si>
  <si>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</si>
  <si>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</si>
  <si>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</si>
  <si>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</si>
  <si>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</si>
  <si>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</si>
  <si>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</si>
  <si>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</si>
  <si>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</si>
  <si>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</si>
  <si>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</si>
  <si>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</si>
  <si>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</si>
  <si>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</si>
  <si>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</si>
  <si>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</si>
  <si>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</si>
  <si>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</si>
  <si>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</si>
  <si>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</si>
  <si>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</si>
  <si>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</si>
  <si>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</si>
  <si>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</si>
  <si>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</si>
  <si>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</si>
  <si>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</si>
  <si>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</si>
  <si>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</si>
  <si>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</si>
  <si>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</si>
  <si>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</si>
  <si>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</si>
  <si>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</si>
  <si>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</si>
  <si>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10.11. В случае необходимости защиты грузов  от атмосферных осадков предоставлять  транспорт с тентом или пологом.</t>
  </si>
  <si>
    <t>10.13.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</si>
  <si>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10.14. Оснащение специального транспорта, выставляемого на опоры, подкладками с шипами, для установки их под опоры на грунте.</t>
  </si>
  <si>
    <t>10.15.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</si>
  <si>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10.16.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</si>
  <si>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</si>
  <si>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</si>
  <si>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</si>
  <si>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</si>
  <si>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</si>
  <si>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</si>
  <si>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</si>
  <si>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</si>
  <si>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</si>
  <si>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</si>
  <si>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</si>
  <si>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</si>
  <si>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</si>
  <si>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</si>
  <si>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</si>
  <si>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</si>
  <si>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</si>
  <si>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</si>
  <si>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</si>
  <si>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</si>
  <si>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</si>
  <si>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</si>
  <si>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</si>
  <si>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</si>
  <si>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</si>
  <si>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</si>
  <si>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</si>
  <si>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</si>
  <si>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</si>
  <si>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</si>
  <si>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</si>
  <si>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</si>
  <si>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</si>
  <si>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</si>
  <si>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</si>
  <si>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</si>
  <si>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</si>
  <si>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</si>
  <si>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</si>
  <si>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</si>
  <si>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</si>
  <si>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</si>
  <si>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</si>
  <si>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</si>
  <si>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</si>
  <si>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</si>
  <si>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</si>
  <si>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</si>
  <si>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</si>
  <si>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</si>
  <si>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</si>
  <si>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</si>
  <si>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</si>
  <si>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</si>
  <si>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</si>
  <si>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</si>
  <si>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</si>
  <si>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</si>
  <si>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</si>
  <si>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</si>
  <si>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</si>
  <si>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</si>
  <si>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</si>
  <si>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</si>
  <si>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</si>
  <si>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</si>
  <si>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</si>
  <si>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</si>
  <si>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</si>
  <si>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</si>
  <si>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</si>
  <si>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</si>
  <si>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</si>
  <si>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</si>
  <si>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r>
      <rPr>
        <b/>
        <sz val="12"/>
        <rFont val="Times New Roman"/>
        <family val="1"/>
        <charset val="204"/>
      </rPr>
      <t>Наименование:</t>
    </r>
    <r>
      <rPr>
        <sz val="12"/>
        <rFont val="Times New Roman"/>
        <family val="1"/>
        <charset val="204"/>
      </rPr>
      <t xml:space="preserve"> Автомобиль г/п 1,5 тн </t>
    </r>
  </si>
  <si>
    <t>Не менее 90 л.с.</t>
  </si>
  <si>
    <t>Полный привод</t>
  </si>
  <si>
    <t>объемом не менее 50 л.</t>
  </si>
  <si>
    <t>не менее 1500</t>
  </si>
  <si>
    <t>Кузов грузового бортового автомобиля,  не должен иметь поломанных брусьев, досок; борта должны свободно открываться, иметь исправные петли и запоры. При перевозке, масса перевозимого ТМЦ и распределение нагрузки по осям не должны превышать величин, установленных предприятием-изготовителем для данного АТС. Перед началом и во время движения водитель обязан контролировать размещение, крепление и состояние ТМЦ во избежание его падения, создания помех для движения. В случае необходимости защиты от атмосферных осадков предоставлять транспорт с тентом или пологом.</t>
  </si>
  <si>
    <t>не менее 5000</t>
  </si>
  <si>
    <t xml:space="preserve"> Приложение № 4</t>
  </si>
  <si>
    <t>Классификации</t>
  </si>
  <si>
    <r>
      <t>Шасси</t>
    </r>
    <r>
      <rPr>
        <vertAlign val="superscript"/>
        <sz val="10"/>
        <rFont val="Times New Roman"/>
        <family val="1"/>
        <charset val="204"/>
      </rPr>
      <t>(|)</t>
    </r>
  </si>
  <si>
    <t>4x4, 6x4,6x6</t>
  </si>
  <si>
    <t>Шины соответствующие типу транспортного средства:</t>
  </si>
  <si>
    <t>1) Рисунок протектора повышенной проходимости 2) Тип шины (одно-двухскатные). 3) Стальные штампованные диски.</t>
  </si>
  <si>
    <t>Тин тормозной системы</t>
  </si>
  <si>
    <t>1)Гидравлическая, 2) Пневматическая, 3) Комбинированная (пневмо-гидравлнческая) с наличием тормозных механизмов на всех колесах.</t>
  </si>
  <si>
    <t>Левосторонний рулевой механизм с гидро/электро усилителем</t>
  </si>
  <si>
    <t>Искрогаситель (встроенный/съемный)</t>
  </si>
  <si>
    <t>объемом не менее 100 л.</t>
  </si>
  <si>
    <r>
      <t>Наименование установки верхнего оборудовании:</t>
    </r>
    <r>
      <rPr>
        <vertAlign val="superscript"/>
        <sz val="10"/>
        <rFont val="Times New Roman"/>
        <family val="1"/>
        <charset val="204"/>
      </rPr>
      <t>(|)</t>
    </r>
  </si>
  <si>
    <t>бортовая платформа с установленным КМУ</t>
  </si>
  <si>
    <t>выполнение погрузочно-разгрузочных работ с транспортировкой грузов на бортовой платформе.</t>
  </si>
  <si>
    <t>Грузоподъемность, кг</t>
  </si>
  <si>
    <t>Платформа бортовая, с металлическими откидными бортами</t>
  </si>
  <si>
    <t>да</t>
  </si>
  <si>
    <t>Внутренние размеры платформы длинна, м</t>
  </si>
  <si>
    <t>не менее 5,0</t>
  </si>
  <si>
    <t>Внутренние размеры платформы ширина, м</t>
  </si>
  <si>
    <r>
      <t>Наименование КМУ:</t>
    </r>
    <r>
      <rPr>
        <vertAlign val="superscript"/>
        <sz val="10"/>
        <rFont val="Times New Roman"/>
        <family val="1"/>
        <charset val="204"/>
      </rPr>
      <t>(|)</t>
    </r>
  </si>
  <si>
    <t>Гидроманнпуля гор</t>
  </si>
  <si>
    <t>в соответствии модификации модели</t>
  </si>
  <si>
    <t>тип манипулятора</t>
  </si>
  <si>
    <t>ИМ-95, ИМ-180, или аналоги</t>
  </si>
  <si>
    <t>Грузовой момент, тм</t>
  </si>
  <si>
    <t>Максимальная грузоподъемность, кг</t>
  </si>
  <si>
    <t>не менее 5 000</t>
  </si>
  <si>
    <t>Грузоподъемность на максимальном вылете, кг</t>
  </si>
  <si>
    <t>от 300 - 1400</t>
  </si>
  <si>
    <t>Минимальный вылет стрелы, м</t>
  </si>
  <si>
    <t>не менее 2</t>
  </si>
  <si>
    <t>Максимальный вылет стрелы, м</t>
  </si>
  <si>
    <t>от 7,4 до 19</t>
  </si>
  <si>
    <t>Способ управления</t>
  </si>
  <si>
    <t>гидравлический</t>
  </si>
  <si>
    <t>Мотосчетчик учета времени работы верхнего оборудования</t>
  </si>
  <si>
    <t>Ремни безопасности для сидений водителя и пассажиров</t>
  </si>
  <si>
    <t>наличие не менее 1-й ел. (типа ОП-2 или ОХ-2)</t>
  </si>
  <si>
    <t>Противооткатные упоры.</t>
  </si>
  <si>
    <t>не менее двух.</t>
  </si>
  <si>
    <r>
      <rPr>
        <b/>
        <sz val="12"/>
        <rFont val="Times New Roman"/>
        <family val="1"/>
        <charset val="204"/>
      </rPr>
      <t>Наименование:</t>
    </r>
    <r>
      <rPr>
        <sz val="12"/>
        <rFont val="Times New Roman"/>
        <family val="1"/>
        <charset val="204"/>
      </rPr>
      <t xml:space="preserve"> Автомобиль г/п 5-10 тн с манипулятором</t>
    </r>
  </si>
  <si>
    <t>6*6, односкатная ошиновка, г/п не менее 38 тн., длина площадки не менее 12 м, оборудованый сходнями</t>
  </si>
  <si>
    <t>4.</t>
  </si>
  <si>
    <t>Приложение №4 - Требования к автотранспорту и специальной техники</t>
  </si>
  <si>
    <t>Объем груза в 2024, тн</t>
  </si>
  <si>
    <t>Кол-во рейсов в 2024 (расчетное)</t>
  </si>
  <si>
    <t>Тягач с цистерной или автоцистерна</t>
  </si>
  <si>
    <t>6*6, односкатная ошиновка, г/п не менее 10 тн.</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</si>
  <si>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</si>
  <si>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</si>
  <si>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</si>
  <si>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</si>
  <si>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</si>
  <si>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10, для перевозки нефти и дизельного топлива</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</si>
  <si>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</si>
  <si>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</si>
  <si>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</si>
  <si>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</si>
  <si>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</si>
  <si>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r>
      <t xml:space="preserve">7.4. </t>
    </r>
    <r>
      <rPr>
        <b/>
        <sz val="12"/>
        <rFont val="Arial"/>
        <family val="2"/>
        <charset val="204"/>
      </rPr>
      <t>Автоцистерны или тягач с цистерной</t>
    </r>
    <r>
      <rPr>
        <sz val="12"/>
        <rFont val="Arial"/>
        <family val="2"/>
        <charset val="204"/>
      </rPr>
      <t xml:space="preserve">
Наличие полноприводных–вездеходных автоцистерн/полноприводных тягачей с цистерной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</si>
  <si>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9.12. Готовность участника закупки незамедлительно представить технику взамен вышедшей из строя при оказании услуг.</t>
  </si>
  <si>
    <t>6.6. Наличие не менее 2-х водителей  со свидетельством о подготовке водителей автотранспортных средств, перевозящих опасные грузы.</t>
  </si>
  <si>
    <t>9.13.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</si>
  <si>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9.14.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</si>
  <si>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</si>
  <si>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r>
      <t xml:space="preserve">7.3. </t>
    </r>
    <r>
      <rPr>
        <b/>
        <sz val="12"/>
        <rFont val="Arial"/>
        <family val="2"/>
        <charset val="204"/>
      </rPr>
      <t xml:space="preserve">Бортовой автомобиль </t>
    </r>
    <r>
      <rPr>
        <sz val="12"/>
        <rFont val="Arial"/>
        <family val="2"/>
        <charset val="204"/>
      </rPr>
      <t xml:space="preserve">
7.3.1. С тентом, полноприводный, грузоподъемность  не менее 1,5 тн. (типа Газель);
7.3.2. Грузовой автомобиль с манипулятором, полноприводный, грузоподъемность 5-10 тн.
7.3.3. Грузовой пикап , грузоподъемность  не менее 0,5 тн., пассажирских мест не менее 4.</t>
    </r>
  </si>
  <si>
    <t>9.15.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</si>
  <si>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10.12.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</si>
  <si>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</si>
  <si>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"Славнефть-Красноярскнефтегаз" и АО "Востсибнефтегаз"</t>
  </si>
  <si>
    <t>Грузовой пикап , грузоподъемность  не менее 0,5 тн., пассажирских мест не менее 4.</t>
  </si>
  <si>
    <t>Перевозка различного ТМЦ и сотрудников</t>
  </si>
  <si>
    <t>Приложение №3 - Акт аудита</t>
  </si>
  <si>
    <t>Сформировать требования на осуществление перевозок для выполнния производственной программы ООО "БНГРЭ" в 2024-2026 году.</t>
  </si>
  <si>
    <t>9.2.  Доля ТС, находящихся в собственности / лизинге должны составлять не менее 60 %".</t>
  </si>
  <si>
    <t>9.9. ИСПОЛНИТЕЛЬ, при необходимости, организует все меры профилактики по недопущению распространения коронавирусной инфекции (тесты на covid-19  и qr-коды с госуслуг сертификатов о прививке и т.д).</t>
  </si>
  <si>
    <t>9.10. ИСПОЛНИТЕЛЬ, при необходимости, предоставляет все необходимые документы для согласования заезда на объекты Генерального Заказчика (тесты Covid-19 на водителей, Qr-код с госуслуг о прививке от Covid-19).</t>
  </si>
  <si>
    <t>9.8. ИСПОЛНИТЕЛЬ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</si>
  <si>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8.7.  На момент подписания договора все работники ИСПОЛНИТЕЛЯ,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</si>
  <si>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Объем груза в 2025, тн</t>
  </si>
  <si>
    <t>Кол-во рейсов в 2025 (расчетное)</t>
  </si>
  <si>
    <t>Кол-во, м/ч в 2024 (расчетное)</t>
  </si>
  <si>
    <t>Кол-во, м/ч в 2025 (расчетное)</t>
  </si>
  <si>
    <t>6*6, самосвал, г/п не менее 16 м3.</t>
  </si>
  <si>
    <r>
      <rPr>
        <b/>
        <sz val="11"/>
        <rFont val="Times New Roman"/>
        <family val="1"/>
        <charset val="204"/>
      </rPr>
      <t>Наименование:</t>
    </r>
    <r>
      <rPr>
        <sz val="11"/>
        <rFont val="Times New Roman"/>
        <family val="1"/>
        <charset val="204"/>
      </rPr>
      <t xml:space="preserve"> самосвал</t>
    </r>
  </si>
  <si>
    <t xml:space="preserve"> 6х6, </t>
  </si>
  <si>
    <r>
      <t xml:space="preserve">Наименование установленного оборудования: </t>
    </r>
    <r>
      <rPr>
        <vertAlign val="superscript"/>
        <sz val="11"/>
        <rFont val="Times New Roman"/>
        <family val="1"/>
        <charset val="204"/>
      </rPr>
      <t>(1)</t>
    </r>
  </si>
  <si>
    <t>транспортировка грузов</t>
  </si>
  <si>
    <r>
      <t xml:space="preserve">Грузоподъемность, кг </t>
    </r>
    <r>
      <rPr>
        <vertAlign val="superscript"/>
        <sz val="11"/>
        <rFont val="Times New Roman"/>
        <family val="1"/>
        <charset val="204"/>
      </rPr>
      <t>(1)</t>
    </r>
  </si>
  <si>
    <t>от 19 000</t>
  </si>
  <si>
    <t>Объем платформы, куб. м</t>
  </si>
  <si>
    <t>Направление разгрузки</t>
  </si>
  <si>
    <t>назад</t>
  </si>
  <si>
    <t>Тягово сцепное устройство (с возможностью буксировки вагон-домов, прицепов и возможности подключения к воздушной и электричесской системе буксируемых прицепов)</t>
  </si>
  <si>
    <t>Ед. изм.</t>
  </si>
  <si>
    <t>тн/км</t>
  </si>
  <si>
    <t>рейс</t>
  </si>
  <si>
    <t>м/ч</t>
  </si>
  <si>
    <t>Перевозка груза по маршруту: п. Таёжный/с. Богучаны - объекты Куюмбинского ЛУ, Терско-Камовского ЛУ, Юрубчено-Тохомского месторождения, БПО Славянка</t>
  </si>
  <si>
    <t>Перевозка груза по маршруту: объекты Куюмбинского ЛУ, Терско-Камовского ЛУ, Юрубчено-Тохомского месторождения, БПО Славянка - п. Таёжный/с. Богучаны</t>
  </si>
  <si>
    <t>Перевозка груза по маршруту: п. Таёжный/с. Богучаны /с. Ярки - п. Таёжный/с. Богучаны /с. Ярки</t>
  </si>
  <si>
    <t>Перевозка груза по маршруту: п. таёжный/с. Богучаны - объекты Куюмбинского ЛУ, Терско-Камовского ЛУ, Юрубчено-Тохомского месторождения, БПО Славянка</t>
  </si>
  <si>
    <t xml:space="preserve">Перевозка груза по маршруту: объекты Куюмбинского ЛУ, Терско-Камовского ЛУ, Юрубчено-Тохомского месторождения, БПО Славянка - п. Таёжный/с. Богучаны </t>
  </si>
  <si>
    <t>Внутриплощадные перевозки груза между объектами Куюмбинского ЛУ, Терско-Камовского ЛУ, Юрубчено-Тохомского месторождения, БПО Славянка на расстояния 0-20 км</t>
  </si>
  <si>
    <t>Внутриплощадные перевозки груза между объектами Куюмбинского ЛУ, Терско-Камовского ЛУ, Юрубчено-Тохомского месторождения, БПО Славянка на расстояния 20-50 км</t>
  </si>
  <si>
    <t>Внутриплощадные перевозки груза между объектами Куюмбинского ЛУ, Терско-Камовского ЛУ, Юрубчено-Тохомского месторождения, БПО Славянка на расстояния 50-100 км</t>
  </si>
  <si>
    <t>Внутриплощадные перевозки груза между объектами Куюмбинского ЛУ, Терско-Камовского ЛУ, Юрубчено-Тохомского месторождения, БПО Славянка на расстояния свыше 100 км</t>
  </si>
  <si>
    <t>Перевозка груза по маршруту: п. Таёжный/с. Богучаны - объекты Куюмбинского ЛУ, Терско-Камовского ЛУ, Юрубчено-Тохомского месторождения, БПО Славянка и в обратном направлении</t>
  </si>
  <si>
    <t>Перевозка груза по маршруту: г. Красноярск - п. Таёжный/с. Богучаны/ Ярки и в обратном направлении</t>
  </si>
  <si>
    <t>Перевозка груза и сотрудников по маршруту: п. Таёжный/с. Богучаны /с. Ярки - п. Таёжный/с. Богучаны /с. Ярки</t>
  </si>
  <si>
    <t>Кол-во, тн/км в 2024 (расчетное)</t>
  </si>
  <si>
    <t>Кол-во, тн/км в 2025 (расчетное)</t>
  </si>
  <si>
    <t>Перевозка груза внутри объекта Куюмбинского, Терско-Камоского, Юрубчено-Тохомского месторождения, Терско-Камовского и Куюмбинского лицензированого участка, БПО Славянка.</t>
  </si>
  <si>
    <t>ГСМ, нефтепродукты</t>
  </si>
  <si>
    <t>Буровое оборудование, хим. реагенты, трубная продукция, спец. техника, вагон-дома, емкостной парк и различное ТМЦ, выполнение работ по рекультивации объектов ГРР.</t>
  </si>
  <si>
    <t>Внутриплощадные перевозки груза между объектами Куюмбинского ЛУ, Терско-Камовского ЛУ, Юрубчено-Тохомского месторождения, БПО Славянка</t>
  </si>
  <si>
    <t>Категория ТС (формат)</t>
  </si>
  <si>
    <t>02.07.2024 - 31.12.2025 (по заявке)</t>
  </si>
  <si>
    <t>Итого объем груза в 2024-2025, тн</t>
  </si>
  <si>
    <t>Итого кол-во рейсов в 2024-2025</t>
  </si>
  <si>
    <t>Итого кол-во м/ч в 2024-2025</t>
  </si>
  <si>
    <t>Итого тн/км в 2024-2025</t>
  </si>
  <si>
    <t>на перевозки грузов/пассажиров 2024-2025 году (КЛУ, ТКЛУ, ЮТМ, БПО "Славянка" и  внутриобъектовые перевозки)</t>
  </si>
  <si>
    <t>Перевозка грузов/пассажиров из п. Таежный/Богучаны на объекты КЛУ, ТКЛУ, ЮТМ и внутриобъектовые перевозки в 2024-2025 г</t>
  </si>
  <si>
    <t>Производственная программа ООО "БНГРЭ" на 2024-2025 г.</t>
  </si>
  <si>
    <t>Начало 02.07.2024 г., окончание 31.12.2025 г.</t>
  </si>
  <si>
    <r>
      <t xml:space="preserve">7.5. </t>
    </r>
    <r>
      <rPr>
        <b/>
        <sz val="12"/>
        <rFont val="Arial"/>
        <family val="2"/>
        <charset val="204"/>
      </rPr>
      <t>Самосвал.</t>
    </r>
    <r>
      <rPr>
        <sz val="12"/>
        <rFont val="Arial"/>
        <family val="2"/>
        <charset val="204"/>
      </rPr>
      <t xml:space="preserve">
Колесная формула 6*6, грузоподъемность не менее 16 м3.</t>
    </r>
  </si>
  <si>
    <t>7.6. Наличие не менее 2 автомобилей (Автоцитсерна или Тягач с цистерной) с возможностью перевозок опасного груза.</t>
  </si>
  <si>
    <r>
      <t>7.7.</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</si>
  <si>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8.9. Наличие базы в п.Таёжный / с.Богучаны / с.Ярки для обеспечения стоянки техники, проведения технического обслуживания и ремонта ТС (либо наличие договора на данные услуги).</t>
  </si>
  <si>
    <t>Приложение № 2 к договору № ____/2024 от __.__.2024</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</si>
  <si>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либо путем построения трека транспортного средства с помощью системы БСМТС.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и могут меняться в периметре месторождения. 
- п. Таежный/c.Богучаны Красноярского края - объекты Куюмбинского ЛУ, Терско-Камовского ЛУ, Юрубчено-Тохомского месторождения, БПО "Славянка" Красноярского края и в обратном направлении;
- внутриплощадные перевозки груза между объектами Куюмбинского ЛУ, Терско-Камовского ЛУ, Юрубчено-Тохомского месторождения, БПО "Славянка";
- п. Таежный/c.Богучаны/п. Ярки - п. Таежный/c.Богучаны/п. Ярки;
- г. Красноярск - п. Таежный/c.Богучаны/п. Ярки Красноярского края и в обратном направлении.</t>
  </si>
  <si>
    <t>5.3. Фактическое расстояние маршрута перевозки определяется на основании комиссионно составленных актов замера расстояния и/или маршрутной справки для каждого маршрута.</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</si>
  <si>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3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</si>
</sst>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71">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sz val="11"/>
      <color theme="1"/>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0"/>
      <name val="Times New Roman"/>
      <family val="1"/>
      <charset val="204"/>
    </font>
    <font>
      <sz val="12"/>
      <color theme="1"/>
      <name val="Arial"/>
      <family val="2"/>
      <charset val="204"/>
    </font>
    <font>
      <sz val="11"/>
      <color indexed="12"/>
      <name val="Times New Roman"/>
      <family val="1"/>
      <charset val="204"/>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theme="9" tint="0.59999389629810485"/>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55">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8" borderId="0" xfId="263" applyFont="1" applyFill="1" applyBorder="1" applyAlignment="1">
      <alignment horizontal="left"/>
      <protection locked="0"/>
    </xf>
    <xf numFmtId="0" fontId="30" fillId="8" borderId="0" xfId="263" applyFont="1" applyFill="1" applyAlignment="1">
      <alignment vertical="center" wrapText="1"/>
      <protection locked="0"/>
    </xf>
    <xf numFmtId="0" fontId="10" fillId="0" borderId="0" xfId="263" applyNumberFormat="1" applyFont="1" applyAlignment="1">
      <protection locked="0"/>
    </xf>
    <xf numFmtId="0" fontId="12" fillId="8" borderId="0" xfId="0" applyFont="1" applyFill="1" applyAlignment="1">
      <alignment horizontal="right" vertical="center"/>
    </xf>
    <xf numFmtId="0" fontId="10" fillId="8"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9" fillId="10" borderId="10" xfId="254" applyFont="1" applyFill="1" applyBorder="1" applyAlignment="1">
      <alignment horizontal="center" vertical="center" wrapText="1"/>
    </xf>
    <xf numFmtId="0" fontId="38" fillId="0" borderId="0" xfId="254" applyFont="1" applyAlignment="1">
      <alignment wrapText="1"/>
    </xf>
    <xf numFmtId="0" fontId="39" fillId="7" borderId="13"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8" borderId="0" xfId="0" applyFont="1" applyFill="1" applyAlignment="1">
      <alignment horizontal="left" vertical="top" wrapText="1"/>
    </xf>
    <xf numFmtId="0" fontId="4" fillId="8" borderId="0" xfId="0" applyFont="1" applyFill="1" applyAlignment="1">
      <alignment horizontal="left" vertical="center" wrapText="1"/>
    </xf>
    <xf numFmtId="0" fontId="41" fillId="8" borderId="0" xfId="0" applyFont="1" applyFill="1" applyAlignment="1">
      <alignment horizontal="left" vertical="top" wrapText="1"/>
    </xf>
    <xf numFmtId="0" fontId="40" fillId="8" borderId="0" xfId="0" applyFont="1" applyFill="1" applyAlignment="1">
      <alignment horizontal="justify" vertical="center" wrapText="1"/>
    </xf>
    <xf numFmtId="0" fontId="45" fillId="6" borderId="0" xfId="0" applyFont="1" applyFill="1"/>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36" fillId="6" borderId="0" xfId="267" applyFont="1" applyFill="1" applyAlignment="1">
      <alignment horizontal="right" vertical="top" wrapText="1"/>
    </xf>
    <xf numFmtId="0" fontId="40" fillId="8" borderId="0" xfId="0" applyFont="1" applyFill="1" applyAlignment="1">
      <alignment horizontal="justify" vertical="top" wrapText="1"/>
    </xf>
    <xf numFmtId="0" fontId="40" fillId="8" borderId="0" xfId="0" applyFont="1" applyFill="1" applyAlignment="1">
      <alignment horizontal="left" vertical="center" wrapText="1"/>
    </xf>
    <xf numFmtId="2" fontId="40" fillId="8" borderId="0" xfId="0" applyNumberFormat="1" applyFont="1" applyFill="1" applyAlignment="1">
      <alignment horizontal="left" wrapText="1"/>
    </xf>
    <xf numFmtId="0" fontId="4" fillId="8" borderId="0" xfId="0" applyFont="1" applyFill="1" applyAlignment="1">
      <alignment vertical="center" wrapText="1"/>
    </xf>
    <xf numFmtId="0" fontId="12" fillId="9" borderId="18" xfId="254" applyFont="1" applyFill="1" applyBorder="1" applyAlignment="1">
      <alignment horizontal="center" wrapText="1"/>
    </xf>
    <xf numFmtId="3" fontId="11" fillId="9" borderId="18" xfId="254" applyNumberFormat="1" applyFont="1" applyFill="1" applyBorder="1" applyAlignment="1">
      <alignment horizontal="center" wrapText="1"/>
    </xf>
    <xf numFmtId="0" fontId="12" fillId="9" borderId="17" xfId="254" applyFont="1" applyFill="1" applyBorder="1" applyAlignment="1">
      <alignment horizontal="center" wrapText="1"/>
    </xf>
    <xf numFmtId="0" fontId="12" fillId="9" borderId="18" xfId="254" applyFont="1" applyFill="1" applyBorder="1" applyAlignment="1">
      <alignment wrapText="1"/>
    </xf>
    <xf numFmtId="0" fontId="41" fillId="8" borderId="0" xfId="0" applyFont="1" applyFill="1" applyAlignment="1">
      <alignment horizontal="justify" vertical="top" wrapText="1"/>
    </xf>
    <xf numFmtId="0" fontId="40" fillId="8" borderId="0" xfId="0" applyFont="1" applyFill="1" applyAlignment="1">
      <alignment horizontal="justify"/>
    </xf>
    <xf numFmtId="0" fontId="41" fillId="8" borderId="0" xfId="0" applyFont="1" applyFill="1" applyAlignment="1">
      <alignment horizontal="justify" vertical="center" wrapText="1"/>
    </xf>
    <xf numFmtId="0" fontId="40" fillId="8" borderId="0" xfId="0" applyFont="1" applyFill="1" applyAlignment="1">
      <alignment vertical="top" wrapText="1"/>
    </xf>
    <xf numFmtId="0" fontId="4" fillId="8" borderId="0" xfId="0" applyFont="1" applyFill="1" applyAlignment="1">
      <alignment horizontal="justify" vertical="center" wrapText="1"/>
    </xf>
    <xf numFmtId="0" fontId="4" fillId="8" borderId="0" xfId="0" applyFont="1" applyFill="1" applyAlignment="1">
      <alignment horizontal="justify" vertical="top" wrapText="1"/>
    </xf>
    <xf numFmtId="0" fontId="10" fillId="0" borderId="0" xfId="254" applyFont="1" applyAlignment="1">
      <alignment horizontal="right" wrapText="1"/>
    </xf>
    <xf numFmtId="0" fontId="42" fillId="8" borderId="0" xfId="0" applyFont="1" applyFill="1" applyAlignment="1">
      <alignment horizontal="right"/>
    </xf>
    <xf numFmtId="0" fontId="43" fillId="8" borderId="0" xfId="263" applyNumberFormat="1" applyFont="1" applyFill="1" applyBorder="1" applyAlignment="1">
      <alignment horizontal="center" vertical="center" wrapText="1"/>
      <protection locked="0"/>
    </xf>
    <xf numFmtId="0" fontId="44" fillId="8" borderId="0" xfId="0" applyFont="1" applyFill="1" applyAlignment="1">
      <alignment horizontal="justify" vertical="center" wrapText="1"/>
    </xf>
    <xf numFmtId="0" fontId="38" fillId="0" borderId="14" xfId="268" applyNumberFormat="1" applyFont="1" applyFill="1" applyBorder="1" applyAlignment="1" applyProtection="1">
      <alignment horizontal="center" vertical="center" wrapText="1"/>
      <protection locked="0"/>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62" fillId="8" borderId="33" xfId="0" applyFont="1" applyFill="1" applyBorder="1" applyAlignment="1">
      <alignment horizontal="center" vertical="center" wrapText="1"/>
    </xf>
    <xf numFmtId="0" fontId="62" fillId="8" borderId="35" xfId="0" applyFont="1" applyFill="1" applyBorder="1" applyAlignment="1">
      <alignment horizontal="center" vertical="center" wrapText="1"/>
    </xf>
    <xf numFmtId="0" fontId="0" fillId="0" borderId="9" xfId="0" applyBorder="1"/>
    <xf numFmtId="0" fontId="16" fillId="8" borderId="10" xfId="0" applyFont="1" applyFill="1" applyBorder="1" applyAlignment="1">
      <alignment vertical="center" wrapText="1"/>
    </xf>
    <xf numFmtId="0" fontId="16" fillId="8" borderId="10" xfId="0" applyFont="1" applyFill="1" applyBorder="1" applyAlignment="1">
      <alignment horizontal="center" vertical="center" wrapText="1"/>
    </xf>
    <xf numFmtId="0" fontId="16" fillId="8" borderId="31" xfId="0" applyFont="1" applyFill="1" applyBorder="1" applyAlignment="1">
      <alignment horizontal="center" vertical="center" wrapText="1"/>
    </xf>
    <xf numFmtId="0" fontId="16" fillId="8" borderId="36" xfId="0" applyFont="1" applyFill="1" applyBorder="1" applyAlignment="1">
      <alignment horizontal="center" vertical="center" wrapText="1"/>
    </xf>
    <xf numFmtId="0" fontId="0" fillId="0" borderId="13" xfId="0" applyBorder="1"/>
    <xf numFmtId="0" fontId="16" fillId="8" borderId="14" xfId="0" applyFont="1" applyFill="1" applyBorder="1" applyAlignment="1">
      <alignment vertical="center" wrapText="1"/>
    </xf>
    <xf numFmtId="0" fontId="16" fillId="8" borderId="14" xfId="0" applyFont="1" applyFill="1" applyBorder="1" applyAlignment="1">
      <alignment horizontal="center" vertical="center" wrapText="1"/>
    </xf>
    <xf numFmtId="0" fontId="16" fillId="8" borderId="12" xfId="0" applyFont="1" applyFill="1" applyBorder="1" applyAlignment="1">
      <alignment horizontal="center" vertical="center" wrapText="1"/>
    </xf>
    <xf numFmtId="0" fontId="0" fillId="0" borderId="17" xfId="0" applyBorder="1"/>
    <xf numFmtId="0" fontId="16" fillId="8" borderId="18" xfId="0" applyFont="1" applyFill="1" applyBorder="1" applyAlignment="1">
      <alignment vertical="center" wrapText="1"/>
    </xf>
    <xf numFmtId="0" fontId="16" fillId="8" borderId="18" xfId="0" applyFont="1" applyFill="1" applyBorder="1" applyAlignment="1">
      <alignment horizontal="center" vertical="center" wrapText="1"/>
    </xf>
    <xf numFmtId="0" fontId="16" fillId="8" borderId="30" xfId="0" applyFont="1" applyFill="1" applyBorder="1" applyAlignment="1">
      <alignment horizontal="center" vertical="center" wrapText="1"/>
    </xf>
    <xf numFmtId="0" fontId="16" fillId="8" borderId="37" xfId="0" applyFont="1" applyFill="1" applyBorder="1" applyAlignment="1">
      <alignment horizontal="center" vertical="center" wrapText="1"/>
    </xf>
    <xf numFmtId="0" fontId="0" fillId="0" borderId="38" xfId="0" applyBorder="1"/>
    <xf numFmtId="0" fontId="20" fillId="8" borderId="39" xfId="0" applyFont="1" applyFill="1" applyBorder="1" applyAlignment="1">
      <alignment horizontal="left" vertical="center" wrapText="1"/>
    </xf>
    <xf numFmtId="0" fontId="16" fillId="8" borderId="39" xfId="0" applyFont="1" applyFill="1" applyBorder="1" applyAlignment="1">
      <alignment vertical="center" wrapText="1"/>
    </xf>
    <xf numFmtId="0" fontId="16" fillId="8" borderId="39" xfId="0" applyFont="1" applyFill="1" applyBorder="1" applyAlignment="1">
      <alignment horizontal="center" vertical="center" wrapText="1"/>
    </xf>
    <xf numFmtId="0" fontId="16" fillId="8" borderId="40" xfId="0" applyFont="1" applyFill="1" applyBorder="1" applyAlignment="1">
      <alignment horizontal="center" vertical="center" wrapText="1"/>
    </xf>
    <xf numFmtId="0" fontId="16" fillId="8" borderId="34" xfId="0" applyFont="1" applyFill="1" applyBorder="1" applyAlignment="1">
      <alignment horizontal="center" vertical="center" wrapText="1"/>
    </xf>
    <xf numFmtId="0" fontId="16" fillId="8" borderId="35" xfId="0" applyFont="1" applyFill="1" applyBorder="1" applyAlignment="1">
      <alignment horizontal="center" vertical="center" wrapText="1"/>
    </xf>
    <xf numFmtId="0" fontId="0" fillId="0" borderId="0" xfId="0" applyBorder="1"/>
    <xf numFmtId="0" fontId="62" fillId="8" borderId="24" xfId="0" applyFont="1" applyFill="1" applyBorder="1" applyAlignment="1">
      <alignment horizontal="center" vertical="center" wrapText="1"/>
    </xf>
    <xf numFmtId="0" fontId="16" fillId="8" borderId="43" xfId="0" applyFont="1" applyFill="1" applyBorder="1" applyAlignment="1">
      <alignment horizontal="center" vertical="center" wrapText="1"/>
    </xf>
    <xf numFmtId="0" fontId="16" fillId="8" borderId="44" xfId="0" applyFont="1" applyFill="1" applyBorder="1" applyAlignment="1">
      <alignment horizontal="center" vertical="center" wrapText="1"/>
    </xf>
    <xf numFmtId="0" fontId="16" fillId="8" borderId="45" xfId="0" applyFont="1" applyFill="1" applyBorder="1" applyAlignment="1">
      <alignment horizontal="center" vertical="center" wrapText="1"/>
    </xf>
    <xf numFmtId="0" fontId="16" fillId="8" borderId="46" xfId="0" applyFont="1" applyFill="1" applyBorder="1" applyAlignment="1">
      <alignment horizontal="center" vertical="center" wrapText="1"/>
    </xf>
    <xf numFmtId="0" fontId="63" fillId="8" borderId="0" xfId="0" applyFont="1" applyFill="1" applyAlignment="1">
      <alignment vertical="center"/>
    </xf>
    <xf numFmtId="0" fontId="0" fillId="8" borderId="0" xfId="0" applyFill="1"/>
    <xf numFmtId="0" fontId="12" fillId="8" borderId="0" xfId="0" applyFont="1" applyFill="1" applyAlignment="1">
      <alignment vertical="center"/>
    </xf>
    <xf numFmtId="0" fontId="16" fillId="8" borderId="0" xfId="0" applyFont="1" applyFill="1" applyAlignment="1">
      <alignment vertical="center"/>
    </xf>
    <xf numFmtId="0" fontId="63" fillId="0" borderId="0" xfId="0" applyFont="1" applyAlignment="1">
      <alignment vertical="center"/>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8"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65" fillId="0" borderId="0" xfId="0" applyFont="1"/>
    <xf numFmtId="0" fontId="16" fillId="0" borderId="0" xfId="0" applyFont="1" applyBorder="1" applyAlignment="1">
      <alignment horizontal="right" vertical="top"/>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6" fillId="0" borderId="14" xfId="0" applyFont="1" applyBorder="1" applyAlignment="1">
      <alignment horizontal="left" vertical="top" indent="13"/>
    </xf>
    <xf numFmtId="0" fontId="16" fillId="0" borderId="14" xfId="0" applyFont="1" applyBorder="1" applyAlignment="1">
      <alignment horizontal="left" vertical="top" wrapText="1"/>
    </xf>
    <xf numFmtId="0" fontId="16" fillId="0" borderId="14" xfId="0" applyFont="1" applyBorder="1" applyAlignment="1">
      <alignment horizontal="justify" vertical="top" wrapText="1"/>
    </xf>
    <xf numFmtId="0" fontId="69" fillId="8" borderId="0" xfId="0" applyNumberFormat="1" applyFont="1" applyFill="1" applyAlignment="1">
      <alignment horizontal="left" wrapText="1"/>
    </xf>
    <xf numFmtId="49" fontId="69" fillId="8" borderId="0" xfId="0" applyNumberFormat="1" applyFont="1" applyFill="1" applyAlignment="1">
      <alignment horizontal="justify"/>
    </xf>
    <xf numFmtId="1" fontId="39" fillId="10" borderId="23" xfId="254" applyNumberFormat="1" applyFont="1" applyFill="1" applyBorder="1" applyAlignment="1">
      <alignment horizontal="center" vertical="center" wrapText="1"/>
    </xf>
    <xf numFmtId="0" fontId="39" fillId="8" borderId="4" xfId="254" applyNumberFormat="1" applyFont="1" applyFill="1" applyBorder="1" applyAlignment="1">
      <alignment horizontal="center" vertical="center" wrapText="1"/>
    </xf>
    <xf numFmtId="0" fontId="10" fillId="9" borderId="47" xfId="254" applyFont="1" applyFill="1" applyBorder="1" applyAlignment="1">
      <alignment horizontal="center" vertical="center" wrapText="1"/>
    </xf>
    <xf numFmtId="0" fontId="63" fillId="0" borderId="0" xfId="247" applyFont="1" applyFill="1" applyAlignment="1" applyProtection="1">
      <alignment vertical="center"/>
    </xf>
    <xf numFmtId="0" fontId="63" fillId="6" borderId="0" xfId="263" applyFont="1" applyFill="1" applyAlignment="1">
      <alignment horizontal="left"/>
      <protection locked="0"/>
    </xf>
    <xf numFmtId="3" fontId="12" fillId="0" borderId="0" xfId="254" applyNumberFormat="1" applyFont="1" applyAlignment="1">
      <alignment wrapText="1"/>
    </xf>
    <xf numFmtId="49" fontId="38" fillId="0" borderId="14" xfId="268" applyNumberFormat="1" applyFont="1" applyFill="1" applyBorder="1" applyAlignment="1" applyProtection="1">
      <alignment horizontal="center" vertical="center" wrapText="1"/>
      <protection locked="0"/>
    </xf>
    <xf numFmtId="0" fontId="0" fillId="0" borderId="0" xfId="0" applyFont="1"/>
    <xf numFmtId="0" fontId="63" fillId="0" borderId="14" xfId="0" applyFont="1" applyBorder="1" applyAlignment="1">
      <alignment horizontal="justify" vertical="top" wrapText="1"/>
    </xf>
    <xf numFmtId="0" fontId="63" fillId="0" borderId="0" xfId="0" applyFont="1" applyBorder="1" applyAlignment="1">
      <alignment horizontal="left" vertical="top" wrapText="1"/>
    </xf>
    <xf numFmtId="0" fontId="63" fillId="6" borderId="0" xfId="263" applyFont="1" applyFill="1" applyAlignment="1">
      <protection locked="0"/>
    </xf>
    <xf numFmtId="0" fontId="63" fillId="0" borderId="0" xfId="263" applyFont="1">
      <protection locked="0"/>
    </xf>
    <xf numFmtId="0" fontId="63" fillId="6" borderId="0" xfId="247" applyFont="1" applyFill="1" applyAlignment="1" applyProtection="1">
      <alignment vertical="center"/>
    </xf>
    <xf numFmtId="0" fontId="70" fillId="6" borderId="0" xfId="263" applyFont="1" applyFill="1" applyAlignment="1">
      <protection locked="0"/>
    </xf>
    <xf numFmtId="0" fontId="70" fillId="6" borderId="0" xfId="263" applyFont="1" applyFill="1" applyAlignment="1">
      <alignment horizontal="left"/>
      <protection locked="0"/>
    </xf>
    <xf numFmtId="0" fontId="63" fillId="0" borderId="0" xfId="0" applyFont="1" applyBorder="1" applyAlignment="1">
      <alignment wrapText="1"/>
    </xf>
    <xf numFmtId="0" fontId="63" fillId="0" borderId="0" xfId="0" applyFont="1" applyBorder="1"/>
    <xf numFmtId="0" fontId="63" fillId="0" borderId="0" xfId="0" applyFont="1" applyBorder="1" applyAlignment="1">
      <alignment horizontal="left" vertical="top" indent="13"/>
    </xf>
    <xf numFmtId="0" fontId="63" fillId="0" borderId="0" xfId="0" applyFont="1" applyBorder="1" applyAlignment="1">
      <alignment horizontal="justify" vertical="top" wrapText="1"/>
    </xf>
    <xf numFmtId="0" fontId="39" fillId="10" borderId="11" xfId="254" applyFont="1" applyFill="1" applyBorder="1" applyAlignment="1">
      <alignment horizontal="center" vertical="center" wrapText="1"/>
    </xf>
    <xf numFmtId="3" fontId="11" fillId="9" borderId="47" xfId="254" applyNumberFormat="1" applyFont="1" applyFill="1" applyBorder="1" applyAlignment="1">
      <alignment horizontal="center" wrapText="1"/>
    </xf>
    <xf numFmtId="0" fontId="39" fillId="10" borderId="21" xfId="254" applyFont="1" applyFill="1" applyBorder="1" applyAlignment="1">
      <alignment horizontal="center" vertical="center" wrapText="1"/>
    </xf>
    <xf numFmtId="0" fontId="39" fillId="10" borderId="22" xfId="254" applyFont="1" applyFill="1" applyBorder="1" applyAlignment="1">
      <alignment horizontal="center" vertical="center" wrapText="1"/>
    </xf>
    <xf numFmtId="0" fontId="39" fillId="11" borderId="23" xfId="254" applyFont="1" applyFill="1" applyBorder="1" applyAlignment="1">
      <alignment horizontal="center" vertical="center" wrapText="1"/>
    </xf>
    <xf numFmtId="0" fontId="10"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14" xfId="0" applyFont="1" applyFill="1" applyBorder="1" applyAlignment="1">
      <alignment horizontal="left" vertical="center" wrapText="1"/>
    </xf>
    <xf numFmtId="173" fontId="38" fillId="0" borderId="14" xfId="265" applyNumberFormat="1" applyFont="1" applyFill="1" applyBorder="1" applyAlignment="1">
      <alignment horizontal="center" vertical="center"/>
    </xf>
    <xf numFmtId="3" fontId="38" fillId="0" borderId="14" xfId="254" applyNumberFormat="1" applyFont="1" applyFill="1" applyBorder="1" applyAlignment="1">
      <alignment horizontal="center" vertical="center" wrapText="1"/>
    </xf>
    <xf numFmtId="3" fontId="38" fillId="0" borderId="4" xfId="254" applyNumberFormat="1" applyFont="1" applyFill="1" applyBorder="1" applyAlignment="1">
      <alignment horizontal="center" vertical="center" wrapText="1"/>
    </xf>
    <xf numFmtId="0" fontId="38" fillId="0" borderId="30" xfId="0" applyFont="1" applyFill="1" applyBorder="1" applyAlignment="1">
      <alignment horizontal="center" vertical="center" wrapText="1"/>
    </xf>
    <xf numFmtId="173" fontId="38" fillId="0" borderId="30" xfId="265" applyNumberFormat="1" applyFont="1" applyFill="1" applyBorder="1" applyAlignment="1">
      <alignment horizontal="center" vertical="center"/>
    </xf>
    <xf numFmtId="3" fontId="38" fillId="0" borderId="30" xfId="254" applyNumberFormat="1" applyFont="1" applyFill="1" applyBorder="1" applyAlignment="1">
      <alignment horizontal="center" vertical="center" wrapText="1"/>
    </xf>
    <xf numFmtId="3" fontId="38" fillId="0" borderId="48" xfId="254" applyNumberFormat="1" applyFont="1" applyFill="1" applyBorder="1" applyAlignment="1">
      <alignment horizontal="center" vertical="center" wrapText="1"/>
    </xf>
    <xf numFmtId="4" fontId="38" fillId="0" borderId="14" xfId="254" applyNumberFormat="1" applyFont="1" applyFill="1" applyBorder="1" applyAlignment="1">
      <alignment horizontal="center" vertical="center" wrapText="1"/>
    </xf>
    <xf numFmtId="0" fontId="38" fillId="0" borderId="30" xfId="268" applyNumberFormat="1" applyFont="1" applyFill="1" applyBorder="1" applyAlignment="1" applyProtection="1">
      <alignment horizontal="center" vertical="center" wrapText="1"/>
      <protection locked="0"/>
    </xf>
    <xf numFmtId="1" fontId="38" fillId="0" borderId="14" xfId="268" applyNumberFormat="1" applyFont="1" applyFill="1" applyBorder="1" applyAlignment="1" applyProtection="1">
      <alignment horizontal="center" vertical="center" wrapText="1"/>
      <protection locked="0"/>
    </xf>
    <xf numFmtId="0" fontId="10" fillId="9" borderId="18" xfId="0" applyFont="1" applyFill="1" applyBorder="1" applyAlignment="1">
      <alignment horizontal="left" vertical="center" wrapText="1"/>
    </xf>
    <xf numFmtId="3" fontId="38" fillId="0" borderId="14" xfId="268" applyNumberFormat="1" applyFont="1" applyFill="1" applyBorder="1" applyAlignment="1" applyProtection="1">
      <alignment horizontal="center" vertical="center" wrapText="1"/>
      <protection locked="0"/>
    </xf>
    <xf numFmtId="0" fontId="12" fillId="0" borderId="0" xfId="254" applyFont="1" applyAlignment="1">
      <alignment horizontal="center" wrapText="1"/>
    </xf>
    <xf numFmtId="0" fontId="12" fillId="0" borderId="0" xfId="254" applyFont="1" applyBorder="1" applyAlignment="1">
      <alignment horizontal="center" vertical="center" wrapText="1"/>
    </xf>
    <xf numFmtId="3" fontId="38" fillId="0" borderId="30" xfId="268" applyNumberFormat="1" applyFont="1" applyFill="1" applyBorder="1" applyAlignment="1" applyProtection="1">
      <alignment horizontal="center" vertical="center" wrapText="1"/>
      <protection locked="0"/>
    </xf>
    <xf numFmtId="1" fontId="38" fillId="0" borderId="30" xfId="268" applyNumberFormat="1" applyFont="1" applyFill="1" applyBorder="1" applyAlignment="1" applyProtection="1">
      <alignment horizontal="center" vertical="center" wrapText="1"/>
      <protection locked="0"/>
    </xf>
    <xf numFmtId="0" fontId="12" fillId="0" borderId="0" xfId="0" applyFont="1" applyAlignment="1">
      <alignment vertical="center"/>
    </xf>
    <xf numFmtId="0" fontId="12" fillId="0" borderId="0" xfId="0" applyFont="1" applyAlignment="1">
      <alignment horizontal="left" vertical="center"/>
    </xf>
    <xf numFmtId="0" fontId="20" fillId="8" borderId="14" xfId="0" applyFont="1" applyFill="1" applyBorder="1" applyAlignment="1">
      <alignment horizontal="left" vertical="center" wrapText="1"/>
    </xf>
    <xf numFmtId="0" fontId="62" fillId="8" borderId="34" xfId="0" applyFont="1" applyFill="1" applyBorder="1" applyAlignment="1">
      <alignment horizontal="center" vertical="center" wrapText="1"/>
    </xf>
    <xf numFmtId="0" fontId="62" fillId="8" borderId="10" xfId="0" applyFont="1" applyFill="1" applyBorder="1" applyAlignment="1">
      <alignment horizontal="left" vertical="center" wrapText="1"/>
    </xf>
    <xf numFmtId="0" fontId="20" fillId="8" borderId="18" xfId="0" applyFont="1" applyFill="1" applyBorder="1" applyAlignment="1">
      <alignment horizontal="left" vertical="center" wrapText="1"/>
    </xf>
    <xf numFmtId="0" fontId="63" fillId="8" borderId="0" xfId="0" applyFont="1" applyFill="1" applyAlignment="1">
      <alignment horizontal="left" vertical="center"/>
    </xf>
    <xf numFmtId="0" fontId="20" fillId="8" borderId="0" xfId="0" applyFont="1" applyFill="1" applyAlignment="1">
      <alignment horizontal="left" vertical="center"/>
    </xf>
    <xf numFmtId="0" fontId="12" fillId="0" borderId="0" xfId="0" applyFont="1" applyBorder="1" applyAlignment="1">
      <alignment horizontal="center" vertical="top" wrapText="1" shrinkToFit="1"/>
    </xf>
    <xf numFmtId="0" fontId="12" fillId="0" borderId="0" xfId="0" applyFont="1" applyBorder="1" applyAlignment="1">
      <alignment horizontal="left" vertical="top"/>
    </xf>
    <xf numFmtId="0" fontId="12" fillId="0" borderId="0" xfId="247" applyFont="1" applyFill="1" applyAlignment="1" applyProtection="1">
      <alignment horizontal="left" vertical="center"/>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16" fillId="0" borderId="14" xfId="0" applyFont="1" applyBorder="1" applyAlignment="1">
      <alignment horizontal="left" vertical="top"/>
    </xf>
    <xf numFmtId="0" fontId="63" fillId="0" borderId="14" xfId="0" applyFont="1" applyBorder="1" applyAlignment="1">
      <alignment horizontal="left" vertical="top"/>
    </xf>
    <xf numFmtId="0" fontId="32" fillId="8" borderId="0" xfId="245" applyFont="1" applyFill="1" applyAlignment="1" applyProtection="1">
      <alignment horizontal="left" vertical="center" wrapText="1"/>
      <protection locked="0"/>
    </xf>
    <xf numFmtId="0" fontId="14" fillId="8"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50" fillId="8" borderId="27" xfId="263" applyFont="1" applyFill="1" applyBorder="1" applyAlignment="1">
      <alignment horizontal="left" vertical="center"/>
      <protection locked="0"/>
    </xf>
    <xf numFmtId="0" fontId="50" fillId="8"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54" fillId="0" borderId="30" xfId="0" applyFont="1" applyBorder="1" applyAlignment="1">
      <alignment horizontal="center" vertical="center"/>
    </xf>
    <xf numFmtId="0" fontId="54" fillId="0" borderId="2" xfId="0" applyFont="1" applyBorder="1" applyAlignment="1">
      <alignment horizontal="center" vertical="center"/>
    </xf>
    <xf numFmtId="0" fontId="54" fillId="0" borderId="31" xfId="0" applyFont="1" applyBorder="1" applyAlignment="1">
      <alignment horizontal="center" vertical="center"/>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3" fontId="38" fillId="0" borderId="30" xfId="268" applyNumberFormat="1" applyFont="1" applyFill="1" applyBorder="1" applyAlignment="1" applyProtection="1">
      <alignment horizontal="center" vertical="center" wrapText="1"/>
      <protection locked="0"/>
    </xf>
    <xf numFmtId="3" fontId="38" fillId="0" borderId="2" xfId="268" applyNumberFormat="1" applyFont="1" applyFill="1" applyBorder="1" applyAlignment="1" applyProtection="1">
      <alignment horizontal="center" vertical="center" wrapText="1"/>
      <protection locked="0"/>
    </xf>
    <xf numFmtId="3" fontId="38" fillId="0" borderId="31" xfId="268" applyNumberFormat="1" applyFont="1" applyFill="1" applyBorder="1" applyAlignment="1" applyProtection="1">
      <alignment horizontal="center" vertical="center" wrapText="1"/>
      <protection locked="0"/>
    </xf>
    <xf numFmtId="1" fontId="38" fillId="0" borderId="30" xfId="268" applyNumberFormat="1" applyFont="1" applyFill="1" applyBorder="1" applyAlignment="1" applyProtection="1">
      <alignment horizontal="center" vertical="center" wrapText="1"/>
      <protection locked="0"/>
    </xf>
    <xf numFmtId="1" fontId="38" fillId="0" borderId="31" xfId="268" applyNumberFormat="1" applyFont="1" applyFill="1" applyBorder="1" applyAlignment="1" applyProtection="1">
      <alignment horizontal="center" vertical="center" wrapText="1"/>
      <protection locked="0"/>
    </xf>
    <xf numFmtId="0" fontId="20" fillId="0" borderId="0" xfId="0" applyFont="1" applyAlignment="1">
      <alignment horizontal="left" vertical="center"/>
    </xf>
    <xf numFmtId="0" fontId="63" fillId="0" borderId="0" xfId="0" applyFont="1" applyAlignment="1">
      <alignment horizontal="left" vertical="center"/>
    </xf>
    <xf numFmtId="0" fontId="64" fillId="0" borderId="0" xfId="0" applyFont="1" applyAlignment="1">
      <alignment horizontal="left" wrapText="1"/>
    </xf>
    <xf numFmtId="0" fontId="16" fillId="8" borderId="0" xfId="0" applyFont="1" applyFill="1" applyAlignment="1">
      <alignment horizontal="left" vertical="center"/>
    </xf>
    <xf numFmtId="0" fontId="12" fillId="8" borderId="0" xfId="0" applyFont="1" applyFill="1" applyAlignment="1">
      <alignment horizontal="left" vertical="center" wrapText="1"/>
    </xf>
    <xf numFmtId="0" fontId="20" fillId="8" borderId="18" xfId="0" applyFont="1" applyFill="1" applyBorder="1" applyAlignment="1">
      <alignment horizontal="left" vertical="center" wrapText="1"/>
    </xf>
    <xf numFmtId="0" fontId="61" fillId="8" borderId="39" xfId="0" applyFont="1" applyFill="1" applyBorder="1" applyAlignment="1">
      <alignment horizontal="left" vertical="center" wrapText="1"/>
    </xf>
    <xf numFmtId="0" fontId="63" fillId="8" borderId="0" xfId="0" applyFont="1" applyFill="1" applyAlignment="1">
      <alignment horizontal="left" vertical="center" wrapText="1"/>
    </xf>
    <xf numFmtId="0" fontId="63" fillId="8" borderId="0" xfId="0" applyFont="1" applyFill="1" applyAlignment="1">
      <alignment horizontal="left" vertical="center"/>
    </xf>
    <xf numFmtId="0" fontId="20" fillId="8" borderId="0" xfId="0" applyFont="1" applyFill="1" applyAlignment="1">
      <alignment horizontal="left" vertical="center"/>
    </xf>
    <xf numFmtId="0" fontId="20" fillId="8" borderId="14" xfId="0" applyFont="1" applyFill="1" applyBorder="1" applyAlignment="1">
      <alignment horizontal="left" vertical="center" wrapText="1"/>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3" xfId="0" applyFont="1" applyFill="1" applyBorder="1" applyAlignment="1">
      <alignment horizontal="center" vertical="center" wrapText="1"/>
    </xf>
    <xf numFmtId="0" fontId="62" fillId="8" borderId="34" xfId="0" applyFont="1" applyFill="1" applyBorder="1" applyAlignment="1">
      <alignment horizontal="center" vertical="center" wrapText="1"/>
    </xf>
    <xf numFmtId="0" fontId="62" fillId="8" borderId="10" xfId="0" applyFont="1" applyFill="1" applyBorder="1" applyAlignment="1">
      <alignment horizontal="left" vertical="center" wrapText="1"/>
    </xf>
    <xf numFmtId="0" fontId="61" fillId="8" borderId="41" xfId="0" applyFont="1" applyFill="1" applyBorder="1" applyAlignment="1">
      <alignment horizontal="center" vertical="center" wrapText="1"/>
    </xf>
    <xf numFmtId="0" fontId="61" fillId="8" borderId="42" xfId="0" applyFont="1" applyFill="1" applyBorder="1" applyAlignment="1">
      <alignment horizontal="center" vertical="center" wrapText="1"/>
    </xf>
    <xf numFmtId="0" fontId="12" fillId="0" borderId="0" xfId="0" applyFont="1" applyAlignment="1">
      <alignment horizontal="left" vertical="center"/>
    </xf>
    <xf numFmtId="0" fontId="11" fillId="0" borderId="32" xfId="0" applyFont="1" applyBorder="1" applyAlignment="1">
      <alignment horizontal="center"/>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Border="1" applyAlignment="1">
      <alignment horizontal="left"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30" xfId="0" applyFont="1" applyFill="1" applyBorder="1" applyAlignment="1">
      <alignment horizontal="left" vertical="top"/>
    </xf>
    <xf numFmtId="0" fontId="12" fillId="0" borderId="2" xfId="0" applyFont="1" applyFill="1" applyBorder="1" applyAlignment="1">
      <alignment horizontal="left" vertical="top"/>
    </xf>
    <xf numFmtId="0" fontId="12" fillId="0" borderId="31" xfId="0" applyFont="1" applyFill="1" applyBorder="1" applyAlignment="1">
      <alignment horizontal="left" vertical="top"/>
    </xf>
    <xf numFmtId="0" fontId="12" fillId="0" borderId="14" xfId="0" applyFont="1" applyFill="1" applyBorder="1" applyAlignment="1">
      <alignment horizontal="center" vertical="top"/>
    </xf>
    <xf numFmtId="0" fontId="63" fillId="0" borderId="14" xfId="0" applyFont="1" applyFill="1" applyBorder="1" applyAlignment="1">
      <alignment horizontal="center" vertical="top"/>
    </xf>
    <xf numFmtId="0" fontId="63" fillId="0" borderId="14" xfId="0" applyFont="1" applyBorder="1" applyAlignment="1">
      <alignment horizontal="center" vertical="top"/>
    </xf>
    <xf numFmtId="0" fontId="63" fillId="0" borderId="14" xfId="0" applyFont="1" applyBorder="1" applyAlignment="1">
      <alignment horizontal="left" vertical="center"/>
    </xf>
    <xf numFmtId="0" fontId="63" fillId="0" borderId="14" xfId="0" applyFont="1" applyFill="1" applyBorder="1" applyAlignment="1">
      <alignment horizontal="left" vertical="top"/>
    </xf>
    <xf numFmtId="0" fontId="63" fillId="0" borderId="0" xfId="0" applyFont="1" applyBorder="1" applyAlignment="1">
      <alignment horizontal="center" vertical="top"/>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16" fillId="0" borderId="4" xfId="0" applyFont="1" applyBorder="1" applyAlignment="1">
      <alignment horizontal="center" vertical="top"/>
    </xf>
    <xf numFmtId="0" fontId="16" fillId="0" borderId="5" xfId="0" applyFont="1" applyBorder="1" applyAlignment="1">
      <alignment horizontal="center" vertical="top"/>
    </xf>
    <xf numFmtId="0" fontId="16" fillId="0" borderId="14" xfId="0" applyFont="1" applyBorder="1" applyAlignment="1">
      <alignment horizontal="left" vertical="top"/>
    </xf>
    <xf numFmtId="3" fontId="18" fillId="0" borderId="28" xfId="266" applyNumberFormat="1" applyFont="1" applyFill="1" applyBorder="1" applyAlignment="1" applyProtection="1">
      <alignment horizontal="center" vertical="center" wrapText="1"/>
    </xf>
    <xf numFmtId="3" fontId="18" fillId="0" borderId="29" xfId="266" applyNumberFormat="1" applyFont="1" applyFill="1" applyBorder="1" applyAlignment="1" applyProtection="1">
      <alignment horizontal="center" vertical="center" wrapText="1"/>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xf numFmtId="0" fontId="63" fillId="0" borderId="0" xfId="247" applyFont="1" applyFill="1" applyAlignment="1" applyProtection="1">
      <alignment horizontal="left" vertical="center"/>
    </xf>
    <xf numFmtId="0" fontId="63" fillId="0" borderId="0" xfId="0" applyFont="1" applyAlignment="1">
      <alignment horizontal="center"/>
    </xf>
    <xf numFmtId="0" fontId="63" fillId="0" borderId="30" xfId="0" applyFont="1" applyFill="1" applyBorder="1" applyAlignment="1">
      <alignment horizontal="left" vertical="top"/>
    </xf>
    <xf numFmtId="0" fontId="63" fillId="0" borderId="2" xfId="0" applyFont="1" applyFill="1" applyBorder="1" applyAlignment="1">
      <alignment horizontal="left" vertical="top"/>
    </xf>
    <xf numFmtId="0" fontId="63" fillId="0" borderId="31" xfId="0" applyFont="1" applyFill="1" applyBorder="1" applyAlignment="1">
      <alignment horizontal="left" vertical="top"/>
    </xf>
  </cellXfs>
  <cellStyles count="285">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81"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1кв" xfId="265" xr:uid="{00000000-0005-0000-0000-00000A010000}"/>
    <cellStyle name="Обычный_Произ. программа на 1 кв ЮАТ-1 с ЮНГ 30.01.04" xfId="266" xr:uid="{00000000-0005-0000-0000-00000B010000}"/>
    <cellStyle name="Обычный_Техническое описание (заднание) НФ-НПУ12 Д10" xfId="267" xr:uid="{00000000-0005-0000-0000-00000C010000}"/>
    <cellStyle name="Обычный_ЮНГ_Экономика_2008_факт" xfId="268" xr:uid="{00000000-0005-0000-0000-00000D010000}"/>
    <cellStyle name="Процентный 2" xfId="269" xr:uid="{00000000-0005-0000-0000-00000E010000}"/>
    <cellStyle name="Процентный 2 2" xfId="270" xr:uid="{00000000-0005-0000-0000-00000F010000}"/>
    <cellStyle name="Процентный 2 3" xfId="271" xr:uid="{00000000-0005-0000-0000-000010010000}"/>
    <cellStyle name="Процентный 3" xfId="272" xr:uid="{00000000-0005-0000-0000-000011010000}"/>
    <cellStyle name="Процентный 4" xfId="273" xr:uid="{00000000-0005-0000-0000-000012010000}"/>
    <cellStyle name="Стиль 1" xfId="274" xr:uid="{00000000-0005-0000-0000-000013010000}"/>
    <cellStyle name="Стиль 1 2" xfId="275" xr:uid="{00000000-0005-0000-0000-000014010000}"/>
    <cellStyle name="Стиль 1 3" xfId="282" xr:uid="{00000000-0005-0000-0000-000015010000}"/>
    <cellStyle name="Тысячи [0]_&quot;АПАТИТ&quot;" xfId="276" xr:uid="{00000000-0005-0000-0000-000016010000}"/>
    <cellStyle name="Тысячи [а]" xfId="277" xr:uid="{00000000-0005-0000-0000-000017010000}"/>
    <cellStyle name="Тысячи_&quot;АПАТИТ&quot;" xfId="278" xr:uid="{00000000-0005-0000-0000-000018010000}"/>
    <cellStyle name="Финансовый 2" xfId="279" xr:uid="{00000000-0005-0000-0000-000019010000}"/>
    <cellStyle name="Финансовый 2 2" xfId="280" xr:uid="{00000000-0005-0000-0000-00001A010000}"/>
    <cellStyle name="Финансовый 3" xfId="283" xr:uid="{00000000-0005-0000-0000-00001B010000}"/>
    <cellStyle name="Финансовый 5" xfId="284" xr:uid="{00000000-0005-0000-0000-00001C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calcChain" Target="calcChain.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Допущения"/>
      <sheetName val="Synergy Template"/>
      <sheetName val="21"/>
      <sheetName val="103"/>
      <sheetName val="34"/>
      <sheetName val="33"/>
      <sheetName val="ИД"/>
      <sheetName val="Лист гл.+ингибиторы"/>
      <sheetName val="Закрепление опор"/>
      <sheetName val="ФЗП"/>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Всплывающие комментарии"/>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 val="Закрепление опор"/>
      <sheetName val="GIM MED"/>
      <sheetName val="GIM NWE"/>
      <sheetName val="GIM Sing"/>
      <sheetName val="К2_ВД_функ"/>
      <sheetName val="К1_контраг"/>
      <sheetName val="план закупок"/>
      <sheetName val="Datatable"/>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ДляДиаграмЦПС"/>
      <sheetName val="Закрепление_опор"/>
      <sheetName val="GIM_MED"/>
      <sheetName val="GIM_NWE"/>
      <sheetName val="GIM_Sing"/>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sheetData sheetId="112"/>
      <sheetData sheetId="113"/>
      <sheetData sheetId="114"/>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Приобретение_усл_x0000__x0000__x0000__x0000__﨣_x0000_"/>
      <sheetName val="Закрепление опор"/>
      <sheetName val="Исходные данные"/>
      <sheetName val="база"/>
      <sheetName val="Отчет"/>
      <sheetName val="Информация"/>
      <sheetName val="Hidden"/>
      <sheetName val="Приобретение_усл"/>
      <sheetName val="Служебный лист"/>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 val="СПТ"/>
      <sheetName val="бурение"/>
      <sheetName val="Main"/>
      <sheetName val="Курсы"/>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 val="XLR_NoRangeSheet"/>
      <sheetName val="ПРИБЫЛЬ"/>
      <sheetName val="пдр ооо &quot;юкос фбц&quot;"/>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 val="исх.дан. (2)"/>
      <sheetName val="Авиа "/>
      <sheetName val="ПДР ООО &quot;Юкос ФБЦ&quot;"/>
      <sheetName val="Параметры"/>
      <sheetName val="Macro"/>
      <sheetName val="ГИБДД (Р) (копия)"/>
      <sheetName val="НовУренг"/>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data"/>
      <sheetName val="Рабочее"/>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Фильтры"/>
      <sheetName val="Ставки"/>
      <sheetName val="Точная оценка работ Сибинтек"/>
      <sheetName val="в ткрс"/>
      <sheetName val="в тт"/>
      <sheetName val="Постановка ГАИ"/>
      <sheetName val="Номенклатура"/>
      <sheetName val="СУ"/>
      <sheetName val="транспорт 2019"/>
      <sheetName val="№1"/>
      <sheetName val="Причины исключения ЗТРУ"/>
      <sheetName val="Коэфф1."/>
      <sheetName val="продукция ПК"/>
      <sheetName val="Реестр"/>
      <sheetName val="коды"/>
      <sheetName val="ПАС"/>
      <sheetName val="ИВ"/>
      <sheetName val="Гр 2015 ВНС"/>
      <sheetName val="2013_ТЭП"/>
      <sheetName val="Накладные"/>
      <sheetName val="Курсы$"/>
      <sheetName val="ФОРМА_для_заполнения"/>
      <sheetName val="12_1__Анализ_объектов"/>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sheetData sheetId="484"/>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 val="ЗП_ЮНГ"/>
      <sheetName val="ГАЗ_камаз"/>
      <sheetName val="ЛС_РЕС"/>
      <sheetName val="ПС 356 кВ №151"/>
      <sheetName val="ПС 35-6 кВ №175"/>
      <sheetName val="ПС 35-6 кВ №092"/>
      <sheetName val="ПС 35-6 кВ №091"/>
      <sheetName val="ПС 35-6 кВ №090"/>
      <sheetName val="Общий"/>
      <sheetName val="Строки"/>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data"/>
      <sheetName val="---"/>
      <sheetName val="список счф"/>
      <sheetName val="июл"/>
      <sheetName val="Январь"/>
      <sheetName val="\\Zamalutdinova\c\PLAST\EUROPA."/>
      <sheetName val="Списки"/>
      <sheetName val="Тип плана"/>
      <sheetName val="СпособЗакупки"/>
      <sheetName val="СПРАВОЧНИК"/>
      <sheetName val="P and L"/>
      <sheetName val="ОР"/>
      <sheetName val="Цены"/>
      <sheetName val="Balance Sheet"/>
      <sheetName val="Актив ПРП"/>
      <sheetName val="Содержание"/>
      <sheetName val="Итоги"/>
      <sheetName val="СрРасчёт"/>
      <sheetName val="F1002"/>
      <sheetName val="1,3 новая"/>
      <sheetName val="13 NGDO"/>
      <sheetName val="Возвраты и приобщения"/>
      <sheetName val="ОКАТО"/>
      <sheetName val="КРС"/>
      <sheetName val="1.401.2"/>
      <sheetName val="ОКЕИ"/>
      <sheetName val="3.3.31."/>
      <sheetName val="Остановки"/>
      <sheetName val="Справочник шифров БП"/>
      <sheetName val="ПиУсвод"/>
      <sheetName val="Техно"/>
      <sheetName val="4-Реестр"/>
      <sheetName val="ввод с 17.02.2006г."/>
      <sheetName val="№1"/>
      <sheetName val="предоплата"/>
      <sheetName val="Допущения"/>
      <sheetName val=" Н"/>
      <sheetName val="План_благотворительность"/>
      <sheetName val="ЦДНГ-1"/>
      <sheetName val="ПРИБЫЛЬ"/>
      <sheetName val="Сдача "/>
      <sheetName val="ЗП(1-5)"/>
      <sheetName val="Смета Сузун"/>
      <sheetName val="ЗП"/>
      <sheetName val="стат.пар"/>
      <sheetName val="ОКВЭД"/>
      <sheetName val="Идентификация"/>
      <sheetName val="ПС"/>
      <sheetName val="РаспНф"/>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Должности"/>
      <sheetName val="ГруппаПодразделений"/>
      <sheetName val="мсн"/>
      <sheetName val="Заказы"/>
      <sheetName val="МВЗ"/>
      <sheetName val="Лист"/>
      <sheetName val="Норма"/>
      <sheetName val="Факт"/>
      <sheetName val="MAIN_PARAMETERS"/>
      <sheetName val="ст_бух"/>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3.1 ТХ"/>
      <sheetName val="Актив"/>
      <sheetName val="Тарифы"/>
      <sheetName val="[EUROPA.XLS][EUROPA.XLS][EUROPA"/>
      <sheetName val="топография"/>
      <sheetName val="Список сотрудников"/>
      <sheetName val="Адылова Т.Х."/>
      <sheetName val="[EUROPA.XLS][EUROPA.XLS]\\Zamal"/>
      <sheetName val="№5"/>
      <sheetName val="XLR_NoRangeSheet"/>
      <sheetName val="К"/>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sheetData sheetId="164" refreshError="1"/>
      <sheetData sheetId="165" refreshError="1"/>
      <sheetData sheetId="166"/>
      <sheetData sheetId="167"/>
      <sheetData sheetId="168"/>
      <sheetData sheetId="169" refreshError="1"/>
      <sheetData sheetId="170"/>
      <sheetData sheetId="171"/>
      <sheetData sheetId="172"/>
      <sheetData sheetId="173"/>
      <sheetData sheetId="174"/>
      <sheetData sheetId="175"/>
      <sheetData sheetId="176"/>
      <sheetData sheetId="177"/>
      <sheetData sheetId="178"/>
      <sheetData sheetId="179"/>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sheetData sheetId="215"/>
      <sheetData sheetId="216" refreshError="1"/>
      <sheetData sheetId="217"/>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view="pageBreakPreview" topLeftCell="A3" zoomScale="55" zoomScaleNormal="55" zoomScaleSheetLayoutView="55" workbookViewId="0">
      <selection activeCell="D21" sqref="D21"/>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row>
    <row r="2" spans="1:10" ht="18.75">
      <c r="A2" s="62"/>
      <c r="B2" s="63"/>
      <c r="D2" s="77" t="s">
        <v>412</v>
      </c>
    </row>
    <row r="3" spans="1:10" ht="18.75">
      <c r="A3" s="62"/>
      <c r="B3" s="63"/>
      <c r="D3" s="77"/>
    </row>
    <row r="4" spans="1:10" ht="18.75">
      <c r="A4" s="62"/>
      <c r="B4" s="64"/>
      <c r="C4" s="277"/>
      <c r="D4" s="277"/>
    </row>
    <row r="5" spans="1:10" ht="48.75" customHeight="1">
      <c r="A5" s="62"/>
      <c r="B5" s="65"/>
      <c r="D5" s="113"/>
    </row>
    <row r="6" spans="1:10" ht="23.25" customHeight="1">
      <c r="A6" s="62"/>
      <c r="B6" s="66"/>
      <c r="C6" s="278"/>
      <c r="D6" s="278"/>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79" t="s">
        <v>55</v>
      </c>
      <c r="B12" s="280"/>
      <c r="C12" s="280"/>
      <c r="D12" s="281"/>
      <c r="E12" s="33"/>
      <c r="F12" s="33"/>
    </row>
    <row r="13" spans="1:10" ht="18.75">
      <c r="A13" s="32"/>
      <c r="B13" s="35"/>
      <c r="C13" s="36"/>
      <c r="D13" s="33"/>
      <c r="E13" s="33"/>
      <c r="F13" s="37"/>
      <c r="G13" s="37"/>
      <c r="H13" s="37"/>
      <c r="I13" s="37"/>
      <c r="J13" s="37"/>
    </row>
    <row r="14" spans="1:10" ht="20.25">
      <c r="A14" s="32"/>
      <c r="B14" s="38"/>
      <c r="C14" s="282"/>
      <c r="D14" s="282"/>
      <c r="E14" s="33"/>
      <c r="F14" s="33"/>
    </row>
    <row r="15" spans="1:10">
      <c r="A15" s="32"/>
      <c r="B15" s="35"/>
      <c r="C15" s="36"/>
      <c r="D15" s="33"/>
      <c r="E15" s="33"/>
      <c r="F15" s="33"/>
    </row>
    <row r="16" spans="1:10" ht="61.5" customHeight="1">
      <c r="A16" s="32"/>
      <c r="B16" s="39" t="s">
        <v>51</v>
      </c>
      <c r="C16" s="283" t="s">
        <v>405</v>
      </c>
      <c r="D16" s="283"/>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84" t="s">
        <v>52</v>
      </c>
      <c r="C20" s="284"/>
      <c r="D20" s="33"/>
      <c r="E20" s="33"/>
      <c r="F20" s="33"/>
    </row>
    <row r="21" spans="1:7" ht="24.95" customHeight="1">
      <c r="A21" s="43" t="s">
        <v>53</v>
      </c>
      <c r="B21" s="276" t="s">
        <v>59</v>
      </c>
      <c r="C21" s="276"/>
      <c r="D21" s="44"/>
      <c r="E21" s="46"/>
      <c r="F21" s="45"/>
    </row>
    <row r="22" spans="1:7" ht="24.95" customHeight="1">
      <c r="A22" s="43" t="s">
        <v>54</v>
      </c>
      <c r="B22" s="276" t="s">
        <v>100</v>
      </c>
      <c r="C22" s="276"/>
      <c r="D22" s="44"/>
      <c r="E22" s="46"/>
      <c r="F22" s="45"/>
    </row>
    <row r="23" spans="1:7" ht="24.95" customHeight="1">
      <c r="A23" s="75" t="s">
        <v>84</v>
      </c>
      <c r="B23" s="276" t="s">
        <v>354</v>
      </c>
      <c r="C23" s="276"/>
      <c r="D23" s="73"/>
      <c r="E23" s="46"/>
      <c r="F23" s="45"/>
    </row>
    <row r="24" spans="1:7" ht="24.95" customHeight="1">
      <c r="A24" s="75" t="s">
        <v>324</v>
      </c>
      <c r="B24" s="276" t="s">
        <v>325</v>
      </c>
      <c r="C24" s="276"/>
      <c r="D24" s="73"/>
      <c r="E24" s="46"/>
      <c r="F24" s="45"/>
    </row>
    <row r="25" spans="1:7" s="50" customFormat="1" ht="21.75" customHeight="1">
      <c r="A25" s="34"/>
      <c r="B25" s="76" t="s">
        <v>61</v>
      </c>
      <c r="C25" s="53"/>
      <c r="D25" s="54"/>
      <c r="E25" s="68"/>
      <c r="F25" s="68"/>
      <c r="G25" s="69"/>
    </row>
    <row r="26" spans="1:7" s="50" customFormat="1" ht="21.75" customHeight="1">
      <c r="A26" s="34"/>
      <c r="B26" s="76"/>
      <c r="C26" s="53"/>
      <c r="D26" s="54"/>
      <c r="E26" s="68"/>
      <c r="F26" s="68"/>
      <c r="G26" s="69"/>
    </row>
    <row r="27" spans="1:7" s="50" customFormat="1" ht="21.75" customHeight="1">
      <c r="A27" s="34"/>
      <c r="B27" s="76"/>
      <c r="C27" s="80"/>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0">
    <mergeCell ref="B24:C24"/>
    <mergeCell ref="C4:D4"/>
    <mergeCell ref="C6:D6"/>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97"/>
  <sheetViews>
    <sheetView tabSelected="1" view="pageBreakPreview" zoomScale="85" zoomScaleNormal="70" zoomScaleSheetLayoutView="85" workbookViewId="0">
      <selection activeCell="A14" sqref="A14"/>
    </sheetView>
  </sheetViews>
  <sheetFormatPr defaultRowHeight="15.75"/>
  <cols>
    <col min="1" max="1" width="159.140625" style="112" customWidth="1"/>
    <col min="2" max="2" width="124.140625" style="98" customWidth="1"/>
    <col min="3" max="16384" width="9.140625" style="98"/>
  </cols>
  <sheetData>
    <row r="1" spans="1:9">
      <c r="A1" s="129" t="s">
        <v>62</v>
      </c>
    </row>
    <row r="2" spans="1:9">
      <c r="A2" s="129" t="s">
        <v>63</v>
      </c>
    </row>
    <row r="3" spans="1:9" s="100" customFormat="1" ht="27.6" customHeight="1">
      <c r="A3" s="130" t="s">
        <v>60</v>
      </c>
      <c r="B3" s="99"/>
      <c r="D3" s="101"/>
      <c r="E3" s="101"/>
      <c r="F3" s="101"/>
      <c r="G3" s="101"/>
      <c r="H3" s="101"/>
      <c r="I3" s="101"/>
    </row>
    <row r="4" spans="1:9" s="101" customFormat="1">
      <c r="A4" s="122" t="s">
        <v>56</v>
      </c>
      <c r="B4" s="102"/>
    </row>
    <row r="5" spans="1:9" s="101" customFormat="1">
      <c r="A5" s="131" t="s">
        <v>57</v>
      </c>
      <c r="B5" s="103"/>
    </row>
    <row r="6" spans="1:9" s="101" customFormat="1" ht="33.75" customHeight="1">
      <c r="A6" s="127" t="s">
        <v>355</v>
      </c>
      <c r="B6" s="104"/>
    </row>
    <row r="7" spans="1:9" s="101" customFormat="1">
      <c r="A7" s="122" t="s">
        <v>58</v>
      </c>
      <c r="B7" s="103"/>
    </row>
    <row r="8" spans="1:9" s="101" customFormat="1">
      <c r="A8" s="114" t="s">
        <v>406</v>
      </c>
      <c r="B8" s="104"/>
    </row>
    <row r="9" spans="1:9" s="101" customFormat="1">
      <c r="A9" s="122" t="s">
        <v>105</v>
      </c>
      <c r="B9" s="103"/>
    </row>
    <row r="10" spans="1:9" s="101" customFormat="1" ht="21" customHeight="1">
      <c r="A10" s="114" t="s">
        <v>407</v>
      </c>
      <c r="B10" s="104"/>
    </row>
    <row r="11" spans="1:9" s="101" customFormat="1">
      <c r="A11" s="122" t="s">
        <v>106</v>
      </c>
      <c r="B11" s="103"/>
    </row>
    <row r="12" spans="1:9" s="90" customFormat="1" ht="27.75" customHeight="1">
      <c r="A12" s="123" t="s">
        <v>133</v>
      </c>
      <c r="B12" s="89"/>
    </row>
    <row r="13" spans="1:9" s="90" customFormat="1" ht="21.75" customHeight="1">
      <c r="A13" s="123" t="s">
        <v>99</v>
      </c>
      <c r="B13" s="89"/>
    </row>
    <row r="14" spans="1:9" s="90" customFormat="1" ht="37.5" customHeight="1">
      <c r="A14" s="123" t="s">
        <v>94</v>
      </c>
      <c r="B14" s="89"/>
    </row>
    <row r="15" spans="1:9" s="90" customFormat="1" ht="19.5" customHeight="1">
      <c r="A15" s="123" t="s">
        <v>95</v>
      </c>
      <c r="B15" s="89"/>
    </row>
    <row r="16" spans="1:9" s="90" customFormat="1" ht="23.25" customHeight="1">
      <c r="A16" s="123" t="s">
        <v>96</v>
      </c>
      <c r="B16" s="89"/>
    </row>
    <row r="17" spans="1:2" s="90" customFormat="1" ht="29.25" customHeight="1">
      <c r="A17" s="123" t="s">
        <v>119</v>
      </c>
      <c r="B17" s="89"/>
    </row>
    <row r="18" spans="1:2" s="101" customFormat="1" ht="19.5" customHeight="1">
      <c r="A18" s="95" t="s">
        <v>107</v>
      </c>
      <c r="B18" s="104"/>
    </row>
    <row r="19" spans="1:2" s="92" customFormat="1" ht="15">
      <c r="A19" s="96" t="s">
        <v>134</v>
      </c>
      <c r="B19" s="91"/>
    </row>
    <row r="20" spans="1:2" s="92" customFormat="1" ht="147.75" customHeight="1">
      <c r="A20" s="94" t="s">
        <v>413</v>
      </c>
      <c r="B20" s="91"/>
    </row>
    <row r="21" spans="1:2" s="106" customFormat="1" ht="50.25" customHeight="1">
      <c r="A21" s="94" t="s">
        <v>414</v>
      </c>
      <c r="B21" s="105"/>
    </row>
    <row r="22" spans="1:2" s="106" customFormat="1" ht="33.75" customHeight="1">
      <c r="A22" s="96" t="s">
        <v>123</v>
      </c>
      <c r="B22" s="105"/>
    </row>
    <row r="23" spans="1:2" s="106" customFormat="1" ht="47.25" customHeight="1">
      <c r="A23" s="115" t="s">
        <v>124</v>
      </c>
      <c r="B23" s="105"/>
    </row>
    <row r="24" spans="1:2" s="106" customFormat="1" ht="76.5" customHeight="1">
      <c r="A24" s="115" t="s">
        <v>126</v>
      </c>
      <c r="B24" s="105"/>
    </row>
    <row r="25" spans="1:2" s="106" customFormat="1" ht="52.5" customHeight="1">
      <c r="A25" s="115" t="s">
        <v>125</v>
      </c>
      <c r="B25" s="105"/>
    </row>
    <row r="26" spans="1:2" s="101" customFormat="1" ht="34.5" customHeight="1">
      <c r="A26" s="95" t="s">
        <v>64</v>
      </c>
      <c r="B26" s="104"/>
    </row>
    <row r="27" spans="1:2" s="101" customFormat="1" ht="120" customHeight="1">
      <c r="A27" s="93" t="s">
        <v>415</v>
      </c>
      <c r="B27" s="104"/>
    </row>
    <row r="28" spans="1:2" s="101" customFormat="1" ht="41.25" customHeight="1">
      <c r="A28" s="93" t="s">
        <v>101</v>
      </c>
      <c r="B28" s="104"/>
    </row>
    <row r="29" spans="1:2" s="101" customFormat="1" ht="39.75" customHeight="1">
      <c r="A29" s="93" t="s">
        <v>102</v>
      </c>
      <c r="B29" s="104"/>
    </row>
    <row r="30" spans="1:2" s="101" customFormat="1" ht="17.25" customHeight="1">
      <c r="A30" s="93" t="s">
        <v>103</v>
      </c>
      <c r="B30" s="104"/>
    </row>
    <row r="31" spans="1:2" s="101" customFormat="1" ht="17.25" customHeight="1">
      <c r="A31" s="93" t="s">
        <v>65</v>
      </c>
      <c r="B31" s="104"/>
    </row>
    <row r="32" spans="1:2" s="101" customFormat="1" ht="17.25" customHeight="1">
      <c r="A32" s="93" t="s">
        <v>66</v>
      </c>
      <c r="B32" s="104"/>
    </row>
    <row r="33" spans="1:2" s="101" customFormat="1" ht="17.25" customHeight="1">
      <c r="A33" s="93" t="s">
        <v>67</v>
      </c>
      <c r="B33" s="104"/>
    </row>
    <row r="34" spans="1:2" s="101" customFormat="1" ht="17.25" customHeight="1">
      <c r="A34" s="93" t="s">
        <v>137</v>
      </c>
      <c r="B34" s="104"/>
    </row>
    <row r="35" spans="1:2" s="101" customFormat="1" ht="17.25" customHeight="1">
      <c r="A35" s="93" t="s">
        <v>343</v>
      </c>
      <c r="B35" s="104"/>
    </row>
    <row r="36" spans="1:2" s="101" customFormat="1" ht="27" customHeight="1">
      <c r="A36" s="124" t="s">
        <v>68</v>
      </c>
      <c r="B36" s="104"/>
    </row>
    <row r="37" spans="1:2" s="106" customFormat="1" ht="48.75" customHeight="1">
      <c r="A37" s="116" t="s">
        <v>104</v>
      </c>
      <c r="B37" s="105"/>
    </row>
    <row r="38" spans="1:2" s="106" customFormat="1" ht="63" customHeight="1">
      <c r="A38" s="117" t="s">
        <v>129</v>
      </c>
      <c r="B38" s="107"/>
    </row>
    <row r="39" spans="1:2" s="106" customFormat="1" ht="65.25" customHeight="1">
      <c r="A39" s="117" t="s">
        <v>347</v>
      </c>
      <c r="B39" s="107"/>
    </row>
    <row r="40" spans="1:2" s="106" customFormat="1" ht="154.5" customHeight="1">
      <c r="A40" s="117" t="s">
        <v>341</v>
      </c>
      <c r="B40" s="107"/>
    </row>
    <row r="41" spans="1:2" s="106" customFormat="1" ht="30" customHeight="1">
      <c r="A41" s="117" t="s">
        <v>408</v>
      </c>
      <c r="B41" s="107"/>
    </row>
    <row r="42" spans="1:2" s="106" customFormat="1" ht="32.25" customHeight="1">
      <c r="A42" s="117" t="s">
        <v>409</v>
      </c>
      <c r="B42" s="107"/>
    </row>
    <row r="43" spans="1:2" s="106" customFormat="1" ht="59.25" customHeight="1">
      <c r="A43" s="117" t="s">
        <v>410</v>
      </c>
      <c r="B43" s="107"/>
    </row>
    <row r="44" spans="1:2" s="101" customFormat="1" ht="21.75" customHeight="1">
      <c r="A44" s="122" t="s">
        <v>108</v>
      </c>
      <c r="B44" s="104"/>
    </row>
    <row r="45" spans="1:2" s="90" customFormat="1" ht="21.75" customHeight="1">
      <c r="A45" s="125" t="s">
        <v>97</v>
      </c>
      <c r="B45" s="89"/>
    </row>
    <row r="46" spans="1:2" s="90" customFormat="1" ht="20.25" customHeight="1">
      <c r="A46" s="125" t="s">
        <v>98</v>
      </c>
      <c r="B46" s="89"/>
    </row>
    <row r="47" spans="1:2" s="90" customFormat="1" ht="30.75" customHeight="1">
      <c r="A47" s="125" t="s">
        <v>69</v>
      </c>
      <c r="B47" s="89"/>
    </row>
    <row r="48" spans="1:2" s="90" customFormat="1" ht="58.5" customHeight="1">
      <c r="A48" s="125" t="s">
        <v>70</v>
      </c>
      <c r="B48" s="89"/>
    </row>
    <row r="49" spans="1:2" s="90" customFormat="1" ht="70.5" customHeight="1">
      <c r="A49" s="114" t="s">
        <v>71</v>
      </c>
      <c r="B49" s="89"/>
    </row>
    <row r="50" spans="1:2" s="90" customFormat="1" ht="53.25" customHeight="1">
      <c r="A50" s="114" t="s">
        <v>128</v>
      </c>
      <c r="B50" s="89"/>
    </row>
    <row r="51" spans="1:2" s="90" customFormat="1" ht="88.5" customHeight="1">
      <c r="A51" s="114" t="s">
        <v>360</v>
      </c>
      <c r="B51" s="89"/>
    </row>
    <row r="52" spans="1:2" s="90" customFormat="1" ht="27" customHeight="1">
      <c r="A52" s="93" t="s">
        <v>72</v>
      </c>
      <c r="B52" s="89"/>
    </row>
    <row r="53" spans="1:2" s="90" customFormat="1" ht="36.75" customHeight="1">
      <c r="A53" s="93" t="s">
        <v>411</v>
      </c>
      <c r="B53" s="89"/>
    </row>
    <row r="54" spans="1:2" s="101" customFormat="1" ht="21.75" customHeight="1">
      <c r="A54" s="122" t="s">
        <v>73</v>
      </c>
      <c r="B54" s="104"/>
    </row>
    <row r="55" spans="1:2" s="101" customFormat="1" ht="25.5" customHeight="1">
      <c r="A55" s="125" t="s">
        <v>74</v>
      </c>
      <c r="B55" s="104"/>
    </row>
    <row r="56" spans="1:2" s="101" customFormat="1" ht="26.25" customHeight="1">
      <c r="A56" s="125" t="s">
        <v>356</v>
      </c>
      <c r="B56" s="104"/>
    </row>
    <row r="57" spans="1:2" s="101" customFormat="1" ht="68.25" customHeight="1">
      <c r="A57" s="125" t="s">
        <v>109</v>
      </c>
      <c r="B57" s="104"/>
    </row>
    <row r="58" spans="1:2" s="101" customFormat="1" ht="68.25" customHeight="1">
      <c r="A58" s="125" t="s">
        <v>131</v>
      </c>
      <c r="B58" s="104"/>
    </row>
    <row r="59" spans="1:2" s="101" customFormat="1" ht="37.5" customHeight="1">
      <c r="A59" s="125" t="s">
        <v>132</v>
      </c>
      <c r="B59" s="104"/>
    </row>
    <row r="60" spans="1:2" s="101" customFormat="1" ht="54" customHeight="1">
      <c r="A60" s="125" t="s">
        <v>138</v>
      </c>
      <c r="B60" s="104"/>
    </row>
    <row r="61" spans="1:2" s="101" customFormat="1" ht="37.5" customHeight="1">
      <c r="A61" s="125" t="s">
        <v>139</v>
      </c>
      <c r="B61" s="104"/>
    </row>
    <row r="62" spans="1:2" s="101" customFormat="1" ht="60" customHeight="1">
      <c r="A62" s="216" t="s">
        <v>359</v>
      </c>
      <c r="B62" s="104"/>
    </row>
    <row r="63" spans="1:2" s="101" customFormat="1" ht="38.25" customHeight="1">
      <c r="A63" s="216" t="s">
        <v>357</v>
      </c>
      <c r="B63" s="104"/>
    </row>
    <row r="64" spans="1:2" s="101" customFormat="1" ht="37.5" customHeight="1">
      <c r="A64" s="217" t="s">
        <v>358</v>
      </c>
      <c r="B64" s="104"/>
    </row>
    <row r="65" spans="1:2" s="101" customFormat="1" ht="37.5" customHeight="1">
      <c r="A65" s="217" t="s">
        <v>342</v>
      </c>
      <c r="B65" s="104"/>
    </row>
    <row r="66" spans="1:2" s="101" customFormat="1" ht="53.25" customHeight="1">
      <c r="A66" s="125" t="s">
        <v>344</v>
      </c>
      <c r="B66" s="104"/>
    </row>
    <row r="67" spans="1:2" s="101" customFormat="1" ht="55.5" customHeight="1">
      <c r="A67" s="125" t="s">
        <v>345</v>
      </c>
      <c r="B67" s="104"/>
    </row>
    <row r="68" spans="1:2" s="101" customFormat="1" ht="45.75" customHeight="1">
      <c r="A68" s="125" t="s">
        <v>348</v>
      </c>
      <c r="B68" s="104"/>
    </row>
    <row r="69" spans="1:2" s="101" customFormat="1" ht="30.75" customHeight="1">
      <c r="A69" s="124" t="s">
        <v>75</v>
      </c>
      <c r="B69" s="104"/>
    </row>
    <row r="70" spans="1:2" s="101" customFormat="1" ht="30">
      <c r="A70" s="174" t="s">
        <v>187</v>
      </c>
      <c r="B70" s="104"/>
    </row>
    <row r="71" spans="1:2" s="101" customFormat="1">
      <c r="A71" s="174" t="s">
        <v>188</v>
      </c>
      <c r="B71" s="104"/>
    </row>
    <row r="72" spans="1:2" s="101" customFormat="1" ht="45">
      <c r="A72" s="175" t="s">
        <v>346</v>
      </c>
      <c r="B72" s="104"/>
    </row>
    <row r="73" spans="1:2" s="101" customFormat="1" ht="75">
      <c r="A73" s="175" t="s">
        <v>189</v>
      </c>
      <c r="B73" s="104"/>
    </row>
    <row r="74" spans="1:2" s="101" customFormat="1" ht="150">
      <c r="A74" s="176" t="s">
        <v>190</v>
      </c>
      <c r="B74" s="104"/>
    </row>
    <row r="75" spans="1:2" s="101" customFormat="1" ht="30">
      <c r="A75" s="174" t="s">
        <v>191</v>
      </c>
      <c r="B75" s="104"/>
    </row>
    <row r="76" spans="1:2" s="101" customFormat="1" ht="30">
      <c r="A76" s="174" t="s">
        <v>192</v>
      </c>
      <c r="B76" s="104"/>
    </row>
    <row r="77" spans="1:2" s="101" customFormat="1" ht="75">
      <c r="A77" s="175" t="s">
        <v>193</v>
      </c>
      <c r="B77" s="104"/>
    </row>
    <row r="78" spans="1:2" s="101" customFormat="1" ht="105">
      <c r="A78" s="177" t="s">
        <v>194</v>
      </c>
      <c r="B78" s="104"/>
    </row>
    <row r="79" spans="1:2" s="101" customFormat="1" ht="30">
      <c r="A79" s="178" t="s">
        <v>350</v>
      </c>
      <c r="B79" s="104"/>
    </row>
    <row r="80" spans="1:2" s="101" customFormat="1">
      <c r="A80" s="126" t="s">
        <v>195</v>
      </c>
      <c r="B80" s="104"/>
    </row>
    <row r="81" spans="1:10" s="101" customFormat="1" ht="46.5" customHeight="1">
      <c r="A81" s="126" t="s">
        <v>349</v>
      </c>
      <c r="B81" s="104"/>
    </row>
    <row r="82" spans="1:10" s="101" customFormat="1" ht="75">
      <c r="A82" s="126" t="s">
        <v>196</v>
      </c>
      <c r="B82" s="104"/>
    </row>
    <row r="83" spans="1:10" s="101" customFormat="1" ht="30.75" customHeight="1">
      <c r="A83" s="94" t="s">
        <v>197</v>
      </c>
      <c r="B83" s="104"/>
    </row>
    <row r="84" spans="1:10" s="101" customFormat="1" ht="30">
      <c r="A84" s="94" t="s">
        <v>198</v>
      </c>
      <c r="B84" s="104"/>
    </row>
    <row r="85" spans="1:10" s="101" customFormat="1" ht="105">
      <c r="A85" s="94" t="s">
        <v>199</v>
      </c>
      <c r="B85" s="104"/>
    </row>
    <row r="86" spans="1:10" s="101" customFormat="1">
      <c r="A86" s="122" t="s">
        <v>76</v>
      </c>
      <c r="B86" s="103"/>
    </row>
    <row r="87" spans="1:10" s="101" customFormat="1" ht="72.75" customHeight="1">
      <c r="A87" s="115" t="s">
        <v>351</v>
      </c>
      <c r="B87" s="108"/>
    </row>
    <row r="88" spans="1:10" s="101" customFormat="1" ht="44.25" customHeight="1">
      <c r="A88" s="96" t="s">
        <v>77</v>
      </c>
      <c r="B88" s="108"/>
    </row>
    <row r="89" spans="1:10" s="101" customFormat="1" ht="21" customHeight="1">
      <c r="A89" s="122" t="s">
        <v>110</v>
      </c>
      <c r="B89" s="108"/>
    </row>
    <row r="90" spans="1:10" s="101" customFormat="1" ht="18.75" customHeight="1">
      <c r="A90" s="114" t="s">
        <v>78</v>
      </c>
      <c r="B90" s="108"/>
    </row>
    <row r="91" spans="1:10" s="101" customFormat="1">
      <c r="A91" s="122" t="s">
        <v>79</v>
      </c>
      <c r="B91" s="104"/>
    </row>
    <row r="92" spans="1:10" s="101" customFormat="1" ht="45.75" customHeight="1">
      <c r="A92" s="127" t="s">
        <v>80</v>
      </c>
      <c r="B92" s="104"/>
    </row>
    <row r="93" spans="1:10" s="101" customFormat="1">
      <c r="A93" s="122" t="s">
        <v>81</v>
      </c>
      <c r="B93" s="104"/>
    </row>
    <row r="94" spans="1:10" s="101" customFormat="1" ht="21" customHeight="1">
      <c r="A94" s="127" t="s">
        <v>82</v>
      </c>
      <c r="B94" s="104"/>
    </row>
    <row r="95" spans="1:10" s="101" customFormat="1" ht="36.75" customHeight="1">
      <c r="A95" s="127" t="s">
        <v>83</v>
      </c>
      <c r="B95" s="104"/>
    </row>
    <row r="96" spans="1:10" s="101" customFormat="1" ht="18" customHeight="1">
      <c r="A96" s="97"/>
      <c r="B96" s="109"/>
      <c r="C96" s="109"/>
      <c r="D96" s="110"/>
      <c r="E96" s="110"/>
      <c r="F96" s="110"/>
      <c r="G96" s="110"/>
      <c r="H96" s="111"/>
      <c r="I96" s="109"/>
      <c r="J96" s="109"/>
    </row>
    <row r="97" spans="1:9" s="82" customFormat="1" ht="12.75">
      <c r="A97" s="285" t="s">
        <v>61</v>
      </c>
      <c r="B97" s="285"/>
      <c r="C97" s="285"/>
      <c r="D97" s="285"/>
      <c r="E97" s="285"/>
      <c r="F97" s="285"/>
      <c r="G97" s="285"/>
      <c r="H97" s="285"/>
      <c r="I97" s="285"/>
    </row>
  </sheetData>
  <mergeCells count="1">
    <mergeCell ref="A97:I97"/>
  </mergeCells>
  <phoneticPr fontId="33" type="noConversion"/>
  <printOptions horizontalCentered="1"/>
  <pageMargins left="0.35433070866141736" right="0.19685039370078741" top="0.19685039370078741" bottom="0.19685039370078741" header="0.31496062992125984" footer="0.31496062992125984"/>
  <pageSetup paperSize="9" scale="65" fitToHeight="4" orientation="portrait" r:id="rId1"/>
  <rowBreaks count="2" manualBreakCount="2">
    <brk id="35" man="1"/>
    <brk id="8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49"/>
  <sheetViews>
    <sheetView view="pageBreakPreview" zoomScale="50" zoomScaleNormal="85" zoomScaleSheetLayoutView="50" workbookViewId="0">
      <selection sqref="A1:V1048576"/>
    </sheetView>
  </sheetViews>
  <sheetFormatPr defaultRowHeight="15.75"/>
  <cols>
    <col min="1" max="1" width="7.5703125" style="257" customWidth="1"/>
    <col min="2" max="2" width="11.28515625" style="83" customWidth="1"/>
    <col min="3" max="3" width="46.42578125" style="83" customWidth="1"/>
    <col min="4" max="4" width="41.140625" style="83" customWidth="1"/>
    <col min="5" max="5" width="28.140625" style="83" customWidth="1"/>
    <col min="6" max="6" width="32.5703125" style="257" customWidth="1"/>
    <col min="7" max="8" width="16.85546875" style="83" customWidth="1"/>
    <col min="9" max="9" width="15.28515625" style="83" customWidth="1"/>
    <col min="10" max="10" width="14" style="83" customWidth="1"/>
    <col min="11" max="11" width="17.42578125" style="83" customWidth="1"/>
    <col min="12" max="14" width="17.140625" style="83" customWidth="1"/>
    <col min="15" max="15" width="17.28515625" style="83" customWidth="1"/>
    <col min="16" max="17" width="15.42578125" style="83" customWidth="1"/>
    <col min="18" max="20" width="14.5703125" style="83" customWidth="1"/>
    <col min="21" max="21" width="14.28515625" style="83" customWidth="1"/>
    <col min="22" max="22" width="25.7109375" style="83" customWidth="1"/>
    <col min="23" max="23" width="9.140625" style="83"/>
    <col min="24" max="24" width="11.85546875" style="83" bestFit="1" customWidth="1"/>
    <col min="25" max="16384" width="9.140625" style="83"/>
  </cols>
  <sheetData>
    <row r="1" spans="1:25">
      <c r="L1" s="61"/>
      <c r="M1" s="61"/>
      <c r="N1" s="61"/>
      <c r="O1" s="61"/>
      <c r="P1" s="61"/>
      <c r="Q1" s="61"/>
      <c r="R1" s="61"/>
      <c r="S1" s="61"/>
      <c r="T1" s="61"/>
      <c r="U1" s="61"/>
      <c r="V1" s="61" t="s">
        <v>93</v>
      </c>
    </row>
    <row r="2" spans="1:25">
      <c r="L2" s="88"/>
      <c r="M2" s="88"/>
      <c r="N2" s="88"/>
      <c r="O2" s="88"/>
      <c r="P2" s="88"/>
      <c r="Q2" s="88"/>
      <c r="R2" s="88"/>
      <c r="S2" s="88"/>
      <c r="T2" s="88"/>
      <c r="U2" s="88"/>
      <c r="V2" s="61" t="s">
        <v>92</v>
      </c>
    </row>
    <row r="3" spans="1:25">
      <c r="L3" s="290"/>
      <c r="M3" s="290"/>
      <c r="N3" s="290"/>
      <c r="O3" s="290"/>
      <c r="P3" s="290"/>
      <c r="Q3" s="290"/>
      <c r="R3" s="290"/>
      <c r="S3" s="290"/>
      <c r="T3" s="290"/>
      <c r="U3" s="290"/>
      <c r="V3" s="290"/>
    </row>
    <row r="4" spans="1:25" ht="15.75" customHeight="1">
      <c r="A4" s="291" t="s">
        <v>114</v>
      </c>
      <c r="B4" s="291"/>
      <c r="C4" s="291"/>
      <c r="D4" s="291"/>
      <c r="E4" s="291"/>
      <c r="F4" s="291"/>
      <c r="G4" s="291"/>
      <c r="H4" s="291"/>
      <c r="I4" s="291"/>
      <c r="J4" s="291"/>
      <c r="K4" s="291"/>
      <c r="L4" s="291"/>
      <c r="M4" s="291"/>
      <c r="N4" s="291"/>
      <c r="O4" s="291"/>
      <c r="P4" s="291"/>
      <c r="Q4" s="291"/>
      <c r="R4" s="291"/>
      <c r="S4" s="291"/>
      <c r="T4" s="291"/>
      <c r="U4" s="291"/>
      <c r="V4" s="291"/>
    </row>
    <row r="5" spans="1:25" ht="15.75" customHeight="1">
      <c r="A5" s="291" t="s">
        <v>404</v>
      </c>
      <c r="B5" s="291"/>
      <c r="C5" s="291"/>
      <c r="D5" s="291"/>
      <c r="E5" s="291"/>
      <c r="F5" s="291"/>
      <c r="G5" s="291"/>
      <c r="H5" s="291"/>
      <c r="I5" s="291"/>
      <c r="J5" s="291"/>
      <c r="K5" s="291"/>
      <c r="L5" s="291"/>
      <c r="M5" s="291"/>
      <c r="N5" s="291"/>
      <c r="O5" s="291"/>
      <c r="P5" s="291"/>
      <c r="Q5" s="291"/>
      <c r="R5" s="291"/>
      <c r="S5" s="291"/>
      <c r="T5" s="291"/>
      <c r="U5" s="291"/>
      <c r="V5" s="291"/>
    </row>
    <row r="6" spans="1:25">
      <c r="L6" s="292"/>
      <c r="M6" s="292"/>
      <c r="N6" s="292"/>
      <c r="O6" s="258"/>
      <c r="P6" s="258"/>
      <c r="Q6" s="258"/>
      <c r="R6" s="258"/>
      <c r="S6" s="258"/>
      <c r="T6" s="258"/>
      <c r="U6" s="258"/>
    </row>
    <row r="7" spans="1:25" ht="16.5" thickBot="1"/>
    <row r="8" spans="1:25" s="85" customFormat="1" ht="66">
      <c r="A8" s="239" t="s">
        <v>85</v>
      </c>
      <c r="B8" s="240" t="s">
        <v>86</v>
      </c>
      <c r="C8" s="240" t="s">
        <v>87</v>
      </c>
      <c r="D8" s="237" t="s">
        <v>88</v>
      </c>
      <c r="E8" s="84" t="s">
        <v>398</v>
      </c>
      <c r="F8" s="240" t="s">
        <v>89</v>
      </c>
      <c r="G8" s="240" t="s">
        <v>90</v>
      </c>
      <c r="H8" s="240" t="s">
        <v>376</v>
      </c>
      <c r="I8" s="84" t="s">
        <v>326</v>
      </c>
      <c r="J8" s="84" t="s">
        <v>361</v>
      </c>
      <c r="K8" s="241" t="s">
        <v>400</v>
      </c>
      <c r="L8" s="241" t="s">
        <v>115</v>
      </c>
      <c r="M8" s="84" t="s">
        <v>327</v>
      </c>
      <c r="N8" s="84" t="s">
        <v>362</v>
      </c>
      <c r="O8" s="241" t="s">
        <v>401</v>
      </c>
      <c r="P8" s="84" t="s">
        <v>363</v>
      </c>
      <c r="Q8" s="84" t="s">
        <v>364</v>
      </c>
      <c r="R8" s="241" t="s">
        <v>402</v>
      </c>
      <c r="S8" s="84" t="s">
        <v>392</v>
      </c>
      <c r="T8" s="84" t="s">
        <v>393</v>
      </c>
      <c r="U8" s="241" t="s">
        <v>403</v>
      </c>
      <c r="V8" s="218" t="s">
        <v>91</v>
      </c>
    </row>
    <row r="9" spans="1:25" s="87" customFormat="1" ht="16.5">
      <c r="A9" s="86">
        <v>1</v>
      </c>
      <c r="B9" s="86">
        <v>2</v>
      </c>
      <c r="C9" s="86">
        <v>3</v>
      </c>
      <c r="D9" s="86">
        <v>4</v>
      </c>
      <c r="E9" s="86">
        <v>5</v>
      </c>
      <c r="F9" s="86">
        <v>6</v>
      </c>
      <c r="G9" s="86">
        <v>7</v>
      </c>
      <c r="H9" s="86">
        <v>8</v>
      </c>
      <c r="I9" s="86">
        <v>9</v>
      </c>
      <c r="J9" s="86">
        <v>10</v>
      </c>
      <c r="K9" s="86">
        <v>12</v>
      </c>
      <c r="L9" s="86">
        <v>13</v>
      </c>
      <c r="M9" s="86">
        <v>14</v>
      </c>
      <c r="N9" s="86">
        <v>15</v>
      </c>
      <c r="O9" s="86">
        <v>17</v>
      </c>
      <c r="P9" s="86">
        <v>18</v>
      </c>
      <c r="Q9" s="86">
        <v>19</v>
      </c>
      <c r="R9" s="86">
        <v>21</v>
      </c>
      <c r="S9" s="86">
        <v>22</v>
      </c>
      <c r="T9" s="86">
        <v>23</v>
      </c>
      <c r="U9" s="86">
        <v>25</v>
      </c>
      <c r="V9" s="86">
        <v>26</v>
      </c>
    </row>
    <row r="10" spans="1:25" ht="99">
      <c r="A10" s="132">
        <v>1</v>
      </c>
      <c r="B10" s="286">
        <v>1</v>
      </c>
      <c r="C10" s="243" t="s">
        <v>122</v>
      </c>
      <c r="D10" s="244" t="s">
        <v>380</v>
      </c>
      <c r="E10" s="224" t="s">
        <v>117</v>
      </c>
      <c r="F10" s="132" t="s">
        <v>118</v>
      </c>
      <c r="G10" s="293">
        <v>12</v>
      </c>
      <c r="H10" s="242" t="s">
        <v>377</v>
      </c>
      <c r="I10" s="256">
        <f t="shared" ref="I10:I27" si="0">J10/2</f>
        <v>1750</v>
      </c>
      <c r="J10" s="256">
        <v>3500</v>
      </c>
      <c r="K10" s="256">
        <f t="shared" ref="K10:K45" si="1">SUM(I10:J10)</f>
        <v>5250</v>
      </c>
      <c r="L10" s="245">
        <v>520</v>
      </c>
      <c r="M10" s="246">
        <f t="shared" ref="M10:N17" si="2">I10/20</f>
        <v>87.5</v>
      </c>
      <c r="N10" s="246">
        <f t="shared" si="2"/>
        <v>175</v>
      </c>
      <c r="O10" s="246">
        <f t="shared" ref="O10:O45" si="3">SUM(M10:N10)</f>
        <v>262.5</v>
      </c>
      <c r="P10" s="246" t="s">
        <v>121</v>
      </c>
      <c r="Q10" s="246" t="s">
        <v>121</v>
      </c>
      <c r="R10" s="246" t="s">
        <v>121</v>
      </c>
      <c r="S10" s="246">
        <f>L10*M10*20</f>
        <v>910000</v>
      </c>
      <c r="T10" s="246">
        <f>L10*N10*20</f>
        <v>1820000</v>
      </c>
      <c r="U10" s="247">
        <f>SUM(S10:T10)</f>
        <v>2730000</v>
      </c>
      <c r="V10" s="219" t="s">
        <v>399</v>
      </c>
      <c r="X10" s="223"/>
      <c r="Y10" s="223"/>
    </row>
    <row r="11" spans="1:25" ht="87.75" customHeight="1">
      <c r="A11" s="132">
        <v>2</v>
      </c>
      <c r="B11" s="287"/>
      <c r="C11" s="243" t="s">
        <v>122</v>
      </c>
      <c r="D11" s="244" t="s">
        <v>381</v>
      </c>
      <c r="E11" s="224" t="s">
        <v>117</v>
      </c>
      <c r="F11" s="132" t="s">
        <v>118</v>
      </c>
      <c r="G11" s="294"/>
      <c r="H11" s="242" t="s">
        <v>377</v>
      </c>
      <c r="I11" s="256">
        <f t="shared" si="0"/>
        <v>750</v>
      </c>
      <c r="J11" s="256">
        <v>1500</v>
      </c>
      <c r="K11" s="256">
        <f t="shared" si="1"/>
        <v>2250</v>
      </c>
      <c r="L11" s="245">
        <v>520</v>
      </c>
      <c r="M11" s="246">
        <f t="shared" si="2"/>
        <v>37.5</v>
      </c>
      <c r="N11" s="246">
        <f t="shared" si="2"/>
        <v>75</v>
      </c>
      <c r="O11" s="246">
        <f t="shared" si="3"/>
        <v>112.5</v>
      </c>
      <c r="P11" s="246" t="s">
        <v>121</v>
      </c>
      <c r="Q11" s="246" t="s">
        <v>121</v>
      </c>
      <c r="R11" s="246" t="s">
        <v>121</v>
      </c>
      <c r="S11" s="246">
        <f>L11*M11*20</f>
        <v>390000</v>
      </c>
      <c r="T11" s="246">
        <f>L11*N11*20</f>
        <v>780000</v>
      </c>
      <c r="U11" s="247">
        <f>SUM(S11:T11)</f>
        <v>1170000</v>
      </c>
      <c r="V11" s="219" t="s">
        <v>399</v>
      </c>
      <c r="X11" s="223"/>
      <c r="Y11" s="223"/>
    </row>
    <row r="12" spans="1:25" ht="84.75" customHeight="1">
      <c r="A12" s="132">
        <v>3</v>
      </c>
      <c r="B12" s="287"/>
      <c r="C12" s="243" t="s">
        <v>122</v>
      </c>
      <c r="D12" s="244" t="s">
        <v>382</v>
      </c>
      <c r="E12" s="224" t="s">
        <v>117</v>
      </c>
      <c r="F12" s="132" t="s">
        <v>118</v>
      </c>
      <c r="G12" s="295"/>
      <c r="H12" s="242" t="s">
        <v>377</v>
      </c>
      <c r="I12" s="256">
        <f t="shared" si="0"/>
        <v>100</v>
      </c>
      <c r="J12" s="256">
        <v>200</v>
      </c>
      <c r="K12" s="256">
        <f t="shared" si="1"/>
        <v>300</v>
      </c>
      <c r="L12" s="245">
        <v>50</v>
      </c>
      <c r="M12" s="246">
        <f t="shared" si="2"/>
        <v>5</v>
      </c>
      <c r="N12" s="246">
        <f t="shared" si="2"/>
        <v>10</v>
      </c>
      <c r="O12" s="246">
        <f t="shared" si="3"/>
        <v>15</v>
      </c>
      <c r="P12" s="246" t="s">
        <v>121</v>
      </c>
      <c r="Q12" s="246" t="s">
        <v>121</v>
      </c>
      <c r="R12" s="246" t="s">
        <v>121</v>
      </c>
      <c r="S12" s="246">
        <f>L12*M12*20</f>
        <v>5000</v>
      </c>
      <c r="T12" s="246">
        <f>L12*N12*20</f>
        <v>10000</v>
      </c>
      <c r="U12" s="247">
        <f>SUM(S12:T12)</f>
        <v>15000</v>
      </c>
      <c r="V12" s="219" t="s">
        <v>399</v>
      </c>
      <c r="X12" s="223"/>
      <c r="Y12" s="223"/>
    </row>
    <row r="13" spans="1:25" ht="111" customHeight="1">
      <c r="A13" s="132">
        <v>4</v>
      </c>
      <c r="B13" s="287"/>
      <c r="C13" s="248" t="s">
        <v>396</v>
      </c>
      <c r="D13" s="244" t="s">
        <v>397</v>
      </c>
      <c r="E13" s="224" t="s">
        <v>117</v>
      </c>
      <c r="F13" s="132" t="s">
        <v>118</v>
      </c>
      <c r="G13" s="293">
        <v>3</v>
      </c>
      <c r="H13" s="242" t="s">
        <v>379</v>
      </c>
      <c r="I13" s="256">
        <f t="shared" si="0"/>
        <v>600</v>
      </c>
      <c r="J13" s="259">
        <v>1200</v>
      </c>
      <c r="K13" s="256">
        <f t="shared" si="1"/>
        <v>1800</v>
      </c>
      <c r="L13" s="249">
        <v>100</v>
      </c>
      <c r="M13" s="250">
        <f t="shared" si="2"/>
        <v>30</v>
      </c>
      <c r="N13" s="250">
        <f t="shared" si="2"/>
        <v>60</v>
      </c>
      <c r="O13" s="246">
        <f t="shared" si="3"/>
        <v>90</v>
      </c>
      <c r="P13" s="246">
        <f>M13*11</f>
        <v>330</v>
      </c>
      <c r="Q13" s="246">
        <f>N13*11</f>
        <v>660</v>
      </c>
      <c r="R13" s="246">
        <f>SUM(P13:Q13)</f>
        <v>990</v>
      </c>
      <c r="S13" s="250" t="s">
        <v>121</v>
      </c>
      <c r="T13" s="250" t="s">
        <v>121</v>
      </c>
      <c r="U13" s="251" t="s">
        <v>121</v>
      </c>
      <c r="V13" s="219" t="s">
        <v>399</v>
      </c>
      <c r="X13" s="223"/>
      <c r="Y13" s="223"/>
    </row>
    <row r="14" spans="1:25" ht="102.75" customHeight="1">
      <c r="A14" s="132">
        <v>5</v>
      </c>
      <c r="B14" s="287"/>
      <c r="C14" s="243" t="s">
        <v>122</v>
      </c>
      <c r="D14" s="244" t="s">
        <v>385</v>
      </c>
      <c r="E14" s="224" t="s">
        <v>117</v>
      </c>
      <c r="F14" s="132" t="s">
        <v>118</v>
      </c>
      <c r="G14" s="294"/>
      <c r="H14" s="242" t="s">
        <v>377</v>
      </c>
      <c r="I14" s="256">
        <f t="shared" si="0"/>
        <v>1250</v>
      </c>
      <c r="J14" s="256">
        <v>2500</v>
      </c>
      <c r="K14" s="256">
        <f t="shared" si="1"/>
        <v>3750</v>
      </c>
      <c r="L14" s="245">
        <v>15</v>
      </c>
      <c r="M14" s="246">
        <f t="shared" si="2"/>
        <v>62.5</v>
      </c>
      <c r="N14" s="246">
        <f t="shared" si="2"/>
        <v>125</v>
      </c>
      <c r="O14" s="246">
        <f t="shared" si="3"/>
        <v>187.5</v>
      </c>
      <c r="P14" s="246" t="s">
        <v>121</v>
      </c>
      <c r="Q14" s="246" t="s">
        <v>121</v>
      </c>
      <c r="R14" s="246" t="s">
        <v>121</v>
      </c>
      <c r="S14" s="246">
        <f>L14*M14*20</f>
        <v>18750</v>
      </c>
      <c r="T14" s="246">
        <f>L14*N14*20</f>
        <v>37500</v>
      </c>
      <c r="U14" s="247">
        <f t="shared" ref="U14:U20" si="4">SUM(S14:T14)</f>
        <v>56250</v>
      </c>
      <c r="V14" s="219" t="s">
        <v>399</v>
      </c>
      <c r="X14" s="223"/>
      <c r="Y14" s="223"/>
    </row>
    <row r="15" spans="1:25" ht="101.25" customHeight="1">
      <c r="A15" s="132">
        <v>6</v>
      </c>
      <c r="B15" s="287"/>
      <c r="C15" s="243" t="s">
        <v>122</v>
      </c>
      <c r="D15" s="244" t="s">
        <v>386</v>
      </c>
      <c r="E15" s="224" t="s">
        <v>117</v>
      </c>
      <c r="F15" s="132" t="s">
        <v>118</v>
      </c>
      <c r="G15" s="294"/>
      <c r="H15" s="242" t="s">
        <v>377</v>
      </c>
      <c r="I15" s="256">
        <f t="shared" si="0"/>
        <v>1250</v>
      </c>
      <c r="J15" s="256">
        <v>2500</v>
      </c>
      <c r="K15" s="256">
        <f t="shared" si="1"/>
        <v>3750</v>
      </c>
      <c r="L15" s="245">
        <v>26</v>
      </c>
      <c r="M15" s="246">
        <f t="shared" si="2"/>
        <v>62.5</v>
      </c>
      <c r="N15" s="246">
        <f t="shared" si="2"/>
        <v>125</v>
      </c>
      <c r="O15" s="246">
        <f t="shared" si="3"/>
        <v>187.5</v>
      </c>
      <c r="P15" s="246" t="s">
        <v>121</v>
      </c>
      <c r="Q15" s="246" t="s">
        <v>121</v>
      </c>
      <c r="R15" s="246" t="s">
        <v>121</v>
      </c>
      <c r="S15" s="246">
        <f>L15*M15*20</f>
        <v>32500</v>
      </c>
      <c r="T15" s="246">
        <f>L15*N15*20</f>
        <v>65000</v>
      </c>
      <c r="U15" s="247">
        <f t="shared" si="4"/>
        <v>97500</v>
      </c>
      <c r="V15" s="219" t="s">
        <v>399</v>
      </c>
      <c r="X15" s="223"/>
      <c r="Y15" s="223"/>
    </row>
    <row r="16" spans="1:25" ht="101.25" customHeight="1">
      <c r="A16" s="132">
        <v>7</v>
      </c>
      <c r="B16" s="287"/>
      <c r="C16" s="243" t="s">
        <v>122</v>
      </c>
      <c r="D16" s="244" t="s">
        <v>387</v>
      </c>
      <c r="E16" s="224" t="s">
        <v>117</v>
      </c>
      <c r="F16" s="132" t="s">
        <v>118</v>
      </c>
      <c r="G16" s="294"/>
      <c r="H16" s="242" t="s">
        <v>377</v>
      </c>
      <c r="I16" s="256">
        <f t="shared" si="0"/>
        <v>1250</v>
      </c>
      <c r="J16" s="256">
        <v>2500</v>
      </c>
      <c r="K16" s="256">
        <f t="shared" si="1"/>
        <v>3750</v>
      </c>
      <c r="L16" s="245">
        <v>69</v>
      </c>
      <c r="M16" s="246">
        <f t="shared" si="2"/>
        <v>62.5</v>
      </c>
      <c r="N16" s="246">
        <f t="shared" si="2"/>
        <v>125</v>
      </c>
      <c r="O16" s="246">
        <f t="shared" si="3"/>
        <v>187.5</v>
      </c>
      <c r="P16" s="246" t="s">
        <v>121</v>
      </c>
      <c r="Q16" s="246" t="s">
        <v>121</v>
      </c>
      <c r="R16" s="246" t="s">
        <v>121</v>
      </c>
      <c r="S16" s="246">
        <f>L16*M16*20</f>
        <v>86250</v>
      </c>
      <c r="T16" s="246">
        <f>L16*N16*20</f>
        <v>172500</v>
      </c>
      <c r="U16" s="247">
        <f t="shared" si="4"/>
        <v>258750</v>
      </c>
      <c r="V16" s="219" t="s">
        <v>399</v>
      </c>
      <c r="X16" s="223"/>
      <c r="Y16" s="223"/>
    </row>
    <row r="17" spans="1:25" ht="123.75" customHeight="1">
      <c r="A17" s="132">
        <v>8</v>
      </c>
      <c r="B17" s="287"/>
      <c r="C17" s="243" t="s">
        <v>122</v>
      </c>
      <c r="D17" s="244" t="s">
        <v>388</v>
      </c>
      <c r="E17" s="224" t="s">
        <v>117</v>
      </c>
      <c r="F17" s="132" t="s">
        <v>118</v>
      </c>
      <c r="G17" s="295"/>
      <c r="H17" s="242" t="s">
        <v>377</v>
      </c>
      <c r="I17" s="256">
        <f t="shared" si="0"/>
        <v>1250</v>
      </c>
      <c r="J17" s="256">
        <v>2500</v>
      </c>
      <c r="K17" s="256">
        <f t="shared" si="1"/>
        <v>3750</v>
      </c>
      <c r="L17" s="245">
        <v>108</v>
      </c>
      <c r="M17" s="246">
        <f t="shared" si="2"/>
        <v>62.5</v>
      </c>
      <c r="N17" s="246">
        <f t="shared" si="2"/>
        <v>125</v>
      </c>
      <c r="O17" s="246">
        <f t="shared" si="3"/>
        <v>187.5</v>
      </c>
      <c r="P17" s="246" t="s">
        <v>121</v>
      </c>
      <c r="Q17" s="246" t="s">
        <v>121</v>
      </c>
      <c r="R17" s="246" t="s">
        <v>121</v>
      </c>
      <c r="S17" s="246">
        <f>L17*M17*20</f>
        <v>135000</v>
      </c>
      <c r="T17" s="246">
        <f>L17*N17*20</f>
        <v>270000</v>
      </c>
      <c r="U17" s="247">
        <f t="shared" si="4"/>
        <v>405000</v>
      </c>
      <c r="V17" s="219" t="s">
        <v>399</v>
      </c>
      <c r="X17" s="223"/>
      <c r="Y17" s="223"/>
    </row>
    <row r="18" spans="1:25" ht="99">
      <c r="A18" s="132">
        <v>9</v>
      </c>
      <c r="B18" s="287"/>
      <c r="C18" s="243" t="s">
        <v>122</v>
      </c>
      <c r="D18" s="244" t="s">
        <v>380</v>
      </c>
      <c r="E18" s="224" t="s">
        <v>120</v>
      </c>
      <c r="F18" s="132" t="s">
        <v>323</v>
      </c>
      <c r="G18" s="293">
        <v>3</v>
      </c>
      <c r="H18" s="242" t="s">
        <v>377</v>
      </c>
      <c r="I18" s="256">
        <f t="shared" si="0"/>
        <v>875</v>
      </c>
      <c r="J18" s="256">
        <f>J10/2</f>
        <v>1750</v>
      </c>
      <c r="K18" s="256">
        <f t="shared" si="1"/>
        <v>2625</v>
      </c>
      <c r="L18" s="245">
        <v>520</v>
      </c>
      <c r="M18" s="246">
        <f t="shared" ref="M18:N25" si="5">I18/38</f>
        <v>23.026315789473685</v>
      </c>
      <c r="N18" s="246">
        <f t="shared" si="5"/>
        <v>46.05263157894737</v>
      </c>
      <c r="O18" s="246">
        <f t="shared" si="3"/>
        <v>69.078947368421055</v>
      </c>
      <c r="P18" s="246" t="s">
        <v>121</v>
      </c>
      <c r="Q18" s="246" t="s">
        <v>121</v>
      </c>
      <c r="R18" s="246" t="s">
        <v>121</v>
      </c>
      <c r="S18" s="246">
        <f>L18*M18*38</f>
        <v>455000.00000000006</v>
      </c>
      <c r="T18" s="246">
        <f>L18*N18*38</f>
        <v>910000.00000000012</v>
      </c>
      <c r="U18" s="247">
        <f t="shared" si="4"/>
        <v>1365000.0000000002</v>
      </c>
      <c r="V18" s="219" t="s">
        <v>399</v>
      </c>
      <c r="X18" s="223"/>
      <c r="Y18" s="223"/>
    </row>
    <row r="19" spans="1:25" ht="89.25" customHeight="1">
      <c r="A19" s="132">
        <v>10</v>
      </c>
      <c r="B19" s="287"/>
      <c r="C19" s="243" t="s">
        <v>122</v>
      </c>
      <c r="D19" s="244" t="s">
        <v>384</v>
      </c>
      <c r="E19" s="224" t="s">
        <v>120</v>
      </c>
      <c r="F19" s="132" t="s">
        <v>323</v>
      </c>
      <c r="G19" s="294"/>
      <c r="H19" s="242" t="s">
        <v>377</v>
      </c>
      <c r="I19" s="256">
        <f t="shared" si="0"/>
        <v>500</v>
      </c>
      <c r="J19" s="256">
        <v>1000</v>
      </c>
      <c r="K19" s="256">
        <f t="shared" si="1"/>
        <v>1500</v>
      </c>
      <c r="L19" s="245">
        <v>520</v>
      </c>
      <c r="M19" s="246">
        <f t="shared" si="5"/>
        <v>13.157894736842104</v>
      </c>
      <c r="N19" s="246">
        <f t="shared" si="5"/>
        <v>26.315789473684209</v>
      </c>
      <c r="O19" s="246">
        <f t="shared" si="3"/>
        <v>39.473684210526315</v>
      </c>
      <c r="P19" s="246" t="s">
        <v>121</v>
      </c>
      <c r="Q19" s="246" t="s">
        <v>121</v>
      </c>
      <c r="R19" s="246" t="s">
        <v>121</v>
      </c>
      <c r="S19" s="246">
        <f>L19*M19*38</f>
        <v>259999.99999999997</v>
      </c>
      <c r="T19" s="246">
        <f>L19*N19*38</f>
        <v>519999.99999999994</v>
      </c>
      <c r="U19" s="247">
        <f t="shared" si="4"/>
        <v>779999.99999999988</v>
      </c>
      <c r="V19" s="219" t="s">
        <v>399</v>
      </c>
      <c r="X19" s="223"/>
      <c r="Y19" s="223"/>
    </row>
    <row r="20" spans="1:25" ht="90.75" customHeight="1">
      <c r="A20" s="132">
        <v>11</v>
      </c>
      <c r="B20" s="287"/>
      <c r="C20" s="243" t="s">
        <v>122</v>
      </c>
      <c r="D20" s="244" t="s">
        <v>382</v>
      </c>
      <c r="E20" s="224" t="s">
        <v>120</v>
      </c>
      <c r="F20" s="132" t="s">
        <v>323</v>
      </c>
      <c r="G20" s="295"/>
      <c r="H20" s="242" t="s">
        <v>377</v>
      </c>
      <c r="I20" s="256">
        <f t="shared" si="0"/>
        <v>50</v>
      </c>
      <c r="J20" s="256">
        <v>100</v>
      </c>
      <c r="K20" s="256">
        <f t="shared" si="1"/>
        <v>150</v>
      </c>
      <c r="L20" s="245">
        <v>50</v>
      </c>
      <c r="M20" s="252">
        <f t="shared" si="5"/>
        <v>1.3157894736842106</v>
      </c>
      <c r="N20" s="246">
        <f t="shared" si="5"/>
        <v>2.6315789473684212</v>
      </c>
      <c r="O20" s="246">
        <f t="shared" si="3"/>
        <v>3.9473684210526319</v>
      </c>
      <c r="P20" s="246" t="s">
        <v>121</v>
      </c>
      <c r="Q20" s="246" t="s">
        <v>121</v>
      </c>
      <c r="R20" s="246" t="s">
        <v>121</v>
      </c>
      <c r="S20" s="246">
        <f>L20*M20*38</f>
        <v>2500.0000000000005</v>
      </c>
      <c r="T20" s="246">
        <f>L20*N20*38</f>
        <v>5000.0000000000009</v>
      </c>
      <c r="U20" s="247">
        <f t="shared" si="4"/>
        <v>7500.0000000000018</v>
      </c>
      <c r="V20" s="219" t="s">
        <v>399</v>
      </c>
      <c r="X20" s="223"/>
      <c r="Y20" s="223"/>
    </row>
    <row r="21" spans="1:25" ht="117.75" customHeight="1">
      <c r="A21" s="132">
        <v>12</v>
      </c>
      <c r="B21" s="287"/>
      <c r="C21" s="248" t="s">
        <v>396</v>
      </c>
      <c r="D21" s="244" t="s">
        <v>397</v>
      </c>
      <c r="E21" s="224" t="s">
        <v>120</v>
      </c>
      <c r="F21" s="132" t="s">
        <v>323</v>
      </c>
      <c r="G21" s="293">
        <v>2</v>
      </c>
      <c r="H21" s="242" t="s">
        <v>379</v>
      </c>
      <c r="I21" s="256">
        <f t="shared" si="0"/>
        <v>600</v>
      </c>
      <c r="J21" s="259">
        <v>1200</v>
      </c>
      <c r="K21" s="256">
        <f t="shared" si="1"/>
        <v>1800</v>
      </c>
      <c r="L21" s="249">
        <v>100</v>
      </c>
      <c r="M21" s="250">
        <f t="shared" si="5"/>
        <v>15.789473684210526</v>
      </c>
      <c r="N21" s="250">
        <f t="shared" si="5"/>
        <v>31.578947368421051</v>
      </c>
      <c r="O21" s="246">
        <f t="shared" si="3"/>
        <v>47.368421052631575</v>
      </c>
      <c r="P21" s="246">
        <f t="shared" ref="P21:Q21" si="6">M21*11</f>
        <v>173.68421052631578</v>
      </c>
      <c r="Q21" s="246">
        <f t="shared" si="6"/>
        <v>347.36842105263156</v>
      </c>
      <c r="R21" s="246">
        <f>SUM(P21:Q21)</f>
        <v>521.05263157894728</v>
      </c>
      <c r="S21" s="250" t="s">
        <v>121</v>
      </c>
      <c r="T21" s="250" t="s">
        <v>121</v>
      </c>
      <c r="U21" s="251" t="s">
        <v>121</v>
      </c>
      <c r="V21" s="219" t="s">
        <v>399</v>
      </c>
      <c r="X21" s="223"/>
      <c r="Y21" s="223"/>
    </row>
    <row r="22" spans="1:25" ht="105.75" customHeight="1">
      <c r="A22" s="132">
        <v>13</v>
      </c>
      <c r="B22" s="287"/>
      <c r="C22" s="243" t="s">
        <v>122</v>
      </c>
      <c r="D22" s="244" t="s">
        <v>385</v>
      </c>
      <c r="E22" s="224" t="s">
        <v>120</v>
      </c>
      <c r="F22" s="132" t="s">
        <v>323</v>
      </c>
      <c r="G22" s="294"/>
      <c r="H22" s="242" t="s">
        <v>377</v>
      </c>
      <c r="I22" s="256">
        <f t="shared" si="0"/>
        <v>500</v>
      </c>
      <c r="J22" s="256">
        <v>1000</v>
      </c>
      <c r="K22" s="256">
        <f t="shared" si="1"/>
        <v>1500</v>
      </c>
      <c r="L22" s="245">
        <v>15</v>
      </c>
      <c r="M22" s="246">
        <f t="shared" si="5"/>
        <v>13.157894736842104</v>
      </c>
      <c r="N22" s="246">
        <f t="shared" si="5"/>
        <v>26.315789473684209</v>
      </c>
      <c r="O22" s="246">
        <f t="shared" si="3"/>
        <v>39.473684210526315</v>
      </c>
      <c r="P22" s="246" t="s">
        <v>121</v>
      </c>
      <c r="Q22" s="246" t="s">
        <v>121</v>
      </c>
      <c r="R22" s="246" t="s">
        <v>121</v>
      </c>
      <c r="S22" s="246">
        <f>L22*M22*38</f>
        <v>7499.9999999999991</v>
      </c>
      <c r="T22" s="246">
        <f>L22*N22*38</f>
        <v>14999.999999999998</v>
      </c>
      <c r="U22" s="247">
        <f>SUM(S22:T22)</f>
        <v>22499.999999999996</v>
      </c>
      <c r="V22" s="219" t="s">
        <v>399</v>
      </c>
      <c r="X22" s="223"/>
      <c r="Y22" s="223"/>
    </row>
    <row r="23" spans="1:25" ht="101.25" customHeight="1">
      <c r="A23" s="132">
        <v>14</v>
      </c>
      <c r="B23" s="287"/>
      <c r="C23" s="243" t="s">
        <v>122</v>
      </c>
      <c r="D23" s="244" t="s">
        <v>386</v>
      </c>
      <c r="E23" s="224" t="s">
        <v>120</v>
      </c>
      <c r="F23" s="132" t="s">
        <v>323</v>
      </c>
      <c r="G23" s="294"/>
      <c r="H23" s="242" t="s">
        <v>377</v>
      </c>
      <c r="I23" s="256">
        <f t="shared" si="0"/>
        <v>500</v>
      </c>
      <c r="J23" s="256">
        <v>1000</v>
      </c>
      <c r="K23" s="256">
        <f t="shared" si="1"/>
        <v>1500</v>
      </c>
      <c r="L23" s="245">
        <v>26</v>
      </c>
      <c r="M23" s="246">
        <f t="shared" si="5"/>
        <v>13.157894736842104</v>
      </c>
      <c r="N23" s="246">
        <f t="shared" si="5"/>
        <v>26.315789473684209</v>
      </c>
      <c r="O23" s="246">
        <f t="shared" si="3"/>
        <v>39.473684210526315</v>
      </c>
      <c r="P23" s="246" t="s">
        <v>121</v>
      </c>
      <c r="Q23" s="246" t="s">
        <v>121</v>
      </c>
      <c r="R23" s="246" t="s">
        <v>121</v>
      </c>
      <c r="S23" s="246">
        <f>L23*M23*38</f>
        <v>13000</v>
      </c>
      <c r="T23" s="246">
        <f>L23*N23*38</f>
        <v>26000</v>
      </c>
      <c r="U23" s="247">
        <f>SUM(S23:T23)</f>
        <v>39000</v>
      </c>
      <c r="V23" s="219" t="s">
        <v>399</v>
      </c>
      <c r="X23" s="223"/>
      <c r="Y23" s="223"/>
    </row>
    <row r="24" spans="1:25" ht="101.25" customHeight="1">
      <c r="A24" s="132">
        <v>15</v>
      </c>
      <c r="B24" s="287"/>
      <c r="C24" s="243" t="s">
        <v>122</v>
      </c>
      <c r="D24" s="244" t="s">
        <v>387</v>
      </c>
      <c r="E24" s="224" t="s">
        <v>120</v>
      </c>
      <c r="F24" s="132" t="s">
        <v>323</v>
      </c>
      <c r="G24" s="294"/>
      <c r="H24" s="242" t="s">
        <v>377</v>
      </c>
      <c r="I24" s="256">
        <f t="shared" si="0"/>
        <v>500</v>
      </c>
      <c r="J24" s="256">
        <v>1000</v>
      </c>
      <c r="K24" s="256">
        <f t="shared" si="1"/>
        <v>1500</v>
      </c>
      <c r="L24" s="245">
        <v>69</v>
      </c>
      <c r="M24" s="246">
        <f t="shared" si="5"/>
        <v>13.157894736842104</v>
      </c>
      <c r="N24" s="246">
        <f t="shared" si="5"/>
        <v>26.315789473684209</v>
      </c>
      <c r="O24" s="246">
        <f t="shared" si="3"/>
        <v>39.473684210526315</v>
      </c>
      <c r="P24" s="246" t="s">
        <v>121</v>
      </c>
      <c r="Q24" s="246" t="s">
        <v>121</v>
      </c>
      <c r="R24" s="246" t="s">
        <v>121</v>
      </c>
      <c r="S24" s="246">
        <f>L24*M24*38</f>
        <v>34500</v>
      </c>
      <c r="T24" s="246">
        <f>L24*N24*38</f>
        <v>69000</v>
      </c>
      <c r="U24" s="247">
        <f>SUM(S24:T24)</f>
        <v>103500</v>
      </c>
      <c r="V24" s="219" t="s">
        <v>399</v>
      </c>
      <c r="X24" s="223"/>
      <c r="Y24" s="223"/>
    </row>
    <row r="25" spans="1:25" ht="117.75" customHeight="1">
      <c r="A25" s="132">
        <v>16</v>
      </c>
      <c r="B25" s="287"/>
      <c r="C25" s="243" t="s">
        <v>122</v>
      </c>
      <c r="D25" s="244" t="s">
        <v>388</v>
      </c>
      <c r="E25" s="224" t="s">
        <v>120</v>
      </c>
      <c r="F25" s="132" t="s">
        <v>323</v>
      </c>
      <c r="G25" s="295"/>
      <c r="H25" s="242" t="s">
        <v>377</v>
      </c>
      <c r="I25" s="256">
        <f t="shared" si="0"/>
        <v>500</v>
      </c>
      <c r="J25" s="256">
        <v>1000</v>
      </c>
      <c r="K25" s="256">
        <f t="shared" si="1"/>
        <v>1500</v>
      </c>
      <c r="L25" s="245">
        <v>108</v>
      </c>
      <c r="M25" s="246">
        <f t="shared" si="5"/>
        <v>13.157894736842104</v>
      </c>
      <c r="N25" s="246">
        <f t="shared" si="5"/>
        <v>26.315789473684209</v>
      </c>
      <c r="O25" s="246">
        <f t="shared" si="3"/>
        <v>39.473684210526315</v>
      </c>
      <c r="P25" s="246" t="s">
        <v>121</v>
      </c>
      <c r="Q25" s="246" t="s">
        <v>121</v>
      </c>
      <c r="R25" s="246" t="s">
        <v>121</v>
      </c>
      <c r="S25" s="246">
        <f>L25*M25*38</f>
        <v>54000</v>
      </c>
      <c r="T25" s="246">
        <f>L25*N25*38</f>
        <v>108000</v>
      </c>
      <c r="U25" s="247">
        <f>SUM(S25:T25)</f>
        <v>162000</v>
      </c>
      <c r="V25" s="219" t="s">
        <v>399</v>
      </c>
      <c r="X25" s="223"/>
      <c r="Y25" s="223"/>
    </row>
    <row r="26" spans="1:25" ht="119.25" customHeight="1">
      <c r="A26" s="132">
        <v>17</v>
      </c>
      <c r="B26" s="287"/>
      <c r="C26" s="248" t="s">
        <v>396</v>
      </c>
      <c r="D26" s="244" t="s">
        <v>394</v>
      </c>
      <c r="E26" s="253" t="s">
        <v>171</v>
      </c>
      <c r="F26" s="253" t="s">
        <v>365</v>
      </c>
      <c r="G26" s="296">
        <v>1</v>
      </c>
      <c r="H26" s="242" t="s">
        <v>377</v>
      </c>
      <c r="I26" s="256">
        <f t="shared" si="0"/>
        <v>600</v>
      </c>
      <c r="J26" s="259">
        <v>1200</v>
      </c>
      <c r="K26" s="256">
        <f t="shared" si="1"/>
        <v>1800</v>
      </c>
      <c r="L26" s="249">
        <v>100</v>
      </c>
      <c r="M26" s="250">
        <f>I26/16</f>
        <v>37.5</v>
      </c>
      <c r="N26" s="250">
        <f>J26/16</f>
        <v>75</v>
      </c>
      <c r="O26" s="246">
        <f t="shared" si="3"/>
        <v>112.5</v>
      </c>
      <c r="P26" s="246" t="s">
        <v>121</v>
      </c>
      <c r="Q26" s="246" t="s">
        <v>121</v>
      </c>
      <c r="R26" s="246" t="s">
        <v>121</v>
      </c>
      <c r="S26" s="246">
        <f>L26*M26*38</f>
        <v>142500</v>
      </c>
      <c r="T26" s="246">
        <f>L26*N26*38</f>
        <v>285000</v>
      </c>
      <c r="U26" s="247">
        <f>SUM(S26:T26)</f>
        <v>427500</v>
      </c>
      <c r="V26" s="219" t="s">
        <v>399</v>
      </c>
      <c r="X26" s="223" t="e">
        <f>P26+Q26+#REF!</f>
        <v>#VALUE!</v>
      </c>
      <c r="Y26" s="223"/>
    </row>
    <row r="27" spans="1:25" ht="119.25" customHeight="1">
      <c r="A27" s="132">
        <v>18</v>
      </c>
      <c r="B27" s="287"/>
      <c r="C27" s="248" t="s">
        <v>396</v>
      </c>
      <c r="D27" s="244" t="s">
        <v>394</v>
      </c>
      <c r="E27" s="253" t="s">
        <v>171</v>
      </c>
      <c r="F27" s="253" t="s">
        <v>365</v>
      </c>
      <c r="G27" s="297"/>
      <c r="H27" s="242" t="s">
        <v>379</v>
      </c>
      <c r="I27" s="256">
        <f t="shared" si="0"/>
        <v>600</v>
      </c>
      <c r="J27" s="259">
        <v>1200</v>
      </c>
      <c r="K27" s="256">
        <f t="shared" si="1"/>
        <v>1800</v>
      </c>
      <c r="L27" s="249">
        <v>100</v>
      </c>
      <c r="M27" s="250">
        <f>I27/16</f>
        <v>37.5</v>
      </c>
      <c r="N27" s="250">
        <f>J27/16</f>
        <v>75</v>
      </c>
      <c r="O27" s="246">
        <f t="shared" si="3"/>
        <v>112.5</v>
      </c>
      <c r="P27" s="246">
        <f t="shared" ref="P27:Q27" si="7">M27*11</f>
        <v>412.5</v>
      </c>
      <c r="Q27" s="246">
        <f t="shared" si="7"/>
        <v>825</v>
      </c>
      <c r="R27" s="246">
        <f>SUM(P27:Q27)</f>
        <v>1237.5</v>
      </c>
      <c r="S27" s="250" t="s">
        <v>121</v>
      </c>
      <c r="T27" s="250" t="s">
        <v>121</v>
      </c>
      <c r="U27" s="251" t="s">
        <v>121</v>
      </c>
      <c r="V27" s="219" t="s">
        <v>399</v>
      </c>
      <c r="X27" s="223" t="e">
        <f>P27+Q27+#REF!</f>
        <v>#REF!</v>
      </c>
      <c r="Y27" s="223"/>
    </row>
    <row r="28" spans="1:25" ht="99">
      <c r="A28" s="132">
        <v>19</v>
      </c>
      <c r="B28" s="287"/>
      <c r="C28" s="243" t="s">
        <v>395</v>
      </c>
      <c r="D28" s="244" t="s">
        <v>383</v>
      </c>
      <c r="E28" s="224" t="s">
        <v>328</v>
      </c>
      <c r="F28" s="132" t="s">
        <v>329</v>
      </c>
      <c r="G28" s="293">
        <v>2</v>
      </c>
      <c r="H28" s="242" t="s">
        <v>377</v>
      </c>
      <c r="I28" s="256">
        <v>20</v>
      </c>
      <c r="J28" s="256">
        <v>1200</v>
      </c>
      <c r="K28" s="256">
        <f t="shared" si="1"/>
        <v>1220</v>
      </c>
      <c r="L28" s="245">
        <v>520</v>
      </c>
      <c r="M28" s="246">
        <f t="shared" ref="M28:N35" si="8">I28/10</f>
        <v>2</v>
      </c>
      <c r="N28" s="246">
        <f t="shared" si="8"/>
        <v>120</v>
      </c>
      <c r="O28" s="246">
        <f t="shared" si="3"/>
        <v>122</v>
      </c>
      <c r="P28" s="246" t="s">
        <v>121</v>
      </c>
      <c r="Q28" s="246" t="s">
        <v>121</v>
      </c>
      <c r="R28" s="246" t="s">
        <v>121</v>
      </c>
      <c r="S28" s="246">
        <f>L28*M28*10</f>
        <v>10400</v>
      </c>
      <c r="T28" s="246">
        <f>L28*N28*10</f>
        <v>624000</v>
      </c>
      <c r="U28" s="247">
        <f>SUM(S28:T28)</f>
        <v>634400</v>
      </c>
      <c r="V28" s="219" t="s">
        <v>399</v>
      </c>
      <c r="X28" s="223"/>
      <c r="Y28" s="223"/>
    </row>
    <row r="29" spans="1:25" ht="60.75" customHeight="1">
      <c r="A29" s="132">
        <v>20</v>
      </c>
      <c r="B29" s="287"/>
      <c r="C29" s="243" t="s">
        <v>395</v>
      </c>
      <c r="D29" s="244" t="s">
        <v>382</v>
      </c>
      <c r="E29" s="224" t="s">
        <v>328</v>
      </c>
      <c r="F29" s="132" t="s">
        <v>329</v>
      </c>
      <c r="G29" s="295"/>
      <c r="H29" s="242" t="s">
        <v>377</v>
      </c>
      <c r="I29" s="256">
        <v>20</v>
      </c>
      <c r="J29" s="256">
        <v>50</v>
      </c>
      <c r="K29" s="256">
        <f t="shared" si="1"/>
        <v>70</v>
      </c>
      <c r="L29" s="245">
        <v>50</v>
      </c>
      <c r="M29" s="246">
        <f t="shared" si="8"/>
        <v>2</v>
      </c>
      <c r="N29" s="246">
        <f t="shared" si="8"/>
        <v>5</v>
      </c>
      <c r="O29" s="246">
        <f t="shared" si="3"/>
        <v>7</v>
      </c>
      <c r="P29" s="246" t="s">
        <v>121</v>
      </c>
      <c r="Q29" s="246" t="s">
        <v>121</v>
      </c>
      <c r="R29" s="246" t="s">
        <v>121</v>
      </c>
      <c r="S29" s="246">
        <f>L29*M29*10</f>
        <v>1000</v>
      </c>
      <c r="T29" s="246">
        <f>L29*N29*10</f>
        <v>2500</v>
      </c>
      <c r="U29" s="247">
        <f>SUM(S29:T29)</f>
        <v>3500</v>
      </c>
      <c r="V29" s="219" t="s">
        <v>399</v>
      </c>
      <c r="X29" s="223"/>
      <c r="Y29" s="223"/>
    </row>
    <row r="30" spans="1:25" ht="108.75" customHeight="1">
      <c r="A30" s="132">
        <v>21</v>
      </c>
      <c r="B30" s="287"/>
      <c r="C30" s="243" t="s">
        <v>395</v>
      </c>
      <c r="D30" s="244" t="s">
        <v>397</v>
      </c>
      <c r="E30" s="224" t="s">
        <v>328</v>
      </c>
      <c r="F30" s="132" t="s">
        <v>329</v>
      </c>
      <c r="G30" s="293">
        <v>2</v>
      </c>
      <c r="H30" s="242" t="s">
        <v>379</v>
      </c>
      <c r="I30" s="256">
        <f>J30/2</f>
        <v>600</v>
      </c>
      <c r="J30" s="259">
        <v>1200</v>
      </c>
      <c r="K30" s="256">
        <f t="shared" si="1"/>
        <v>1800</v>
      </c>
      <c r="L30" s="249">
        <v>100</v>
      </c>
      <c r="M30" s="250">
        <f t="shared" si="8"/>
        <v>60</v>
      </c>
      <c r="N30" s="250">
        <f t="shared" si="8"/>
        <v>120</v>
      </c>
      <c r="O30" s="246">
        <f t="shared" si="3"/>
        <v>180</v>
      </c>
      <c r="P30" s="246">
        <f>M30*11</f>
        <v>660</v>
      </c>
      <c r="Q30" s="246">
        <f t="shared" ref="Q30" si="9">N30*11</f>
        <v>1320</v>
      </c>
      <c r="R30" s="246">
        <f>SUM(P30:Q30)</f>
        <v>1980</v>
      </c>
      <c r="S30" s="250" t="s">
        <v>121</v>
      </c>
      <c r="T30" s="250" t="s">
        <v>121</v>
      </c>
      <c r="U30" s="251" t="s">
        <v>121</v>
      </c>
      <c r="V30" s="219" t="s">
        <v>399</v>
      </c>
      <c r="X30" s="223" t="e">
        <f>P30+Q30+#REF!</f>
        <v>#REF!</v>
      </c>
      <c r="Y30" s="223"/>
    </row>
    <row r="31" spans="1:25" ht="104.25" customHeight="1">
      <c r="A31" s="132">
        <v>22</v>
      </c>
      <c r="B31" s="287"/>
      <c r="C31" s="243" t="s">
        <v>395</v>
      </c>
      <c r="D31" s="244" t="s">
        <v>385</v>
      </c>
      <c r="E31" s="224" t="s">
        <v>328</v>
      </c>
      <c r="F31" s="132" t="s">
        <v>329</v>
      </c>
      <c r="G31" s="294"/>
      <c r="H31" s="242" t="s">
        <v>377</v>
      </c>
      <c r="I31" s="256">
        <v>20</v>
      </c>
      <c r="J31" s="256">
        <v>1000</v>
      </c>
      <c r="K31" s="256">
        <f t="shared" si="1"/>
        <v>1020</v>
      </c>
      <c r="L31" s="245">
        <v>15</v>
      </c>
      <c r="M31" s="246">
        <f t="shared" si="8"/>
        <v>2</v>
      </c>
      <c r="N31" s="246">
        <f t="shared" si="8"/>
        <v>100</v>
      </c>
      <c r="O31" s="246">
        <f t="shared" si="3"/>
        <v>102</v>
      </c>
      <c r="P31" s="246" t="s">
        <v>121</v>
      </c>
      <c r="Q31" s="246" t="s">
        <v>121</v>
      </c>
      <c r="R31" s="246" t="s">
        <v>121</v>
      </c>
      <c r="S31" s="246">
        <f>L31*M31*10</f>
        <v>300</v>
      </c>
      <c r="T31" s="246">
        <f>L31*N31*10</f>
        <v>15000</v>
      </c>
      <c r="U31" s="247">
        <f>SUM(S31:T31)</f>
        <v>15300</v>
      </c>
      <c r="V31" s="219" t="s">
        <v>399</v>
      </c>
      <c r="X31" s="223"/>
      <c r="Y31" s="223"/>
    </row>
    <row r="32" spans="1:25" ht="111.75" customHeight="1">
      <c r="A32" s="132">
        <v>23</v>
      </c>
      <c r="B32" s="287"/>
      <c r="C32" s="243" t="s">
        <v>395</v>
      </c>
      <c r="D32" s="244" t="s">
        <v>386</v>
      </c>
      <c r="E32" s="224" t="s">
        <v>328</v>
      </c>
      <c r="F32" s="132" t="s">
        <v>329</v>
      </c>
      <c r="G32" s="294"/>
      <c r="H32" s="242" t="s">
        <v>377</v>
      </c>
      <c r="I32" s="256">
        <v>20</v>
      </c>
      <c r="J32" s="256">
        <v>800</v>
      </c>
      <c r="K32" s="256">
        <f t="shared" si="1"/>
        <v>820</v>
      </c>
      <c r="L32" s="245">
        <v>26</v>
      </c>
      <c r="M32" s="246">
        <f t="shared" si="8"/>
        <v>2</v>
      </c>
      <c r="N32" s="246">
        <f t="shared" si="8"/>
        <v>80</v>
      </c>
      <c r="O32" s="246">
        <f t="shared" si="3"/>
        <v>82</v>
      </c>
      <c r="P32" s="246" t="s">
        <v>121</v>
      </c>
      <c r="Q32" s="246" t="s">
        <v>121</v>
      </c>
      <c r="R32" s="246" t="s">
        <v>121</v>
      </c>
      <c r="S32" s="246">
        <f>L32*M32*10</f>
        <v>520</v>
      </c>
      <c r="T32" s="246">
        <f>L32*N32*10</f>
        <v>20800</v>
      </c>
      <c r="U32" s="247">
        <f>SUM(S32:T32)</f>
        <v>21320</v>
      </c>
      <c r="V32" s="219" t="s">
        <v>399</v>
      </c>
      <c r="X32" s="223"/>
      <c r="Y32" s="223"/>
    </row>
    <row r="33" spans="1:25" ht="105.75" customHeight="1">
      <c r="A33" s="132">
        <v>24</v>
      </c>
      <c r="B33" s="287"/>
      <c r="C33" s="243" t="s">
        <v>395</v>
      </c>
      <c r="D33" s="244" t="s">
        <v>387</v>
      </c>
      <c r="E33" s="224" t="s">
        <v>328</v>
      </c>
      <c r="F33" s="132" t="s">
        <v>329</v>
      </c>
      <c r="G33" s="294"/>
      <c r="H33" s="242" t="s">
        <v>377</v>
      </c>
      <c r="I33" s="256">
        <v>20</v>
      </c>
      <c r="J33" s="256">
        <v>600</v>
      </c>
      <c r="K33" s="256">
        <f t="shared" si="1"/>
        <v>620</v>
      </c>
      <c r="L33" s="245">
        <v>69</v>
      </c>
      <c r="M33" s="246">
        <f t="shared" si="8"/>
        <v>2</v>
      </c>
      <c r="N33" s="246">
        <f t="shared" si="8"/>
        <v>60</v>
      </c>
      <c r="O33" s="246">
        <f t="shared" si="3"/>
        <v>62</v>
      </c>
      <c r="P33" s="246" t="s">
        <v>121</v>
      </c>
      <c r="Q33" s="246" t="s">
        <v>121</v>
      </c>
      <c r="R33" s="246" t="s">
        <v>121</v>
      </c>
      <c r="S33" s="246">
        <f>L33*M33*10</f>
        <v>1380</v>
      </c>
      <c r="T33" s="246">
        <f>L33*N33*10</f>
        <v>41400</v>
      </c>
      <c r="U33" s="247">
        <f>SUM(S33:T33)</f>
        <v>42780</v>
      </c>
      <c r="V33" s="219" t="s">
        <v>399</v>
      </c>
      <c r="X33" s="223"/>
      <c r="Y33" s="223"/>
    </row>
    <row r="34" spans="1:25" ht="116.25" customHeight="1">
      <c r="A34" s="132">
        <v>25</v>
      </c>
      <c r="B34" s="287"/>
      <c r="C34" s="243" t="s">
        <v>395</v>
      </c>
      <c r="D34" s="244" t="s">
        <v>388</v>
      </c>
      <c r="E34" s="224" t="s">
        <v>328</v>
      </c>
      <c r="F34" s="132" t="s">
        <v>329</v>
      </c>
      <c r="G34" s="295"/>
      <c r="H34" s="242" t="s">
        <v>377</v>
      </c>
      <c r="I34" s="256">
        <v>20</v>
      </c>
      <c r="J34" s="256">
        <v>400</v>
      </c>
      <c r="K34" s="256">
        <f t="shared" si="1"/>
        <v>420</v>
      </c>
      <c r="L34" s="245">
        <v>108</v>
      </c>
      <c r="M34" s="246">
        <f t="shared" si="8"/>
        <v>2</v>
      </c>
      <c r="N34" s="246">
        <f t="shared" si="8"/>
        <v>40</v>
      </c>
      <c r="O34" s="246">
        <f t="shared" si="3"/>
        <v>42</v>
      </c>
      <c r="P34" s="246" t="s">
        <v>121</v>
      </c>
      <c r="Q34" s="246" t="s">
        <v>121</v>
      </c>
      <c r="R34" s="246" t="s">
        <v>121</v>
      </c>
      <c r="S34" s="246">
        <f>L34*M34*10</f>
        <v>2160</v>
      </c>
      <c r="T34" s="246">
        <f>L34*N34*10</f>
        <v>43200</v>
      </c>
      <c r="U34" s="247">
        <f>SUM(S34:T34)</f>
        <v>45360</v>
      </c>
      <c r="V34" s="219" t="s">
        <v>399</v>
      </c>
      <c r="X34" s="223"/>
      <c r="Y34" s="223"/>
    </row>
    <row r="35" spans="1:25" ht="120.75" customHeight="1">
      <c r="A35" s="132">
        <v>26</v>
      </c>
      <c r="B35" s="287"/>
      <c r="C35" s="243" t="s">
        <v>122</v>
      </c>
      <c r="D35" s="244" t="s">
        <v>389</v>
      </c>
      <c r="E35" s="132" t="s">
        <v>130</v>
      </c>
      <c r="F35" s="132" t="s">
        <v>135</v>
      </c>
      <c r="G35" s="296">
        <v>1</v>
      </c>
      <c r="H35" s="242" t="s">
        <v>379</v>
      </c>
      <c r="I35" s="256">
        <f t="shared" ref="I35:I45" si="10">J35/2</f>
        <v>50</v>
      </c>
      <c r="J35" s="256">
        <v>100</v>
      </c>
      <c r="K35" s="256">
        <f t="shared" si="1"/>
        <v>150</v>
      </c>
      <c r="L35" s="245">
        <v>520</v>
      </c>
      <c r="M35" s="246">
        <f t="shared" si="8"/>
        <v>5</v>
      </c>
      <c r="N35" s="246">
        <f t="shared" si="8"/>
        <v>10</v>
      </c>
      <c r="O35" s="246">
        <f t="shared" si="3"/>
        <v>15</v>
      </c>
      <c r="P35" s="246">
        <f>M35*11</f>
        <v>55</v>
      </c>
      <c r="Q35" s="246">
        <f>N35*11</f>
        <v>110</v>
      </c>
      <c r="R35" s="246">
        <f>SUM(P35:Q35)</f>
        <v>165</v>
      </c>
      <c r="S35" s="246" t="s">
        <v>121</v>
      </c>
      <c r="T35" s="246" t="s">
        <v>121</v>
      </c>
      <c r="U35" s="247" t="s">
        <v>121</v>
      </c>
      <c r="V35" s="219" t="s">
        <v>399</v>
      </c>
      <c r="X35" s="223"/>
      <c r="Y35" s="223"/>
    </row>
    <row r="36" spans="1:25" ht="81.75" customHeight="1">
      <c r="A36" s="132">
        <v>27</v>
      </c>
      <c r="B36" s="287"/>
      <c r="C36" s="243" t="s">
        <v>122</v>
      </c>
      <c r="D36" s="244" t="s">
        <v>382</v>
      </c>
      <c r="E36" s="132" t="s">
        <v>130</v>
      </c>
      <c r="F36" s="132" t="s">
        <v>135</v>
      </c>
      <c r="G36" s="297"/>
      <c r="H36" s="242" t="s">
        <v>377</v>
      </c>
      <c r="I36" s="256">
        <f t="shared" si="10"/>
        <v>25</v>
      </c>
      <c r="J36" s="256">
        <v>50</v>
      </c>
      <c r="K36" s="256">
        <f t="shared" si="1"/>
        <v>75</v>
      </c>
      <c r="L36" s="245">
        <v>50</v>
      </c>
      <c r="M36" s="246">
        <f>I36/5</f>
        <v>5</v>
      </c>
      <c r="N36" s="246">
        <f>J36/5</f>
        <v>10</v>
      </c>
      <c r="O36" s="246">
        <f t="shared" si="3"/>
        <v>15</v>
      </c>
      <c r="P36" s="246" t="s">
        <v>121</v>
      </c>
      <c r="Q36" s="246" t="s">
        <v>121</v>
      </c>
      <c r="R36" s="246" t="s">
        <v>121</v>
      </c>
      <c r="S36" s="246">
        <f>L36*M36*10</f>
        <v>2500</v>
      </c>
      <c r="T36" s="246">
        <f>L36*N36*10</f>
        <v>5000</v>
      </c>
      <c r="U36" s="247">
        <f>SUM(S36:T36)</f>
        <v>7500</v>
      </c>
      <c r="V36" s="219" t="s">
        <v>399</v>
      </c>
      <c r="X36" s="223"/>
      <c r="Y36" s="223"/>
    </row>
    <row r="37" spans="1:25" ht="114.75" customHeight="1">
      <c r="A37" s="132">
        <v>28</v>
      </c>
      <c r="B37" s="287"/>
      <c r="C37" s="243" t="s">
        <v>122</v>
      </c>
      <c r="D37" s="244" t="s">
        <v>389</v>
      </c>
      <c r="E37" s="224" t="s">
        <v>111</v>
      </c>
      <c r="F37" s="132" t="s">
        <v>136</v>
      </c>
      <c r="G37" s="293">
        <v>2</v>
      </c>
      <c r="H37" s="242" t="s">
        <v>378</v>
      </c>
      <c r="I37" s="256">
        <f t="shared" si="10"/>
        <v>30</v>
      </c>
      <c r="J37" s="256">
        <v>60</v>
      </c>
      <c r="K37" s="256">
        <f t="shared" si="1"/>
        <v>90</v>
      </c>
      <c r="L37" s="245">
        <v>520</v>
      </c>
      <c r="M37" s="246">
        <f t="shared" ref="M37:N43" si="11">I37/1.5</f>
        <v>20</v>
      </c>
      <c r="N37" s="246">
        <f t="shared" si="11"/>
        <v>40</v>
      </c>
      <c r="O37" s="246">
        <f t="shared" si="3"/>
        <v>60</v>
      </c>
      <c r="P37" s="246" t="s">
        <v>121</v>
      </c>
      <c r="Q37" s="246" t="s">
        <v>121</v>
      </c>
      <c r="R37" s="246" t="s">
        <v>121</v>
      </c>
      <c r="S37" s="246" t="s">
        <v>121</v>
      </c>
      <c r="T37" s="246" t="s">
        <v>121</v>
      </c>
      <c r="U37" s="247" t="s">
        <v>121</v>
      </c>
      <c r="V37" s="219" t="s">
        <v>399</v>
      </c>
      <c r="X37" s="223"/>
      <c r="Y37" s="223"/>
    </row>
    <row r="38" spans="1:25" ht="104.25" customHeight="1">
      <c r="A38" s="132">
        <v>29</v>
      </c>
      <c r="B38" s="287"/>
      <c r="C38" s="243" t="s">
        <v>122</v>
      </c>
      <c r="D38" s="244" t="s">
        <v>385</v>
      </c>
      <c r="E38" s="224" t="s">
        <v>111</v>
      </c>
      <c r="F38" s="132" t="s">
        <v>136</v>
      </c>
      <c r="G38" s="294"/>
      <c r="H38" s="242" t="s">
        <v>377</v>
      </c>
      <c r="I38" s="256">
        <f t="shared" si="10"/>
        <v>7.5</v>
      </c>
      <c r="J38" s="256">
        <v>15</v>
      </c>
      <c r="K38" s="256">
        <f t="shared" si="1"/>
        <v>22.5</v>
      </c>
      <c r="L38" s="245">
        <v>15</v>
      </c>
      <c r="M38" s="252">
        <f t="shared" si="11"/>
        <v>5</v>
      </c>
      <c r="N38" s="252">
        <f t="shared" si="11"/>
        <v>10</v>
      </c>
      <c r="O38" s="246">
        <f t="shared" si="3"/>
        <v>15</v>
      </c>
      <c r="P38" s="246" t="s">
        <v>121</v>
      </c>
      <c r="Q38" s="246" t="s">
        <v>121</v>
      </c>
      <c r="R38" s="246" t="s">
        <v>121</v>
      </c>
      <c r="S38" s="246">
        <f>L38*M38*1.5</f>
        <v>112.5</v>
      </c>
      <c r="T38" s="246">
        <f>L38*N38*1.5</f>
        <v>225</v>
      </c>
      <c r="U38" s="247">
        <f>SUM(S38:T38)</f>
        <v>337.5</v>
      </c>
      <c r="V38" s="219" t="s">
        <v>399</v>
      </c>
      <c r="X38" s="223"/>
      <c r="Y38" s="223"/>
    </row>
    <row r="39" spans="1:25" ht="101.25" customHeight="1">
      <c r="A39" s="132">
        <v>30</v>
      </c>
      <c r="B39" s="287"/>
      <c r="C39" s="243" t="s">
        <v>122</v>
      </c>
      <c r="D39" s="244" t="s">
        <v>386</v>
      </c>
      <c r="E39" s="224" t="s">
        <v>111</v>
      </c>
      <c r="F39" s="132" t="s">
        <v>136</v>
      </c>
      <c r="G39" s="294"/>
      <c r="H39" s="242" t="s">
        <v>377</v>
      </c>
      <c r="I39" s="256">
        <f t="shared" si="10"/>
        <v>7.5</v>
      </c>
      <c r="J39" s="256">
        <v>15</v>
      </c>
      <c r="K39" s="256">
        <f t="shared" si="1"/>
        <v>22.5</v>
      </c>
      <c r="L39" s="245">
        <v>26</v>
      </c>
      <c r="M39" s="246">
        <f t="shared" si="11"/>
        <v>5</v>
      </c>
      <c r="N39" s="246">
        <f t="shared" si="11"/>
        <v>10</v>
      </c>
      <c r="O39" s="246">
        <f t="shared" si="3"/>
        <v>15</v>
      </c>
      <c r="P39" s="246" t="s">
        <v>121</v>
      </c>
      <c r="Q39" s="246" t="s">
        <v>121</v>
      </c>
      <c r="R39" s="246" t="s">
        <v>121</v>
      </c>
      <c r="S39" s="246">
        <f>L39*M39*1.5</f>
        <v>195</v>
      </c>
      <c r="T39" s="246">
        <f>L39*N39*1.5</f>
        <v>390</v>
      </c>
      <c r="U39" s="247">
        <f>SUM(S39:T39)</f>
        <v>585</v>
      </c>
      <c r="V39" s="219" t="s">
        <v>399</v>
      </c>
      <c r="X39" s="223"/>
      <c r="Y39" s="223"/>
    </row>
    <row r="40" spans="1:25" ht="102.75" customHeight="1">
      <c r="A40" s="132">
        <v>31</v>
      </c>
      <c r="B40" s="287"/>
      <c r="C40" s="243" t="s">
        <v>122</v>
      </c>
      <c r="D40" s="244" t="s">
        <v>387</v>
      </c>
      <c r="E40" s="224" t="s">
        <v>111</v>
      </c>
      <c r="F40" s="132" t="s">
        <v>136</v>
      </c>
      <c r="G40" s="294"/>
      <c r="H40" s="242" t="s">
        <v>377</v>
      </c>
      <c r="I40" s="256">
        <f t="shared" si="10"/>
        <v>7.5</v>
      </c>
      <c r="J40" s="256">
        <v>15</v>
      </c>
      <c r="K40" s="256">
        <f t="shared" si="1"/>
        <v>22.5</v>
      </c>
      <c r="L40" s="245">
        <v>69</v>
      </c>
      <c r="M40" s="246">
        <f t="shared" si="11"/>
        <v>5</v>
      </c>
      <c r="N40" s="246">
        <f t="shared" si="11"/>
        <v>10</v>
      </c>
      <c r="O40" s="246">
        <f t="shared" si="3"/>
        <v>15</v>
      </c>
      <c r="P40" s="246" t="s">
        <v>121</v>
      </c>
      <c r="Q40" s="246" t="s">
        <v>121</v>
      </c>
      <c r="R40" s="246" t="s">
        <v>121</v>
      </c>
      <c r="S40" s="246">
        <f>L40*M40*1.5</f>
        <v>517.5</v>
      </c>
      <c r="T40" s="246">
        <f>L40*N40*1.5</f>
        <v>1035</v>
      </c>
      <c r="U40" s="247">
        <f>SUM(S40:T40)</f>
        <v>1552.5</v>
      </c>
      <c r="V40" s="219" t="s">
        <v>399</v>
      </c>
      <c r="X40" s="223"/>
      <c r="Y40" s="223"/>
    </row>
    <row r="41" spans="1:25" ht="117.75" customHeight="1">
      <c r="A41" s="132">
        <v>32</v>
      </c>
      <c r="B41" s="287"/>
      <c r="C41" s="243" t="s">
        <v>122</v>
      </c>
      <c r="D41" s="244" t="s">
        <v>388</v>
      </c>
      <c r="E41" s="224" t="s">
        <v>111</v>
      </c>
      <c r="F41" s="132" t="s">
        <v>136</v>
      </c>
      <c r="G41" s="294"/>
      <c r="H41" s="242" t="s">
        <v>377</v>
      </c>
      <c r="I41" s="256">
        <f t="shared" si="10"/>
        <v>7.5</v>
      </c>
      <c r="J41" s="256">
        <v>15</v>
      </c>
      <c r="K41" s="256">
        <f t="shared" si="1"/>
        <v>22.5</v>
      </c>
      <c r="L41" s="245">
        <v>108</v>
      </c>
      <c r="M41" s="246">
        <f t="shared" si="11"/>
        <v>5</v>
      </c>
      <c r="N41" s="246">
        <f t="shared" si="11"/>
        <v>10</v>
      </c>
      <c r="O41" s="246">
        <f t="shared" si="3"/>
        <v>15</v>
      </c>
      <c r="P41" s="246" t="s">
        <v>121</v>
      </c>
      <c r="Q41" s="246" t="s">
        <v>121</v>
      </c>
      <c r="R41" s="246" t="s">
        <v>121</v>
      </c>
      <c r="S41" s="246">
        <f>L41*M41*1.5</f>
        <v>810</v>
      </c>
      <c r="T41" s="246">
        <f>L41*N41*1.5</f>
        <v>1620</v>
      </c>
      <c r="U41" s="247">
        <f>SUM(S41:T41)</f>
        <v>2430</v>
      </c>
      <c r="V41" s="219" t="s">
        <v>399</v>
      </c>
      <c r="X41" s="223"/>
      <c r="Y41" s="223"/>
    </row>
    <row r="42" spans="1:25" ht="86.25" customHeight="1">
      <c r="A42" s="132">
        <v>33</v>
      </c>
      <c r="B42" s="287"/>
      <c r="C42" s="243" t="s">
        <v>122</v>
      </c>
      <c r="D42" s="244" t="s">
        <v>390</v>
      </c>
      <c r="E42" s="224" t="s">
        <v>111</v>
      </c>
      <c r="F42" s="132" t="s">
        <v>136</v>
      </c>
      <c r="G42" s="294"/>
      <c r="H42" s="242" t="s">
        <v>378</v>
      </c>
      <c r="I42" s="256">
        <f t="shared" si="10"/>
        <v>1.5</v>
      </c>
      <c r="J42" s="256">
        <v>3</v>
      </c>
      <c r="K42" s="256">
        <f t="shared" si="1"/>
        <v>4.5</v>
      </c>
      <c r="L42" s="245">
        <v>520</v>
      </c>
      <c r="M42" s="246">
        <f t="shared" si="11"/>
        <v>1</v>
      </c>
      <c r="N42" s="246">
        <f t="shared" si="11"/>
        <v>2</v>
      </c>
      <c r="O42" s="246">
        <f t="shared" si="3"/>
        <v>3</v>
      </c>
      <c r="P42" s="246" t="s">
        <v>121</v>
      </c>
      <c r="Q42" s="246" t="s">
        <v>121</v>
      </c>
      <c r="R42" s="246" t="s">
        <v>121</v>
      </c>
      <c r="S42" s="246" t="s">
        <v>121</v>
      </c>
      <c r="T42" s="246" t="s">
        <v>121</v>
      </c>
      <c r="U42" s="247" t="s">
        <v>121</v>
      </c>
      <c r="V42" s="219" t="s">
        <v>399</v>
      </c>
      <c r="X42" s="223"/>
      <c r="Y42" s="223"/>
    </row>
    <row r="43" spans="1:25" ht="83.25" customHeight="1">
      <c r="A43" s="132">
        <v>34</v>
      </c>
      <c r="B43" s="287"/>
      <c r="C43" s="243" t="s">
        <v>122</v>
      </c>
      <c r="D43" s="244" t="s">
        <v>382</v>
      </c>
      <c r="E43" s="224" t="s">
        <v>111</v>
      </c>
      <c r="F43" s="132" t="s">
        <v>136</v>
      </c>
      <c r="G43" s="295"/>
      <c r="H43" s="242" t="s">
        <v>377</v>
      </c>
      <c r="I43" s="256">
        <f t="shared" si="10"/>
        <v>2</v>
      </c>
      <c r="J43" s="256">
        <v>4</v>
      </c>
      <c r="K43" s="256">
        <f t="shared" si="1"/>
        <v>6</v>
      </c>
      <c r="L43" s="245">
        <v>50</v>
      </c>
      <c r="M43" s="246">
        <f t="shared" si="11"/>
        <v>1.3333333333333333</v>
      </c>
      <c r="N43" s="246">
        <f t="shared" si="11"/>
        <v>2.6666666666666665</v>
      </c>
      <c r="O43" s="246">
        <f t="shared" si="3"/>
        <v>4</v>
      </c>
      <c r="P43" s="246" t="s">
        <v>121</v>
      </c>
      <c r="Q43" s="246" t="s">
        <v>121</v>
      </c>
      <c r="R43" s="246" t="s">
        <v>121</v>
      </c>
      <c r="S43" s="246">
        <f>L43*M43*1.5</f>
        <v>99.999999999999986</v>
      </c>
      <c r="T43" s="246">
        <f>L43*N43*1.5</f>
        <v>199.99999999999997</v>
      </c>
      <c r="U43" s="247">
        <f>SUM(S43:T43)</f>
        <v>299.99999999999994</v>
      </c>
      <c r="V43" s="219" t="s">
        <v>399</v>
      </c>
      <c r="X43" s="223"/>
      <c r="Y43" s="223"/>
    </row>
    <row r="44" spans="1:25" ht="82.5">
      <c r="A44" s="132">
        <v>35</v>
      </c>
      <c r="B44" s="287"/>
      <c r="C44" s="243" t="s">
        <v>353</v>
      </c>
      <c r="D44" s="244" t="s">
        <v>391</v>
      </c>
      <c r="E44" s="132" t="s">
        <v>352</v>
      </c>
      <c r="F44" s="132" t="s">
        <v>352</v>
      </c>
      <c r="G44" s="260">
        <v>1</v>
      </c>
      <c r="H44" s="242" t="s">
        <v>379</v>
      </c>
      <c r="I44" s="256">
        <f t="shared" si="10"/>
        <v>15</v>
      </c>
      <c r="J44" s="256">
        <v>30</v>
      </c>
      <c r="K44" s="256">
        <f t="shared" si="1"/>
        <v>45</v>
      </c>
      <c r="L44" s="245">
        <v>50</v>
      </c>
      <c r="M44" s="246">
        <f>I44/0.5</f>
        <v>30</v>
      </c>
      <c r="N44" s="246">
        <f>J44/0.5</f>
        <v>60</v>
      </c>
      <c r="O44" s="246">
        <f t="shared" si="3"/>
        <v>90</v>
      </c>
      <c r="P44" s="246">
        <f>M44*11</f>
        <v>330</v>
      </c>
      <c r="Q44" s="246">
        <f>N44*11</f>
        <v>660</v>
      </c>
      <c r="R44" s="246">
        <f>SUM(P44:Q44)</f>
        <v>990</v>
      </c>
      <c r="S44" s="246" t="s">
        <v>121</v>
      </c>
      <c r="T44" s="246" t="s">
        <v>121</v>
      </c>
      <c r="U44" s="247" t="s">
        <v>121</v>
      </c>
      <c r="V44" s="219" t="s">
        <v>399</v>
      </c>
      <c r="X44" s="223"/>
      <c r="Y44" s="223"/>
    </row>
    <row r="45" spans="1:25" ht="105.75" customHeight="1">
      <c r="A45" s="132">
        <v>36</v>
      </c>
      <c r="B45" s="288"/>
      <c r="C45" s="243" t="s">
        <v>353</v>
      </c>
      <c r="D45" s="244" t="s">
        <v>397</v>
      </c>
      <c r="E45" s="132" t="s">
        <v>352</v>
      </c>
      <c r="F45" s="132" t="s">
        <v>352</v>
      </c>
      <c r="G45" s="254">
        <v>1</v>
      </c>
      <c r="H45" s="242" t="s">
        <v>379</v>
      </c>
      <c r="I45" s="256">
        <f t="shared" si="10"/>
        <v>30</v>
      </c>
      <c r="J45" s="256">
        <v>60</v>
      </c>
      <c r="K45" s="256">
        <f t="shared" si="1"/>
        <v>90</v>
      </c>
      <c r="L45" s="245">
        <v>100</v>
      </c>
      <c r="M45" s="246">
        <f>I45/0.5</f>
        <v>60</v>
      </c>
      <c r="N45" s="246">
        <f>J45/0.5</f>
        <v>120</v>
      </c>
      <c r="O45" s="246">
        <f t="shared" si="3"/>
        <v>180</v>
      </c>
      <c r="P45" s="246">
        <f>M45*11</f>
        <v>660</v>
      </c>
      <c r="Q45" s="246">
        <f t="shared" ref="Q45" si="12">N45*11</f>
        <v>1320</v>
      </c>
      <c r="R45" s="246">
        <f>SUM(P45:Q45)</f>
        <v>1980</v>
      </c>
      <c r="S45" s="246" t="s">
        <v>121</v>
      </c>
      <c r="T45" s="246" t="s">
        <v>121</v>
      </c>
      <c r="U45" s="247" t="s">
        <v>121</v>
      </c>
      <c r="V45" s="219" t="s">
        <v>399</v>
      </c>
      <c r="X45" s="223"/>
      <c r="Y45" s="223"/>
    </row>
    <row r="46" spans="1:25" ht="19.5" customHeight="1" thickBot="1">
      <c r="A46" s="120"/>
      <c r="B46" s="121"/>
      <c r="C46" s="121"/>
      <c r="D46" s="255" t="s">
        <v>112</v>
      </c>
      <c r="E46" s="121"/>
      <c r="F46" s="118"/>
      <c r="G46" s="119">
        <f>SUM(G10:G45)</f>
        <v>30</v>
      </c>
      <c r="H46" s="119"/>
      <c r="I46" s="119">
        <f>SUM(I10:I45)</f>
        <v>14328.5</v>
      </c>
      <c r="J46" s="119">
        <f>SUM(J10:J45)</f>
        <v>32467</v>
      </c>
      <c r="K46" s="119">
        <f>SUM(K10:K45)</f>
        <v>46795.5</v>
      </c>
      <c r="L46" s="119"/>
      <c r="M46" s="119"/>
      <c r="N46" s="119">
        <f>SUM(N10:N45)</f>
        <v>1991.5087719298244</v>
      </c>
      <c r="O46" s="119">
        <f>SUM(O10:O45)</f>
        <v>2796.7631578947367</v>
      </c>
      <c r="P46" s="119"/>
      <c r="Q46" s="119"/>
      <c r="R46" s="119">
        <f>SUM(R10:R45)</f>
        <v>7863.5526315789475</v>
      </c>
      <c r="S46" s="119">
        <f>SUM(S10:S45)</f>
        <v>2566495</v>
      </c>
      <c r="T46" s="119">
        <f>SUM(T10:T45)</f>
        <v>5848370</v>
      </c>
      <c r="U46" s="238"/>
      <c r="V46" s="220"/>
    </row>
    <row r="48" spans="1:25" ht="35.25" customHeight="1">
      <c r="B48" s="128" t="s">
        <v>113</v>
      </c>
      <c r="C48" s="289" t="s">
        <v>116</v>
      </c>
      <c r="D48" s="289"/>
      <c r="E48" s="289"/>
      <c r="F48" s="289"/>
      <c r="G48" s="289"/>
      <c r="H48" s="289"/>
      <c r="I48" s="289"/>
      <c r="J48" s="289"/>
      <c r="K48" s="289"/>
      <c r="L48" s="289"/>
      <c r="M48" s="289"/>
      <c r="N48" s="289"/>
      <c r="O48" s="289"/>
      <c r="P48" s="289"/>
      <c r="Q48" s="289"/>
      <c r="R48" s="289"/>
      <c r="S48" s="289"/>
      <c r="T48" s="289"/>
      <c r="U48" s="289"/>
      <c r="V48" s="289"/>
    </row>
    <row r="49" ht="15.75" customHeight="1"/>
  </sheetData>
  <autoFilter ref="A9:Y46" xr:uid="{3DD881A1-0DDC-427E-A119-3A3A5958A1AB}"/>
  <mergeCells count="15">
    <mergeCell ref="B10:B45"/>
    <mergeCell ref="C48:V48"/>
    <mergeCell ref="L3:V3"/>
    <mergeCell ref="A4:V4"/>
    <mergeCell ref="A5:V5"/>
    <mergeCell ref="L6:N6"/>
    <mergeCell ref="G37:G43"/>
    <mergeCell ref="G35:G36"/>
    <mergeCell ref="G18:G20"/>
    <mergeCell ref="G26:G27"/>
    <mergeCell ref="G10:G12"/>
    <mergeCell ref="G13:G17"/>
    <mergeCell ref="G21:G25"/>
    <mergeCell ref="G28:G29"/>
    <mergeCell ref="G30:G34"/>
  </mergeCells>
  <dataValidations disablePrompts="1" count="2">
    <dataValidation allowBlank="1" showErrorMessage="1" error="Please enter a valid number." sqref="EA65451 EC65451:ED65451 D65451 F65451" xr:uid="{00000000-0002-0000-0200-000000000000}"/>
    <dataValidation type="list" allowBlank="1" showInputMessage="1" showErrorMessage="1" sqref="EE65448:EE65482 G65448:I65482" xr:uid="{00000000-0002-0000-02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24" orientation="landscape" r:id="rId1"/>
  <rowBreaks count="1" manualBreakCount="1">
    <brk id="32" max="2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P102"/>
  <sheetViews>
    <sheetView view="pageBreakPreview" zoomScaleNormal="100" zoomScaleSheetLayoutView="100" workbookViewId="0">
      <selection sqref="A1:N1048576"/>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33"/>
      <c r="I2" s="319" t="s">
        <v>127</v>
      </c>
      <c r="J2" s="319"/>
      <c r="K2" s="319"/>
      <c r="L2" s="319"/>
      <c r="M2" s="319"/>
      <c r="N2" s="319"/>
    </row>
    <row r="3" spans="1:14" ht="15.75">
      <c r="A3" s="133"/>
      <c r="E3" s="134"/>
      <c r="F3" s="134"/>
      <c r="G3" s="134"/>
      <c r="J3" s="135"/>
      <c r="K3" s="135"/>
      <c r="L3" s="135"/>
      <c r="M3" s="135"/>
      <c r="N3" s="136"/>
    </row>
    <row r="4" spans="1:14" ht="29.25" customHeight="1">
      <c r="A4" s="320"/>
      <c r="B4" s="320"/>
      <c r="C4" s="320"/>
      <c r="D4" s="320"/>
      <c r="E4" s="320"/>
      <c r="F4" s="320"/>
      <c r="G4" s="320"/>
      <c r="H4" s="320"/>
      <c r="I4" s="320"/>
      <c r="J4" s="320"/>
      <c r="K4" s="320"/>
      <c r="L4" s="320"/>
      <c r="M4" s="320"/>
      <c r="N4" s="320"/>
    </row>
    <row r="5" spans="1:14" ht="15.75">
      <c r="A5" s="321"/>
      <c r="B5" s="321"/>
      <c r="C5" s="321"/>
      <c r="D5" s="321"/>
      <c r="E5" s="321"/>
      <c r="F5" s="321"/>
      <c r="G5" s="321"/>
    </row>
    <row r="6" spans="1:14" ht="15.75">
      <c r="A6" s="261"/>
      <c r="B6" s="137" t="s">
        <v>140</v>
      </c>
      <c r="G6" s="137" t="s">
        <v>141</v>
      </c>
      <c r="N6" s="81" t="s">
        <v>142</v>
      </c>
    </row>
    <row r="7" spans="1:14" ht="15.75">
      <c r="A7" s="261"/>
      <c r="B7" s="138" t="s">
        <v>143</v>
      </c>
    </row>
    <row r="8" spans="1:14" ht="15.75">
      <c r="A8" s="261"/>
    </row>
    <row r="9" spans="1:14" ht="15.75">
      <c r="A9" s="261" t="s">
        <v>144</v>
      </c>
      <c r="G9" s="139"/>
    </row>
    <row r="10" spans="1:14" ht="27.75">
      <c r="A10" s="322" t="s">
        <v>145</v>
      </c>
      <c r="B10" s="322"/>
      <c r="C10" s="322"/>
      <c r="D10" s="322"/>
      <c r="E10" s="322"/>
      <c r="F10" s="322"/>
      <c r="G10" s="322"/>
      <c r="H10" s="322"/>
      <c r="I10" s="322"/>
      <c r="J10" s="322"/>
      <c r="K10" s="322"/>
      <c r="L10" s="322"/>
      <c r="M10" s="322"/>
      <c r="N10" s="322"/>
    </row>
    <row r="11" spans="1:14" ht="48.75" customHeight="1">
      <c r="A11" s="323" t="s">
        <v>146</v>
      </c>
      <c r="B11" s="323"/>
      <c r="C11" s="323"/>
      <c r="D11" s="323"/>
      <c r="E11" s="323"/>
      <c r="F11" s="323"/>
      <c r="G11" s="323"/>
      <c r="H11" s="323"/>
      <c r="I11" s="323"/>
      <c r="J11" s="323"/>
      <c r="K11" s="323"/>
      <c r="L11" s="323"/>
      <c r="M11" s="323"/>
      <c r="N11" s="323"/>
    </row>
    <row r="12" spans="1:14" ht="15.75">
      <c r="A12" s="261"/>
    </row>
    <row r="13" spans="1:14" ht="15.75">
      <c r="A13" s="261" t="s">
        <v>147</v>
      </c>
    </row>
    <row r="14" spans="1:14" ht="15.75">
      <c r="A14" s="324" t="s">
        <v>148</v>
      </c>
      <c r="B14" s="324"/>
      <c r="C14" s="324"/>
      <c r="D14" s="324"/>
      <c r="E14" s="324"/>
      <c r="F14" s="324"/>
      <c r="G14" s="324"/>
    </row>
    <row r="15" spans="1:14" ht="15.75">
      <c r="A15" s="261" t="s">
        <v>149</v>
      </c>
    </row>
    <row r="16" spans="1:14" ht="15.75">
      <c r="A16" s="261" t="s">
        <v>150</v>
      </c>
      <c r="B16" s="261"/>
      <c r="C16" s="261"/>
      <c r="D16" s="261"/>
      <c r="E16" s="261"/>
      <c r="F16" s="261"/>
      <c r="G16" s="261"/>
    </row>
    <row r="17" spans="1:14" ht="15.75">
      <c r="A17" s="316" t="s">
        <v>151</v>
      </c>
      <c r="B17" s="316"/>
      <c r="C17" s="316"/>
      <c r="D17" s="316"/>
      <c r="E17" s="316"/>
      <c r="F17" s="316"/>
      <c r="G17" s="316"/>
    </row>
    <row r="18" spans="1:14" ht="15.75">
      <c r="A18" s="316" t="s">
        <v>150</v>
      </c>
      <c r="B18" s="316"/>
      <c r="C18" s="316"/>
      <c r="D18" s="316"/>
      <c r="E18" s="316"/>
      <c r="F18" s="316"/>
      <c r="G18" s="316"/>
    </row>
    <row r="19" spans="1:14" ht="15.75">
      <c r="A19" s="316" t="s">
        <v>151</v>
      </c>
      <c r="B19" s="316"/>
      <c r="C19" s="316"/>
      <c r="D19" s="316"/>
      <c r="E19" s="316"/>
      <c r="F19" s="316"/>
      <c r="G19" s="316"/>
    </row>
    <row r="20" spans="1:14" ht="15.75">
      <c r="A20" s="316" t="s">
        <v>150</v>
      </c>
      <c r="B20" s="316"/>
      <c r="C20" s="316"/>
      <c r="D20" s="316"/>
      <c r="E20" s="316"/>
      <c r="F20" s="316"/>
      <c r="G20" s="316"/>
    </row>
    <row r="21" spans="1:14" ht="15.75">
      <c r="A21" s="316" t="s">
        <v>151</v>
      </c>
      <c r="B21" s="316"/>
      <c r="C21" s="316"/>
      <c r="D21" s="316"/>
      <c r="E21" s="316"/>
      <c r="F21" s="316"/>
      <c r="G21" s="316"/>
    </row>
    <row r="22" spans="1:14" ht="15.75">
      <c r="A22" s="261" t="s">
        <v>152</v>
      </c>
    </row>
    <row r="23" spans="1:14" ht="37.5" customHeight="1">
      <c r="A23" s="318" t="s">
        <v>153</v>
      </c>
      <c r="B23" s="318"/>
      <c r="C23" s="318"/>
      <c r="D23" s="318"/>
      <c r="E23" s="318"/>
      <c r="F23" s="318"/>
      <c r="G23" s="318"/>
      <c r="H23" s="318"/>
      <c r="I23" s="318"/>
      <c r="J23" s="318"/>
      <c r="K23" s="318"/>
      <c r="L23" s="318"/>
      <c r="M23" s="318"/>
      <c r="N23" s="318"/>
    </row>
    <row r="24" spans="1:14" ht="15.75">
      <c r="A24" s="316"/>
      <c r="B24" s="316"/>
      <c r="C24" s="316"/>
      <c r="D24" s="316"/>
      <c r="E24" s="316"/>
      <c r="F24" s="316"/>
      <c r="G24" s="316"/>
    </row>
    <row r="25" spans="1:14" ht="15.75">
      <c r="A25" s="316" t="s">
        <v>150</v>
      </c>
      <c r="B25" s="316"/>
      <c r="C25" s="316"/>
      <c r="D25" s="316"/>
      <c r="E25" s="316"/>
      <c r="F25" s="316"/>
      <c r="G25" s="316"/>
    </row>
    <row r="26" spans="1:14" ht="15.75">
      <c r="A26" s="316" t="s">
        <v>151</v>
      </c>
      <c r="B26" s="316"/>
      <c r="C26" s="316"/>
      <c r="D26" s="316"/>
      <c r="E26" s="316"/>
      <c r="F26" s="316"/>
      <c r="G26" s="316"/>
    </row>
    <row r="27" spans="1:14" ht="15.75">
      <c r="A27" s="316" t="s">
        <v>150</v>
      </c>
      <c r="B27" s="316"/>
      <c r="C27" s="316"/>
      <c r="D27" s="316"/>
      <c r="E27" s="316"/>
      <c r="F27" s="316"/>
      <c r="G27" s="316"/>
    </row>
    <row r="28" spans="1:14" ht="15.75">
      <c r="A28" s="316" t="s">
        <v>151</v>
      </c>
      <c r="B28" s="316"/>
      <c r="C28" s="316"/>
      <c r="D28" s="316"/>
      <c r="E28" s="316"/>
      <c r="F28" s="316"/>
      <c r="G28" s="316"/>
    </row>
    <row r="29" spans="1:14" ht="15.75">
      <c r="A29" s="316" t="s">
        <v>150</v>
      </c>
      <c r="B29" s="316"/>
      <c r="C29" s="316"/>
      <c r="D29" s="316"/>
      <c r="E29" s="316"/>
      <c r="F29" s="316"/>
      <c r="G29" s="316"/>
    </row>
    <row r="30" spans="1:14" ht="15.75">
      <c r="A30" s="316" t="s">
        <v>151</v>
      </c>
      <c r="B30" s="316"/>
      <c r="C30" s="316"/>
      <c r="D30" s="316"/>
      <c r="E30" s="316"/>
      <c r="F30" s="316"/>
      <c r="G30" s="316"/>
    </row>
    <row r="31" spans="1:14" ht="15.75">
      <c r="A31" s="262"/>
      <c r="B31" s="262"/>
      <c r="C31" s="262"/>
      <c r="D31" s="262"/>
      <c r="E31" s="262"/>
      <c r="F31" s="262"/>
      <c r="G31" s="262"/>
    </row>
    <row r="32" spans="1:14" ht="16.5" thickBot="1">
      <c r="A32" s="317" t="s">
        <v>154</v>
      </c>
      <c r="B32" s="317"/>
      <c r="C32" s="317"/>
      <c r="D32" s="317"/>
      <c r="E32" s="317"/>
      <c r="F32" s="317"/>
      <c r="G32" s="317"/>
      <c r="H32" s="317"/>
      <c r="I32" s="317"/>
      <c r="J32" s="317"/>
      <c r="K32" s="317"/>
      <c r="L32" s="317"/>
      <c r="M32" s="317"/>
      <c r="N32" s="317"/>
    </row>
    <row r="33" spans="1:16" ht="15.75" customHeight="1" thickBot="1">
      <c r="A33" s="309" t="s">
        <v>155</v>
      </c>
      <c r="B33" s="310"/>
      <c r="C33" s="310"/>
      <c r="D33" s="310"/>
      <c r="E33" s="310"/>
      <c r="F33" s="310"/>
      <c r="G33" s="310"/>
      <c r="H33" s="310"/>
      <c r="I33" s="310"/>
      <c r="J33" s="310"/>
      <c r="K33" s="310"/>
      <c r="L33" s="310"/>
      <c r="M33" s="310"/>
      <c r="N33" s="311"/>
    </row>
    <row r="34" spans="1:16" ht="63.75" thickBot="1">
      <c r="A34" s="140" t="s">
        <v>156</v>
      </c>
      <c r="B34" s="312" t="s">
        <v>157</v>
      </c>
      <c r="C34" s="312"/>
      <c r="D34" s="264" t="s">
        <v>158</v>
      </c>
      <c r="E34" s="264" t="s">
        <v>159</v>
      </c>
      <c r="F34" s="264" t="s">
        <v>160</v>
      </c>
      <c r="G34" s="264" t="s">
        <v>161</v>
      </c>
      <c r="H34" s="264" t="s">
        <v>162</v>
      </c>
      <c r="I34" s="264" t="s">
        <v>163</v>
      </c>
      <c r="J34" s="264" t="s">
        <v>164</v>
      </c>
      <c r="K34" s="264" t="s">
        <v>165</v>
      </c>
      <c r="L34" s="264" t="s">
        <v>166</v>
      </c>
      <c r="M34" s="264" t="s">
        <v>167</v>
      </c>
      <c r="N34" s="141" t="s">
        <v>168</v>
      </c>
      <c r="P34" t="s">
        <v>61</v>
      </c>
    </row>
    <row r="35" spans="1:16">
      <c r="A35" s="142"/>
      <c r="B35" s="313"/>
      <c r="C35" s="313"/>
      <c r="D35" s="265"/>
      <c r="E35" s="265"/>
      <c r="F35" s="265"/>
      <c r="G35" s="265"/>
      <c r="H35" s="143"/>
      <c r="I35" s="144"/>
      <c r="J35" s="144"/>
      <c r="K35" s="144"/>
      <c r="L35" s="145"/>
      <c r="M35" s="145"/>
      <c r="N35" s="146"/>
    </row>
    <row r="36" spans="1:16">
      <c r="A36" s="147"/>
      <c r="B36" s="308"/>
      <c r="C36" s="308"/>
      <c r="D36" s="263"/>
      <c r="E36" s="263"/>
      <c r="F36" s="263"/>
      <c r="G36" s="263"/>
      <c r="H36" s="148"/>
      <c r="I36" s="149"/>
      <c r="J36" s="149"/>
      <c r="K36" s="149"/>
      <c r="L36" s="149"/>
      <c r="M36" s="149"/>
      <c r="N36" s="150"/>
    </row>
    <row r="37" spans="1:16" ht="15.75" thickBot="1">
      <c r="A37" s="151"/>
      <c r="B37" s="303"/>
      <c r="C37" s="303"/>
      <c r="D37" s="266"/>
      <c r="E37" s="266"/>
      <c r="F37" s="266"/>
      <c r="G37" s="266"/>
      <c r="H37" s="152"/>
      <c r="I37" s="153"/>
      <c r="J37" s="153"/>
      <c r="K37" s="153"/>
      <c r="L37" s="154"/>
      <c r="M37" s="154"/>
      <c r="N37" s="155"/>
    </row>
    <row r="38" spans="1:16" ht="15.75" thickBot="1">
      <c r="A38" s="156"/>
      <c r="B38" s="304" t="s">
        <v>169</v>
      </c>
      <c r="C38" s="304"/>
      <c r="D38" s="157"/>
      <c r="E38" s="157"/>
      <c r="F38" s="157"/>
      <c r="G38" s="157"/>
      <c r="H38" s="158"/>
      <c r="I38" s="159"/>
      <c r="J38" s="159"/>
      <c r="K38" s="160"/>
      <c r="L38" s="161"/>
      <c r="M38" s="161"/>
      <c r="N38" s="162"/>
    </row>
    <row r="39" spans="1:16" ht="15.75" customHeight="1" thickBot="1">
      <c r="A39" s="314" t="s">
        <v>170</v>
      </c>
      <c r="B39" s="315"/>
      <c r="C39" s="315"/>
      <c r="D39" s="315"/>
      <c r="E39" s="315"/>
      <c r="F39" s="315"/>
      <c r="G39" s="315"/>
      <c r="H39" s="315"/>
      <c r="I39" s="315"/>
      <c r="J39" s="315"/>
      <c r="K39" s="315"/>
      <c r="L39" s="315"/>
      <c r="M39" s="315"/>
      <c r="N39" s="315"/>
      <c r="O39" s="163"/>
    </row>
    <row r="40" spans="1:16" ht="63.75" thickBot="1">
      <c r="A40" s="140" t="s">
        <v>156</v>
      </c>
      <c r="B40" s="312" t="s">
        <v>157</v>
      </c>
      <c r="C40" s="312"/>
      <c r="D40" s="264" t="s">
        <v>158</v>
      </c>
      <c r="E40" s="264" t="s">
        <v>159</v>
      </c>
      <c r="F40" s="264" t="s">
        <v>160</v>
      </c>
      <c r="G40" s="264" t="s">
        <v>161</v>
      </c>
      <c r="H40" s="264" t="s">
        <v>162</v>
      </c>
      <c r="I40" s="264" t="s">
        <v>163</v>
      </c>
      <c r="J40" s="264" t="s">
        <v>164</v>
      </c>
      <c r="K40" s="264" t="s">
        <v>165</v>
      </c>
      <c r="L40" s="164" t="s">
        <v>168</v>
      </c>
      <c r="M40" s="163" t="s">
        <v>61</v>
      </c>
      <c r="N40" s="163"/>
    </row>
    <row r="41" spans="1:16">
      <c r="A41" s="142"/>
      <c r="B41" s="313"/>
      <c r="C41" s="313"/>
      <c r="D41" s="265"/>
      <c r="E41" s="265"/>
      <c r="F41" s="265"/>
      <c r="G41" s="265"/>
      <c r="H41" s="143"/>
      <c r="I41" s="144"/>
      <c r="J41" s="144"/>
      <c r="K41" s="144"/>
      <c r="L41" s="165"/>
      <c r="M41" s="163"/>
      <c r="N41" s="163"/>
    </row>
    <row r="42" spans="1:16">
      <c r="A42" s="147"/>
      <c r="B42" s="308"/>
      <c r="C42" s="308"/>
      <c r="D42" s="263"/>
      <c r="E42" s="263"/>
      <c r="F42" s="263"/>
      <c r="G42" s="263"/>
      <c r="H42" s="148"/>
      <c r="I42" s="149"/>
      <c r="J42" s="149"/>
      <c r="K42" s="149"/>
      <c r="L42" s="166"/>
      <c r="M42" s="163"/>
      <c r="N42" s="163"/>
    </row>
    <row r="43" spans="1:16" ht="15.75" thickBot="1">
      <c r="A43" s="151"/>
      <c r="B43" s="303"/>
      <c r="C43" s="303"/>
      <c r="D43" s="266"/>
      <c r="E43" s="266"/>
      <c r="F43" s="266"/>
      <c r="G43" s="266"/>
      <c r="H43" s="152"/>
      <c r="I43" s="153"/>
      <c r="J43" s="153"/>
      <c r="K43" s="153"/>
      <c r="L43" s="167"/>
      <c r="M43" s="163"/>
      <c r="N43" s="163"/>
    </row>
    <row r="44" spans="1:16" ht="15.75" thickBot="1">
      <c r="A44" s="156"/>
      <c r="B44" s="304" t="s">
        <v>169</v>
      </c>
      <c r="C44" s="304"/>
      <c r="D44" s="157"/>
      <c r="E44" s="157"/>
      <c r="F44" s="157"/>
      <c r="G44" s="157"/>
      <c r="H44" s="158"/>
      <c r="I44" s="159"/>
      <c r="J44" s="159"/>
      <c r="K44" s="160"/>
      <c r="L44" s="168"/>
      <c r="M44" s="163"/>
      <c r="N44" s="163"/>
    </row>
    <row r="45" spans="1:16" ht="15.75" customHeight="1" thickBot="1">
      <c r="A45" s="309" t="s">
        <v>171</v>
      </c>
      <c r="B45" s="310"/>
      <c r="C45" s="310"/>
      <c r="D45" s="310"/>
      <c r="E45" s="310"/>
      <c r="F45" s="310"/>
      <c r="G45" s="310"/>
      <c r="H45" s="310"/>
      <c r="I45" s="310"/>
      <c r="J45" s="310"/>
      <c r="K45" s="310"/>
      <c r="L45" s="310"/>
      <c r="M45" s="310"/>
      <c r="N45" s="311"/>
    </row>
    <row r="46" spans="1:16" ht="15" customHeight="1" thickBot="1">
      <c r="A46" s="140" t="s">
        <v>156</v>
      </c>
      <c r="B46" s="312" t="s">
        <v>157</v>
      </c>
      <c r="C46" s="312"/>
      <c r="D46" s="264" t="s">
        <v>158</v>
      </c>
      <c r="E46" s="264" t="s">
        <v>159</v>
      </c>
      <c r="F46" s="264" t="s">
        <v>160</v>
      </c>
      <c r="G46" s="264" t="s">
        <v>161</v>
      </c>
      <c r="H46" s="264" t="s">
        <v>162</v>
      </c>
      <c r="I46" s="264" t="s">
        <v>163</v>
      </c>
      <c r="J46" s="264" t="s">
        <v>164</v>
      </c>
      <c r="K46" s="264" t="s">
        <v>165</v>
      </c>
      <c r="L46" s="164" t="s">
        <v>168</v>
      </c>
      <c r="M46" s="163" t="s">
        <v>61</v>
      </c>
      <c r="N46" s="163" t="s">
        <v>61</v>
      </c>
    </row>
    <row r="47" spans="1:16">
      <c r="A47" s="142"/>
      <c r="B47" s="313"/>
      <c r="C47" s="313"/>
      <c r="D47" s="265"/>
      <c r="E47" s="265"/>
      <c r="F47" s="265"/>
      <c r="G47" s="265"/>
      <c r="H47" s="143"/>
      <c r="I47" s="144"/>
      <c r="J47" s="144"/>
      <c r="K47" s="144"/>
      <c r="L47" s="165"/>
      <c r="M47" s="163"/>
      <c r="N47" s="163"/>
    </row>
    <row r="48" spans="1:16">
      <c r="A48" s="147"/>
      <c r="B48" s="308"/>
      <c r="C48" s="308"/>
      <c r="D48" s="263"/>
      <c r="E48" s="263"/>
      <c r="F48" s="263"/>
      <c r="G48" s="263"/>
      <c r="H48" s="148"/>
      <c r="I48" s="149"/>
      <c r="J48" s="149"/>
      <c r="K48" s="149"/>
      <c r="L48" s="166"/>
      <c r="M48" s="163"/>
      <c r="N48" s="163"/>
    </row>
    <row r="49" spans="1:14" ht="15.75" thickBot="1">
      <c r="A49" s="151"/>
      <c r="B49" s="303"/>
      <c r="C49" s="303"/>
      <c r="D49" s="266"/>
      <c r="E49" s="266"/>
      <c r="F49" s="266"/>
      <c r="G49" s="266"/>
      <c r="H49" s="152"/>
      <c r="I49" s="153"/>
      <c r="J49" s="153"/>
      <c r="K49" s="153"/>
      <c r="L49" s="167"/>
      <c r="M49" s="163"/>
      <c r="N49" s="163"/>
    </row>
    <row r="50" spans="1:14" ht="15.75" thickBot="1">
      <c r="A50" s="156"/>
      <c r="B50" s="304" t="s">
        <v>169</v>
      </c>
      <c r="C50" s="304"/>
      <c r="D50" s="157"/>
      <c r="E50" s="157"/>
      <c r="F50" s="157"/>
      <c r="G50" s="157"/>
      <c r="H50" s="158"/>
      <c r="I50" s="159"/>
      <c r="J50" s="159"/>
      <c r="K50" s="160"/>
      <c r="L50" s="168"/>
      <c r="M50" s="163"/>
      <c r="N50" s="163"/>
    </row>
    <row r="51" spans="1:14" ht="15.75" customHeight="1" thickBot="1">
      <c r="A51" s="309" t="s">
        <v>172</v>
      </c>
      <c r="B51" s="310"/>
      <c r="C51" s="310"/>
      <c r="D51" s="310"/>
      <c r="E51" s="310"/>
      <c r="F51" s="310"/>
      <c r="G51" s="310"/>
      <c r="H51" s="310"/>
      <c r="I51" s="310"/>
      <c r="J51" s="310"/>
      <c r="K51" s="310"/>
      <c r="L51" s="310"/>
      <c r="M51" s="310"/>
      <c r="N51" s="311"/>
    </row>
    <row r="52" spans="1:14" ht="63.75" thickBot="1">
      <c r="A52" s="140" t="s">
        <v>156</v>
      </c>
      <c r="B52" s="312" t="s">
        <v>157</v>
      </c>
      <c r="C52" s="312"/>
      <c r="D52" s="264" t="s">
        <v>158</v>
      </c>
      <c r="E52" s="264" t="s">
        <v>159</v>
      </c>
      <c r="F52" s="264" t="s">
        <v>160</v>
      </c>
      <c r="G52" s="264" t="s">
        <v>161</v>
      </c>
      <c r="H52" s="264" t="s">
        <v>162</v>
      </c>
      <c r="I52" s="264" t="s">
        <v>163</v>
      </c>
      <c r="J52" s="264" t="s">
        <v>164</v>
      </c>
      <c r="K52" s="264" t="s">
        <v>165</v>
      </c>
      <c r="L52" s="164" t="s">
        <v>168</v>
      </c>
      <c r="M52" s="163" t="s">
        <v>61</v>
      </c>
      <c r="N52" s="163"/>
    </row>
    <row r="53" spans="1:14">
      <c r="A53" s="142"/>
      <c r="B53" s="313"/>
      <c r="C53" s="313"/>
      <c r="D53" s="265"/>
      <c r="E53" s="265"/>
      <c r="F53" s="265"/>
      <c r="G53" s="265"/>
      <c r="H53" s="143"/>
      <c r="I53" s="144"/>
      <c r="J53" s="144"/>
      <c r="K53" s="144"/>
      <c r="L53" s="165"/>
      <c r="M53" s="163"/>
      <c r="N53" s="163"/>
    </row>
    <row r="54" spans="1:14">
      <c r="A54" s="147"/>
      <c r="B54" s="308"/>
      <c r="C54" s="308"/>
      <c r="D54" s="263"/>
      <c r="E54" s="263"/>
      <c r="F54" s="263"/>
      <c r="G54" s="263"/>
      <c r="H54" s="148"/>
      <c r="I54" s="149"/>
      <c r="J54" s="149"/>
      <c r="K54" s="149"/>
      <c r="L54" s="166"/>
      <c r="M54" s="163"/>
      <c r="N54" s="163"/>
    </row>
    <row r="55" spans="1:14" ht="15.75" thickBot="1">
      <c r="A55" s="151"/>
      <c r="B55" s="303"/>
      <c r="C55" s="303"/>
      <c r="D55" s="266"/>
      <c r="E55" s="266"/>
      <c r="F55" s="266"/>
      <c r="G55" s="266"/>
      <c r="H55" s="152"/>
      <c r="I55" s="153"/>
      <c r="J55" s="153"/>
      <c r="K55" s="153"/>
      <c r="L55" s="167"/>
      <c r="M55" s="163"/>
      <c r="N55" s="163"/>
    </row>
    <row r="56" spans="1:14" ht="15.75" thickBot="1">
      <c r="A56" s="156"/>
      <c r="B56" s="304" t="s">
        <v>169</v>
      </c>
      <c r="C56" s="304"/>
      <c r="D56" s="157"/>
      <c r="E56" s="157"/>
      <c r="F56" s="157"/>
      <c r="G56" s="157"/>
      <c r="H56" s="158"/>
      <c r="I56" s="159"/>
      <c r="J56" s="159"/>
      <c r="K56" s="160"/>
      <c r="L56" s="168"/>
      <c r="M56" s="163"/>
      <c r="N56" s="163"/>
    </row>
    <row r="57" spans="1:14" ht="15.75" customHeight="1" thickBot="1">
      <c r="A57" s="309" t="s">
        <v>173</v>
      </c>
      <c r="B57" s="310"/>
      <c r="C57" s="310"/>
      <c r="D57" s="310"/>
      <c r="E57" s="310"/>
      <c r="F57" s="310"/>
      <c r="G57" s="310"/>
      <c r="H57" s="310"/>
      <c r="I57" s="310"/>
      <c r="J57" s="310"/>
      <c r="K57" s="310"/>
      <c r="L57" s="310"/>
      <c r="M57" s="310"/>
      <c r="N57" s="311"/>
    </row>
    <row r="58" spans="1:14" ht="63.75" thickBot="1">
      <c r="A58" s="140" t="s">
        <v>156</v>
      </c>
      <c r="B58" s="312" t="s">
        <v>157</v>
      </c>
      <c r="C58" s="312"/>
      <c r="D58" s="264" t="s">
        <v>158</v>
      </c>
      <c r="E58" s="264" t="s">
        <v>159</v>
      </c>
      <c r="F58" s="264" t="s">
        <v>160</v>
      </c>
      <c r="G58" s="264" t="s">
        <v>161</v>
      </c>
      <c r="H58" s="264" t="s">
        <v>162</v>
      </c>
      <c r="I58" s="264" t="s">
        <v>163</v>
      </c>
      <c r="J58" s="264" t="s">
        <v>164</v>
      </c>
      <c r="K58" s="264" t="s">
        <v>165</v>
      </c>
      <c r="L58" s="164" t="s">
        <v>168</v>
      </c>
      <c r="M58" s="163" t="s">
        <v>61</v>
      </c>
      <c r="N58" s="163"/>
    </row>
    <row r="59" spans="1:14">
      <c r="A59" s="142"/>
      <c r="B59" s="313"/>
      <c r="C59" s="313"/>
      <c r="D59" s="265"/>
      <c r="E59" s="265"/>
      <c r="F59" s="265"/>
      <c r="G59" s="265"/>
      <c r="H59" s="143"/>
      <c r="I59" s="144"/>
      <c r="J59" s="144"/>
      <c r="K59" s="144"/>
      <c r="L59" s="165"/>
      <c r="M59" s="163"/>
      <c r="N59" s="163"/>
    </row>
    <row r="60" spans="1:14">
      <c r="A60" s="147"/>
      <c r="B60" s="308"/>
      <c r="C60" s="308"/>
      <c r="D60" s="263"/>
      <c r="E60" s="263"/>
      <c r="F60" s="263"/>
      <c r="G60" s="263"/>
      <c r="H60" s="148"/>
      <c r="I60" s="149"/>
      <c r="J60" s="149"/>
      <c r="K60" s="149"/>
      <c r="L60" s="166"/>
      <c r="M60" s="163"/>
      <c r="N60" s="163"/>
    </row>
    <row r="61" spans="1:14" ht="15.75" thickBot="1">
      <c r="A61" s="151"/>
      <c r="B61" s="303"/>
      <c r="C61" s="303"/>
      <c r="D61" s="266"/>
      <c r="E61" s="266"/>
      <c r="F61" s="266"/>
      <c r="G61" s="266"/>
      <c r="H61" s="152"/>
      <c r="I61" s="153"/>
      <c r="J61" s="153"/>
      <c r="K61" s="153"/>
      <c r="L61" s="167"/>
      <c r="M61" s="163"/>
      <c r="N61" s="163"/>
    </row>
    <row r="62" spans="1:14" ht="15.75" thickBot="1">
      <c r="A62" s="156"/>
      <c r="B62" s="304" t="s">
        <v>169</v>
      </c>
      <c r="C62" s="304"/>
      <c r="D62" s="157"/>
      <c r="E62" s="157"/>
      <c r="F62" s="157"/>
      <c r="G62" s="157"/>
      <c r="H62" s="158"/>
      <c r="I62" s="159"/>
      <c r="J62" s="159"/>
      <c r="K62" s="160"/>
      <c r="L62" s="168"/>
      <c r="M62" s="163"/>
      <c r="N62" s="163"/>
    </row>
    <row r="63" spans="1:14" ht="15.75" customHeight="1" thickBot="1">
      <c r="A63" s="309" t="s">
        <v>174</v>
      </c>
      <c r="B63" s="310"/>
      <c r="C63" s="310"/>
      <c r="D63" s="310"/>
      <c r="E63" s="310"/>
      <c r="F63" s="310"/>
      <c r="G63" s="310"/>
      <c r="H63" s="310"/>
      <c r="I63" s="310"/>
      <c r="J63" s="310"/>
      <c r="K63" s="310"/>
      <c r="L63" s="310"/>
      <c r="M63" s="310"/>
      <c r="N63" s="311"/>
    </row>
    <row r="64" spans="1:14" ht="63.75" thickBot="1">
      <c r="A64" s="140" t="s">
        <v>156</v>
      </c>
      <c r="B64" s="312" t="s">
        <v>157</v>
      </c>
      <c r="C64" s="312"/>
      <c r="D64" s="264" t="s">
        <v>158</v>
      </c>
      <c r="E64" s="264" t="s">
        <v>159</v>
      </c>
      <c r="F64" s="264" t="s">
        <v>160</v>
      </c>
      <c r="G64" s="264" t="s">
        <v>161</v>
      </c>
      <c r="H64" s="264" t="s">
        <v>162</v>
      </c>
      <c r="I64" s="264" t="s">
        <v>163</v>
      </c>
      <c r="J64" s="264" t="s">
        <v>164</v>
      </c>
      <c r="K64" s="264" t="s">
        <v>165</v>
      </c>
      <c r="L64" s="164" t="s">
        <v>168</v>
      </c>
      <c r="M64" s="163" t="s">
        <v>61</v>
      </c>
      <c r="N64" s="163"/>
    </row>
    <row r="65" spans="1:14">
      <c r="A65" s="142"/>
      <c r="B65" s="313"/>
      <c r="C65" s="313"/>
      <c r="D65" s="265"/>
      <c r="E65" s="265"/>
      <c r="F65" s="265"/>
      <c r="G65" s="265"/>
      <c r="H65" s="143"/>
      <c r="I65" s="144"/>
      <c r="J65" s="144"/>
      <c r="K65" s="144"/>
      <c r="L65" s="165"/>
      <c r="M65" s="163"/>
      <c r="N65" s="163"/>
    </row>
    <row r="66" spans="1:14">
      <c r="A66" s="147"/>
      <c r="B66" s="308"/>
      <c r="C66" s="308"/>
      <c r="D66" s="263"/>
      <c r="E66" s="263"/>
      <c r="F66" s="263"/>
      <c r="G66" s="263"/>
      <c r="H66" s="148"/>
      <c r="I66" s="149"/>
      <c r="J66" s="149"/>
      <c r="K66" s="149"/>
      <c r="L66" s="166"/>
      <c r="M66" s="163"/>
      <c r="N66" s="163"/>
    </row>
    <row r="67" spans="1:14" ht="15.75" thickBot="1">
      <c r="A67" s="151"/>
      <c r="B67" s="303"/>
      <c r="C67" s="303"/>
      <c r="D67" s="266"/>
      <c r="E67" s="266"/>
      <c r="F67" s="266"/>
      <c r="G67" s="266"/>
      <c r="H67" s="152"/>
      <c r="I67" s="153"/>
      <c r="J67" s="153"/>
      <c r="K67" s="153"/>
      <c r="L67" s="167"/>
      <c r="M67" s="163"/>
      <c r="N67" s="163"/>
    </row>
    <row r="68" spans="1:14" ht="15.75" thickBot="1">
      <c r="A68" s="156"/>
      <c r="B68" s="304" t="s">
        <v>169</v>
      </c>
      <c r="C68" s="304"/>
      <c r="D68" s="157"/>
      <c r="E68" s="157"/>
      <c r="F68" s="157"/>
      <c r="G68" s="157"/>
      <c r="H68" s="158"/>
      <c r="I68" s="159"/>
      <c r="J68" s="159"/>
      <c r="K68" s="160"/>
      <c r="L68" s="168"/>
      <c r="M68" s="163"/>
      <c r="N68" s="163"/>
    </row>
    <row r="69" spans="1:14" ht="15.75" customHeight="1" thickBot="1">
      <c r="A69" s="309" t="s">
        <v>175</v>
      </c>
      <c r="B69" s="310"/>
      <c r="C69" s="310"/>
      <c r="D69" s="310"/>
      <c r="E69" s="310"/>
      <c r="F69" s="310"/>
      <c r="G69" s="310"/>
      <c r="H69" s="310"/>
      <c r="I69" s="310"/>
      <c r="J69" s="310"/>
      <c r="K69" s="310"/>
      <c r="L69" s="310"/>
      <c r="M69" s="310"/>
      <c r="N69" s="311"/>
    </row>
    <row r="70" spans="1:14" ht="63.75" thickBot="1">
      <c r="A70" s="140" t="s">
        <v>156</v>
      </c>
      <c r="B70" s="312" t="s">
        <v>157</v>
      </c>
      <c r="C70" s="312"/>
      <c r="D70" s="264" t="s">
        <v>158</v>
      </c>
      <c r="E70" s="264" t="s">
        <v>159</v>
      </c>
      <c r="F70" s="264" t="s">
        <v>160</v>
      </c>
      <c r="G70" s="264" t="s">
        <v>161</v>
      </c>
      <c r="H70" s="264" t="s">
        <v>162</v>
      </c>
      <c r="I70" s="264" t="s">
        <v>163</v>
      </c>
      <c r="J70" s="264" t="s">
        <v>164</v>
      </c>
      <c r="K70" s="264" t="s">
        <v>165</v>
      </c>
      <c r="L70" s="164" t="s">
        <v>168</v>
      </c>
      <c r="M70" s="163" t="s">
        <v>61</v>
      </c>
      <c r="N70" s="163"/>
    </row>
    <row r="71" spans="1:14">
      <c r="A71" s="142"/>
      <c r="B71" s="313"/>
      <c r="C71" s="313"/>
      <c r="D71" s="265"/>
      <c r="E71" s="265"/>
      <c r="F71" s="265"/>
      <c r="G71" s="265"/>
      <c r="H71" s="143"/>
      <c r="I71" s="144"/>
      <c r="J71" s="144"/>
      <c r="K71" s="144"/>
      <c r="L71" s="165"/>
      <c r="M71" s="163"/>
      <c r="N71" s="163"/>
    </row>
    <row r="72" spans="1:14">
      <c r="A72" s="147"/>
      <c r="B72" s="308"/>
      <c r="C72" s="308"/>
      <c r="D72" s="263"/>
      <c r="E72" s="263"/>
      <c r="F72" s="263"/>
      <c r="G72" s="263"/>
      <c r="H72" s="148"/>
      <c r="I72" s="149"/>
      <c r="J72" s="149"/>
      <c r="K72" s="149"/>
      <c r="L72" s="166"/>
      <c r="M72" s="163"/>
      <c r="N72" s="163"/>
    </row>
    <row r="73" spans="1:14" ht="15.75" thickBot="1">
      <c r="A73" s="151"/>
      <c r="B73" s="303"/>
      <c r="C73" s="303"/>
      <c r="D73" s="266"/>
      <c r="E73" s="266"/>
      <c r="F73" s="266"/>
      <c r="G73" s="266"/>
      <c r="H73" s="152"/>
      <c r="I73" s="153"/>
      <c r="J73" s="153"/>
      <c r="K73" s="153"/>
      <c r="L73" s="167"/>
      <c r="M73" s="163"/>
      <c r="N73" s="163"/>
    </row>
    <row r="74" spans="1:14" ht="15.75" thickBot="1">
      <c r="A74" s="156"/>
      <c r="B74" s="304" t="s">
        <v>169</v>
      </c>
      <c r="C74" s="304"/>
      <c r="D74" s="157"/>
      <c r="E74" s="157"/>
      <c r="F74" s="157"/>
      <c r="G74" s="157"/>
      <c r="H74" s="158"/>
      <c r="I74" s="159"/>
      <c r="J74" s="159"/>
      <c r="K74" s="160"/>
      <c r="L74" s="168"/>
      <c r="M74" s="163"/>
      <c r="N74" s="163"/>
    </row>
    <row r="75" spans="1:14">
      <c r="A75" s="163"/>
      <c r="B75" s="163"/>
      <c r="C75" s="163"/>
      <c r="D75" s="163"/>
      <c r="E75" s="163"/>
      <c r="F75" s="163"/>
      <c r="G75" s="163"/>
      <c r="H75" s="163"/>
      <c r="I75" s="163"/>
      <c r="J75" s="163"/>
      <c r="K75" s="163"/>
      <c r="L75" s="163"/>
      <c r="M75" s="163"/>
      <c r="N75" s="163"/>
    </row>
    <row r="76" spans="1:14" ht="29.25" customHeight="1">
      <c r="A76" s="163"/>
      <c r="B76" s="163"/>
      <c r="C76" s="163"/>
      <c r="D76" s="163"/>
      <c r="E76" s="163"/>
      <c r="F76" s="163"/>
      <c r="G76" s="163"/>
      <c r="H76" s="163"/>
      <c r="I76" s="163"/>
      <c r="J76" s="163"/>
      <c r="K76" s="163"/>
      <c r="L76" s="163"/>
      <c r="M76" s="163"/>
      <c r="N76" s="163"/>
    </row>
    <row r="77" spans="1:14" ht="15" customHeight="1">
      <c r="A77" s="305" t="s">
        <v>176</v>
      </c>
      <c r="B77" s="305"/>
      <c r="C77" s="305"/>
      <c r="D77" s="305"/>
      <c r="E77" s="305"/>
      <c r="F77" s="305"/>
      <c r="G77" s="305"/>
      <c r="H77" s="305"/>
      <c r="I77" s="305"/>
      <c r="J77" s="305"/>
      <c r="K77" s="305"/>
      <c r="L77" s="305"/>
      <c r="M77" s="305"/>
      <c r="N77" s="305"/>
    </row>
    <row r="78" spans="1:14">
      <c r="A78" s="169"/>
      <c r="B78" s="170"/>
      <c r="C78" s="170"/>
      <c r="D78" s="170"/>
      <c r="E78" s="170"/>
      <c r="F78" s="170"/>
      <c r="G78" s="170"/>
    </row>
    <row r="79" spans="1:14">
      <c r="A79" s="306" t="s">
        <v>177</v>
      </c>
      <c r="B79" s="306"/>
      <c r="C79" s="306"/>
      <c r="D79" s="306"/>
      <c r="E79" s="306"/>
      <c r="F79" s="306"/>
      <c r="G79" s="306"/>
    </row>
    <row r="80" spans="1:14">
      <c r="A80" s="307" t="s">
        <v>178</v>
      </c>
      <c r="B80" s="306"/>
      <c r="C80" s="306"/>
      <c r="D80" s="306"/>
      <c r="E80" s="306"/>
      <c r="F80" s="306"/>
      <c r="G80" s="306"/>
    </row>
    <row r="81" spans="1:14">
      <c r="A81" s="306" t="s">
        <v>179</v>
      </c>
      <c r="B81" s="306"/>
      <c r="C81" s="306"/>
      <c r="D81" s="306"/>
      <c r="E81" s="306"/>
      <c r="F81" s="306"/>
      <c r="G81" s="306"/>
    </row>
    <row r="82" spans="1:14">
      <c r="A82" s="307" t="s">
        <v>178</v>
      </c>
      <c r="B82" s="306"/>
      <c r="C82" s="306"/>
      <c r="D82" s="306"/>
      <c r="E82" s="306"/>
      <c r="F82" s="306"/>
      <c r="G82" s="306"/>
    </row>
    <row r="83" spans="1:14">
      <c r="A83" s="306" t="s">
        <v>177</v>
      </c>
      <c r="B83" s="306"/>
      <c r="C83" s="306"/>
      <c r="D83" s="306"/>
      <c r="E83" s="306"/>
      <c r="F83" s="306"/>
      <c r="G83" s="306"/>
    </row>
    <row r="84" spans="1:14">
      <c r="A84" s="307" t="s">
        <v>178</v>
      </c>
      <c r="B84" s="306"/>
      <c r="C84" s="306"/>
      <c r="D84" s="306"/>
      <c r="E84" s="306"/>
      <c r="F84" s="306"/>
      <c r="G84" s="306"/>
    </row>
    <row r="85" spans="1:14">
      <c r="A85" s="306" t="s">
        <v>179</v>
      </c>
      <c r="B85" s="306"/>
      <c r="C85" s="306"/>
      <c r="D85" s="306"/>
      <c r="E85" s="306"/>
      <c r="F85" s="306"/>
      <c r="G85" s="306"/>
    </row>
    <row r="86" spans="1:14">
      <c r="A86" s="307" t="s">
        <v>178</v>
      </c>
      <c r="B86" s="306"/>
      <c r="C86" s="306"/>
      <c r="D86" s="306"/>
      <c r="E86" s="306"/>
      <c r="F86" s="306"/>
      <c r="G86" s="306"/>
    </row>
    <row r="87" spans="1:14">
      <c r="A87" s="268"/>
      <c r="B87" s="267"/>
      <c r="C87" s="267"/>
      <c r="D87" s="267"/>
      <c r="E87" s="267"/>
      <c r="F87" s="267"/>
      <c r="G87" s="267"/>
    </row>
    <row r="88" spans="1:14" ht="15.75" customHeight="1">
      <c r="A88" s="302" t="s">
        <v>180</v>
      </c>
      <c r="B88" s="302"/>
      <c r="C88" s="302"/>
      <c r="D88" s="302"/>
      <c r="E88" s="302"/>
      <c r="F88" s="302"/>
      <c r="G88" s="302"/>
      <c r="H88" s="302"/>
      <c r="I88" s="302"/>
      <c r="J88" s="302"/>
      <c r="K88" s="302"/>
      <c r="L88" s="302"/>
      <c r="M88" s="302"/>
      <c r="N88" s="302"/>
    </row>
    <row r="89" spans="1:14" ht="15.75">
      <c r="A89" s="171"/>
      <c r="B89" s="170"/>
      <c r="C89" s="170"/>
      <c r="D89" s="170"/>
      <c r="E89" s="170"/>
      <c r="F89" s="170"/>
      <c r="G89" s="170"/>
    </row>
    <row r="90" spans="1:14">
      <c r="A90" s="172" t="s">
        <v>181</v>
      </c>
      <c r="B90" s="170"/>
      <c r="C90" s="170"/>
      <c r="D90" s="170"/>
      <c r="E90" s="170"/>
      <c r="F90" s="170"/>
      <c r="G90" s="170"/>
    </row>
    <row r="91" spans="1:14">
      <c r="A91" s="172"/>
      <c r="B91" s="170"/>
      <c r="C91" s="170"/>
      <c r="D91" s="170"/>
      <c r="E91" s="170"/>
      <c r="F91" s="170"/>
      <c r="G91" s="170"/>
    </row>
    <row r="92" spans="1:14">
      <c r="A92" s="301" t="s">
        <v>182</v>
      </c>
      <c r="B92" s="301"/>
      <c r="C92" s="301"/>
      <c r="D92" s="301"/>
      <c r="E92" s="301"/>
      <c r="F92" s="301"/>
      <c r="G92" s="301"/>
    </row>
    <row r="93" spans="1:14">
      <c r="A93" s="172" t="s">
        <v>183</v>
      </c>
      <c r="B93" s="170"/>
      <c r="C93" s="170"/>
      <c r="D93" s="170"/>
      <c r="E93" s="170"/>
      <c r="F93" s="170"/>
      <c r="G93" s="170"/>
    </row>
    <row r="94" spans="1:14">
      <c r="A94" s="298" t="s">
        <v>178</v>
      </c>
      <c r="B94" s="299"/>
      <c r="C94" s="299"/>
      <c r="D94" s="299"/>
      <c r="E94" s="299"/>
      <c r="F94" s="299"/>
      <c r="G94" s="299"/>
    </row>
    <row r="95" spans="1:14">
      <c r="A95" s="299" t="s">
        <v>179</v>
      </c>
      <c r="B95" s="299"/>
      <c r="C95" s="299"/>
      <c r="D95" s="299"/>
      <c r="E95" s="299"/>
      <c r="F95" s="299"/>
      <c r="G95" s="299"/>
    </row>
    <row r="96" spans="1:14">
      <c r="A96" s="298" t="s">
        <v>178</v>
      </c>
      <c r="B96" s="299"/>
      <c r="C96" s="299"/>
      <c r="D96" s="299"/>
      <c r="E96" s="299"/>
      <c r="F96" s="299"/>
      <c r="G96" s="299"/>
    </row>
    <row r="97" spans="1:14">
      <c r="A97" s="298" t="s">
        <v>178</v>
      </c>
      <c r="B97" s="299"/>
      <c r="C97" s="299"/>
      <c r="D97" s="299"/>
      <c r="E97" s="299"/>
      <c r="F97" s="299"/>
      <c r="G97" s="299"/>
    </row>
    <row r="98" spans="1:14">
      <c r="A98" s="299" t="s">
        <v>179</v>
      </c>
      <c r="B98" s="299"/>
      <c r="C98" s="299"/>
      <c r="D98" s="299"/>
      <c r="E98" s="299"/>
      <c r="F98" s="299"/>
      <c r="G98" s="299"/>
    </row>
    <row r="99" spans="1:14">
      <c r="A99" s="298" t="s">
        <v>178</v>
      </c>
      <c r="B99" s="299"/>
      <c r="C99" s="299"/>
      <c r="D99" s="299"/>
      <c r="E99" s="299"/>
      <c r="F99" s="299"/>
      <c r="G99" s="299"/>
    </row>
    <row r="100" spans="1:14">
      <c r="A100" s="173" t="s">
        <v>184</v>
      </c>
    </row>
    <row r="101" spans="1:14" ht="15" customHeight="1">
      <c r="A101" s="300" t="s">
        <v>185</v>
      </c>
      <c r="B101" s="300"/>
      <c r="C101" s="300"/>
      <c r="D101" s="300"/>
      <c r="E101" s="300"/>
      <c r="F101" s="300"/>
      <c r="G101" s="300"/>
      <c r="H101" s="300"/>
      <c r="I101" s="300"/>
      <c r="J101" s="300"/>
      <c r="K101" s="300"/>
      <c r="L101" s="300"/>
      <c r="M101" s="300"/>
      <c r="N101" s="300"/>
    </row>
    <row r="102" spans="1:14" ht="15" customHeight="1">
      <c r="A102" s="300" t="s">
        <v>186</v>
      </c>
      <c r="B102" s="300"/>
      <c r="C102" s="300"/>
      <c r="D102" s="300"/>
      <c r="E102" s="300"/>
      <c r="F102" s="300"/>
      <c r="G102" s="300"/>
      <c r="H102" s="300"/>
      <c r="I102" s="300"/>
      <c r="J102" s="300"/>
      <c r="K102" s="300"/>
      <c r="L102" s="300"/>
      <c r="M102" s="300"/>
      <c r="N102" s="300"/>
    </row>
  </sheetData>
  <mergeCells count="81">
    <mergeCell ref="A23:N23"/>
    <mergeCell ref="I2:N2"/>
    <mergeCell ref="A4:N4"/>
    <mergeCell ref="A5:G5"/>
    <mergeCell ref="A10:N10"/>
    <mergeCell ref="A11:N11"/>
    <mergeCell ref="A14:G14"/>
    <mergeCell ref="A17:G17"/>
    <mergeCell ref="A18:G18"/>
    <mergeCell ref="A19:G19"/>
    <mergeCell ref="A20:G20"/>
    <mergeCell ref="A21:G21"/>
    <mergeCell ref="B36:C36"/>
    <mergeCell ref="A24:G24"/>
    <mergeCell ref="A25:G25"/>
    <mergeCell ref="A26:G26"/>
    <mergeCell ref="A27:G27"/>
    <mergeCell ref="A28:G28"/>
    <mergeCell ref="A29:G29"/>
    <mergeCell ref="A30:G30"/>
    <mergeCell ref="A32:N32"/>
    <mergeCell ref="A33:N33"/>
    <mergeCell ref="B34:C34"/>
    <mergeCell ref="B35:C35"/>
    <mergeCell ref="B48:C48"/>
    <mergeCell ref="B37:C37"/>
    <mergeCell ref="B38:C38"/>
    <mergeCell ref="A39:N39"/>
    <mergeCell ref="B40:C40"/>
    <mergeCell ref="B41:C41"/>
    <mergeCell ref="B42:C42"/>
    <mergeCell ref="B43:C43"/>
    <mergeCell ref="B44:C44"/>
    <mergeCell ref="A45:N45"/>
    <mergeCell ref="B46:C46"/>
    <mergeCell ref="B47:C47"/>
    <mergeCell ref="B60:C60"/>
    <mergeCell ref="B49:C49"/>
    <mergeCell ref="B50:C50"/>
    <mergeCell ref="A51:N51"/>
    <mergeCell ref="B52:C52"/>
    <mergeCell ref="B53:C53"/>
    <mergeCell ref="B54:C54"/>
    <mergeCell ref="B55:C55"/>
    <mergeCell ref="B56:C56"/>
    <mergeCell ref="A57:N57"/>
    <mergeCell ref="B58:C58"/>
    <mergeCell ref="B59:C59"/>
    <mergeCell ref="B72:C72"/>
    <mergeCell ref="B61:C61"/>
    <mergeCell ref="B62:C62"/>
    <mergeCell ref="A63:N63"/>
    <mergeCell ref="B64:C64"/>
    <mergeCell ref="B65:C65"/>
    <mergeCell ref="B66:C66"/>
    <mergeCell ref="B67:C67"/>
    <mergeCell ref="B68:C68"/>
    <mergeCell ref="A69:N69"/>
    <mergeCell ref="B70:C70"/>
    <mergeCell ref="B71:C71"/>
    <mergeCell ref="A88:N88"/>
    <mergeCell ref="B73:C73"/>
    <mergeCell ref="B74:C74"/>
    <mergeCell ref="A77:N77"/>
    <mergeCell ref="A79:G79"/>
    <mergeCell ref="A80:G80"/>
    <mergeCell ref="A81:G81"/>
    <mergeCell ref="A82:G82"/>
    <mergeCell ref="A83:G83"/>
    <mergeCell ref="A84:G84"/>
    <mergeCell ref="A85:G85"/>
    <mergeCell ref="A86:G86"/>
    <mergeCell ref="A99:G99"/>
    <mergeCell ref="A101:N101"/>
    <mergeCell ref="A102:N102"/>
    <mergeCell ref="A92:G92"/>
    <mergeCell ref="A94:G94"/>
    <mergeCell ref="A95:G95"/>
    <mergeCell ref="A96:G96"/>
    <mergeCell ref="A97:G97"/>
    <mergeCell ref="A98:G98"/>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5"/>
  <sheetViews>
    <sheetView view="pageBreakPreview" zoomScale="60" zoomScaleNormal="100" workbookViewId="0">
      <selection sqref="A1:C1048576"/>
    </sheetView>
  </sheetViews>
  <sheetFormatPr defaultRowHeight="15"/>
  <cols>
    <col min="1" max="1" width="45.5703125" customWidth="1"/>
    <col min="2" max="2" width="63.5703125" customWidth="1"/>
  </cols>
  <sheetData>
    <row r="1" spans="1:2">
      <c r="A1" s="179"/>
      <c r="B1" s="180" t="s">
        <v>281</v>
      </c>
    </row>
    <row r="2" spans="1:2" ht="15.75">
      <c r="A2" s="329"/>
      <c r="B2" s="329"/>
    </row>
    <row r="3" spans="1:2" ht="15.75" customHeight="1">
      <c r="A3" s="330" t="s">
        <v>200</v>
      </c>
      <c r="B3" s="330"/>
    </row>
    <row r="4" spans="1:2" ht="15.75">
      <c r="A4" s="269"/>
      <c r="B4" s="269"/>
    </row>
    <row r="5" spans="1:2" ht="15.75">
      <c r="A5" s="325" t="s">
        <v>201</v>
      </c>
      <c r="B5" s="325"/>
    </row>
    <row r="6" spans="1:2" ht="15.75">
      <c r="A6" s="181"/>
      <c r="B6" s="182"/>
    </row>
    <row r="7" spans="1:2" ht="15.75">
      <c r="A7" s="183" t="s">
        <v>202</v>
      </c>
      <c r="B7" s="184" t="s">
        <v>203</v>
      </c>
    </row>
    <row r="8" spans="1:2" ht="15.75">
      <c r="A8" s="328" t="s">
        <v>204</v>
      </c>
      <c r="B8" s="328"/>
    </row>
    <row r="9" spans="1:2" ht="15.75">
      <c r="A9" s="185" t="s">
        <v>205</v>
      </c>
      <c r="B9" s="186" t="s">
        <v>206</v>
      </c>
    </row>
    <row r="10" spans="1:2" ht="18.75">
      <c r="A10" s="328" t="s">
        <v>207</v>
      </c>
      <c r="B10" s="328"/>
    </row>
    <row r="11" spans="1:2" ht="47.25">
      <c r="A11" s="185" t="s">
        <v>208</v>
      </c>
      <c r="B11" s="186" t="s">
        <v>209</v>
      </c>
    </row>
    <row r="12" spans="1:2" ht="15.75">
      <c r="A12" s="331" t="s">
        <v>210</v>
      </c>
      <c r="B12" s="187" t="s">
        <v>211</v>
      </c>
    </row>
    <row r="13" spans="1:2" ht="31.5">
      <c r="A13" s="332"/>
      <c r="B13" s="187" t="s">
        <v>212</v>
      </c>
    </row>
    <row r="14" spans="1:2" ht="15.75">
      <c r="A14" s="333"/>
      <c r="B14" s="187" t="s">
        <v>213</v>
      </c>
    </row>
    <row r="15" spans="1:2" ht="15.75">
      <c r="A15" s="334" t="s">
        <v>214</v>
      </c>
      <c r="B15" s="334"/>
    </row>
    <row r="16" spans="1:2" ht="15.75">
      <c r="A16" s="185" t="s">
        <v>214</v>
      </c>
      <c r="B16" s="186" t="s">
        <v>215</v>
      </c>
    </row>
    <row r="17" spans="1:2" ht="15.75">
      <c r="A17" s="328" t="s">
        <v>216</v>
      </c>
      <c r="B17" s="328"/>
    </row>
    <row r="18" spans="1:2" ht="31.5">
      <c r="A18" s="188" t="s">
        <v>217</v>
      </c>
      <c r="B18" s="186" t="s">
        <v>218</v>
      </c>
    </row>
    <row r="19" spans="1:2" ht="15.75">
      <c r="A19" s="328" t="s">
        <v>219</v>
      </c>
      <c r="B19" s="328"/>
    </row>
    <row r="20" spans="1:2" ht="31.5">
      <c r="A20" s="186" t="s">
        <v>220</v>
      </c>
      <c r="B20" s="186" t="s">
        <v>218</v>
      </c>
    </row>
    <row r="21" spans="1:2" ht="15.75">
      <c r="A21" s="328" t="s">
        <v>221</v>
      </c>
      <c r="B21" s="328"/>
    </row>
    <row r="22" spans="1:2" ht="15.75">
      <c r="A22" s="185" t="s">
        <v>222</v>
      </c>
      <c r="B22" s="186" t="s">
        <v>223</v>
      </c>
    </row>
    <row r="23" spans="1:2" ht="18.75">
      <c r="A23" s="328" t="s">
        <v>224</v>
      </c>
      <c r="B23" s="328"/>
    </row>
    <row r="24" spans="1:2" ht="15.75">
      <c r="A24" s="185" t="s">
        <v>225</v>
      </c>
      <c r="B24" s="189" t="s">
        <v>226</v>
      </c>
    </row>
    <row r="25" spans="1:2" ht="15.75">
      <c r="A25" s="185" t="s">
        <v>227</v>
      </c>
      <c r="B25" s="189" t="s">
        <v>228</v>
      </c>
    </row>
    <row r="26" spans="1:2" ht="18.75">
      <c r="A26" s="185" t="s">
        <v>229</v>
      </c>
      <c r="B26" s="189" t="s">
        <v>230</v>
      </c>
    </row>
    <row r="27" spans="1:2" ht="15.75">
      <c r="A27" s="185" t="s">
        <v>231</v>
      </c>
      <c r="B27" s="189" t="s">
        <v>232</v>
      </c>
    </row>
    <row r="28" spans="1:2" ht="15.75">
      <c r="A28" s="185" t="s">
        <v>233</v>
      </c>
      <c r="B28" s="189" t="s">
        <v>234</v>
      </c>
    </row>
    <row r="29" spans="1:2" ht="31.5">
      <c r="A29" s="188" t="s">
        <v>235</v>
      </c>
      <c r="B29" s="189" t="s">
        <v>236</v>
      </c>
    </row>
    <row r="30" spans="1:2" ht="15.75">
      <c r="A30" s="185" t="s">
        <v>237</v>
      </c>
      <c r="B30" s="189" t="s">
        <v>238</v>
      </c>
    </row>
    <row r="31" spans="1:2" ht="15.75">
      <c r="A31" s="328" t="s">
        <v>239</v>
      </c>
      <c r="B31" s="328"/>
    </row>
    <row r="32" spans="1:2" ht="15.75">
      <c r="A32" s="185" t="s">
        <v>240</v>
      </c>
      <c r="B32" s="186" t="s">
        <v>241</v>
      </c>
    </row>
    <row r="33" spans="1:7" ht="47.25">
      <c r="A33" s="188" t="s">
        <v>242</v>
      </c>
      <c r="B33" s="186" t="s">
        <v>218</v>
      </c>
    </row>
    <row r="34" spans="1:7" ht="15.75">
      <c r="A34" s="185" t="s">
        <v>243</v>
      </c>
      <c r="B34" s="186" t="s">
        <v>218</v>
      </c>
    </row>
    <row r="35" spans="1:7" ht="15.75">
      <c r="A35" s="185" t="s">
        <v>244</v>
      </c>
      <c r="B35" s="186" t="s">
        <v>218</v>
      </c>
    </row>
    <row r="36" spans="1:7" ht="15.75">
      <c r="A36" s="185" t="s">
        <v>245</v>
      </c>
      <c r="B36" s="186" t="s">
        <v>246</v>
      </c>
    </row>
    <row r="37" spans="1:7" ht="173.25">
      <c r="A37" s="185" t="s">
        <v>247</v>
      </c>
      <c r="B37" s="186" t="s">
        <v>248</v>
      </c>
    </row>
    <row r="38" spans="1:7" ht="47.25">
      <c r="A38" s="326" t="s">
        <v>249</v>
      </c>
      <c r="B38" s="186" t="s">
        <v>250</v>
      </c>
    </row>
    <row r="39" spans="1:7" ht="63">
      <c r="A39" s="326"/>
      <c r="B39" s="186" t="s">
        <v>251</v>
      </c>
    </row>
    <row r="40" spans="1:7" ht="78.75">
      <c r="A40" s="326"/>
      <c r="B40" s="186" t="s">
        <v>252</v>
      </c>
    </row>
    <row r="41" spans="1:7" ht="94.5">
      <c r="A41" s="326"/>
      <c r="B41" s="186" t="s">
        <v>253</v>
      </c>
    </row>
    <row r="42" spans="1:7" ht="47.25">
      <c r="A42" s="326"/>
      <c r="B42" s="186" t="s">
        <v>254</v>
      </c>
    </row>
    <row r="43" spans="1:7" ht="15.75">
      <c r="A43" s="270"/>
      <c r="B43" s="190"/>
    </row>
    <row r="44" spans="1:7" ht="15.75">
      <c r="A44" s="181"/>
      <c r="B44" s="182"/>
    </row>
    <row r="45" spans="1:7">
      <c r="A45" s="191"/>
      <c r="B45" s="192"/>
    </row>
    <row r="46" spans="1:7" ht="15.75">
      <c r="A46" s="193" t="s">
        <v>255</v>
      </c>
      <c r="B46" s="182"/>
    </row>
    <row r="47" spans="1:7" ht="15.75">
      <c r="A47" s="181"/>
      <c r="B47" s="182"/>
    </row>
    <row r="48" spans="1:7" s="50" customFormat="1" ht="17.45" customHeight="1">
      <c r="A48" s="194"/>
      <c r="B48" s="51"/>
      <c r="C48" s="195"/>
      <c r="D48" s="47"/>
      <c r="E48" s="47"/>
      <c r="F48" s="47"/>
      <c r="G48" s="51"/>
    </row>
    <row r="49" spans="1:7" s="50" customFormat="1" ht="17.45" customHeight="1">
      <c r="A49" s="327"/>
      <c r="B49" s="327"/>
      <c r="C49" s="327"/>
      <c r="D49" s="196"/>
      <c r="E49" s="68"/>
      <c r="F49" s="68"/>
      <c r="G49" s="69"/>
    </row>
    <row r="50" spans="1:7" ht="15.75">
      <c r="A50" s="193"/>
      <c r="B50" s="197"/>
    </row>
    <row r="51" spans="1:7" ht="15.75">
      <c r="A51" s="198"/>
      <c r="B51" s="197"/>
    </row>
    <row r="52" spans="1:7" ht="15.75">
      <c r="A52" s="193"/>
      <c r="B52" s="197"/>
    </row>
    <row r="53" spans="1:7" ht="15.75">
      <c r="A53" s="198"/>
      <c r="B53" s="197"/>
    </row>
    <row r="54" spans="1:7" ht="15.75">
      <c r="A54" s="193"/>
      <c r="B54" s="197"/>
    </row>
    <row r="55" spans="1:7" ht="15.75">
      <c r="A55" s="198"/>
      <c r="B55" s="197"/>
    </row>
    <row r="56" spans="1:7" ht="15.75">
      <c r="A56" s="199"/>
      <c r="B56" s="190"/>
    </row>
    <row r="57" spans="1:7" ht="15.75">
      <c r="A57" s="325"/>
      <c r="B57" s="325"/>
    </row>
    <row r="58" spans="1:7" ht="15.75">
      <c r="A58" s="270"/>
      <c r="B58" s="190"/>
    </row>
    <row r="59" spans="1:7" ht="15.75">
      <c r="A59" s="325"/>
      <c r="B59" s="325"/>
    </row>
    <row r="60" spans="1:7" ht="15.75">
      <c r="A60" s="270"/>
      <c r="B60" s="190"/>
    </row>
    <row r="61" spans="1:7" ht="15.75">
      <c r="A61" s="270"/>
      <c r="B61" s="200"/>
    </row>
    <row r="62" spans="1:7" ht="15.75">
      <c r="A62" s="270"/>
      <c r="B62" s="200"/>
    </row>
    <row r="63" spans="1:7" ht="15.75">
      <c r="A63" s="325"/>
      <c r="B63" s="325"/>
    </row>
    <row r="64" spans="1:7" ht="15.75">
      <c r="A64" s="270"/>
      <c r="B64" s="200"/>
    </row>
    <row r="65" spans="1:2" ht="15.75">
      <c r="A65" s="325"/>
      <c r="B65" s="325"/>
    </row>
    <row r="66" spans="1:2" ht="15.75">
      <c r="A66" s="270"/>
      <c r="B66" s="190"/>
    </row>
    <row r="67" spans="1:2" ht="15.75">
      <c r="A67" s="325"/>
      <c r="B67" s="325"/>
    </row>
    <row r="68" spans="1:2" ht="15.75">
      <c r="A68" s="270"/>
      <c r="B68" s="190"/>
    </row>
    <row r="69" spans="1:2" ht="15.75">
      <c r="A69" s="325"/>
      <c r="B69" s="325"/>
    </row>
    <row r="70" spans="1:2" ht="15.75">
      <c r="A70" s="270"/>
      <c r="B70" s="190"/>
    </row>
    <row r="71" spans="1:2" ht="15.75">
      <c r="A71" s="325"/>
      <c r="B71" s="325"/>
    </row>
    <row r="72" spans="1:2" ht="15.75">
      <c r="A72" s="270"/>
      <c r="B72" s="200"/>
    </row>
    <row r="73" spans="1:2" ht="15.75">
      <c r="A73" s="270"/>
      <c r="B73" s="200"/>
    </row>
    <row r="74" spans="1:2" ht="15.75">
      <c r="A74" s="270"/>
      <c r="B74" s="200"/>
    </row>
    <row r="75" spans="1:2" ht="15.75">
      <c r="A75" s="270"/>
      <c r="B75" s="200"/>
    </row>
    <row r="76" spans="1:2" ht="15.75">
      <c r="A76" s="270"/>
      <c r="B76" s="200"/>
    </row>
    <row r="77" spans="1:2" ht="15.75">
      <c r="A77" s="270"/>
      <c r="B77" s="200"/>
    </row>
    <row r="78" spans="1:2" ht="15.75">
      <c r="A78" s="270"/>
      <c r="B78" s="200"/>
    </row>
    <row r="79" spans="1:2" ht="15.75">
      <c r="A79" s="270"/>
      <c r="B79" s="200"/>
    </row>
    <row r="80" spans="1:2" ht="15.75">
      <c r="A80" s="325"/>
      <c r="B80" s="325"/>
    </row>
    <row r="81" spans="1:2" ht="15.75">
      <c r="A81" s="270"/>
      <c r="B81" s="190"/>
    </row>
    <row r="82" spans="1:2" ht="15.75">
      <c r="A82" s="270"/>
      <c r="B82" s="190"/>
    </row>
    <row r="83" spans="1:2" ht="15.75">
      <c r="A83" s="270"/>
      <c r="B83" s="190"/>
    </row>
    <row r="84" spans="1:2" ht="15.75">
      <c r="A84" s="270"/>
      <c r="B84" s="190"/>
    </row>
    <row r="85" spans="1:2" ht="15.75">
      <c r="A85" s="270"/>
      <c r="B85" s="190"/>
    </row>
    <row r="86" spans="1:2" ht="15.75">
      <c r="A86" s="270"/>
      <c r="B86" s="190"/>
    </row>
    <row r="87" spans="1:2" ht="15.75">
      <c r="A87" s="190"/>
      <c r="B87" s="200"/>
    </row>
    <row r="88" spans="1:2" ht="15.75">
      <c r="A88" s="270"/>
      <c r="B88" s="200"/>
    </row>
    <row r="89" spans="1:2" ht="15.75">
      <c r="A89" s="270"/>
      <c r="B89" s="200"/>
    </row>
    <row r="90" spans="1:2" ht="15.75">
      <c r="A90" s="190"/>
      <c r="B90" s="190"/>
    </row>
    <row r="91" spans="1:2">
      <c r="A91" s="201"/>
      <c r="B91" s="202"/>
    </row>
    <row r="92" spans="1:2">
      <c r="A92" s="203"/>
      <c r="B92" s="202"/>
    </row>
    <row r="93" spans="1:2">
      <c r="A93" s="201"/>
      <c r="B93" s="202"/>
    </row>
    <row r="94" spans="1:2">
      <c r="A94" s="203"/>
      <c r="B94" s="202"/>
    </row>
    <row r="95" spans="1:2">
      <c r="A95" s="191"/>
      <c r="B95" s="192"/>
    </row>
  </sheetData>
  <mergeCells count="22">
    <mergeCell ref="A31:B31"/>
    <mergeCell ref="A2:B2"/>
    <mergeCell ref="A3:B3"/>
    <mergeCell ref="A5:B5"/>
    <mergeCell ref="A8:B8"/>
    <mergeCell ref="A10:B10"/>
    <mergeCell ref="A12:A14"/>
    <mergeCell ref="A15:B15"/>
    <mergeCell ref="A17:B17"/>
    <mergeCell ref="A19:B19"/>
    <mergeCell ref="A21:B21"/>
    <mergeCell ref="A23:B23"/>
    <mergeCell ref="A67:B67"/>
    <mergeCell ref="A69:B69"/>
    <mergeCell ref="A71:B71"/>
    <mergeCell ref="A80:B80"/>
    <mergeCell ref="A38:A42"/>
    <mergeCell ref="A49:C49"/>
    <mergeCell ref="A57:B57"/>
    <mergeCell ref="A59:B59"/>
    <mergeCell ref="A63:B63"/>
    <mergeCell ref="A65:B65"/>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4"/>
  <sheetViews>
    <sheetView view="pageBreakPreview" zoomScale="60" zoomScaleNormal="100" workbookViewId="0">
      <selection sqref="A1:D1048576"/>
    </sheetView>
  </sheetViews>
  <sheetFormatPr defaultRowHeight="15"/>
  <cols>
    <col min="1" max="1" width="45.5703125" customWidth="1"/>
    <col min="2" max="2" width="63.5703125" customWidth="1"/>
  </cols>
  <sheetData>
    <row r="1" spans="1:2">
      <c r="A1" s="179"/>
      <c r="B1" s="180" t="s">
        <v>281</v>
      </c>
    </row>
    <row r="2" spans="1:2" ht="15.75">
      <c r="A2" s="329"/>
      <c r="B2" s="329"/>
    </row>
    <row r="3" spans="1:2" ht="15.75" customHeight="1">
      <c r="A3" s="330" t="s">
        <v>200</v>
      </c>
      <c r="B3" s="330"/>
    </row>
    <row r="4" spans="1:2" ht="15.75">
      <c r="A4" s="269"/>
      <c r="B4" s="269"/>
    </row>
    <row r="5" spans="1:2" ht="15.75">
      <c r="A5" s="325" t="s">
        <v>256</v>
      </c>
      <c r="B5" s="325"/>
    </row>
    <row r="6" spans="1:2" ht="15.75">
      <c r="A6" s="181"/>
      <c r="B6" s="182"/>
    </row>
    <row r="7" spans="1:2" ht="15.75">
      <c r="A7" s="183" t="s">
        <v>202</v>
      </c>
      <c r="B7" s="184" t="s">
        <v>203</v>
      </c>
    </row>
    <row r="8" spans="1:2" ht="15.75">
      <c r="A8" s="328" t="s">
        <v>204</v>
      </c>
      <c r="B8" s="328"/>
    </row>
    <row r="9" spans="1:2" ht="15.75">
      <c r="A9" s="185" t="s">
        <v>205</v>
      </c>
      <c r="B9" s="186" t="s">
        <v>206</v>
      </c>
    </row>
    <row r="10" spans="1:2" ht="18.75">
      <c r="A10" s="328" t="s">
        <v>207</v>
      </c>
      <c r="B10" s="328"/>
    </row>
    <row r="11" spans="1:2" ht="47.25">
      <c r="A11" s="185" t="s">
        <v>208</v>
      </c>
      <c r="B11" s="186" t="s">
        <v>209</v>
      </c>
    </row>
    <row r="12" spans="1:2" ht="15.75">
      <c r="A12" s="331" t="s">
        <v>210</v>
      </c>
      <c r="B12" s="187" t="s">
        <v>211</v>
      </c>
    </row>
    <row r="13" spans="1:2" ht="31.5">
      <c r="A13" s="332"/>
      <c r="B13" s="187" t="s">
        <v>212</v>
      </c>
    </row>
    <row r="14" spans="1:2" ht="15.75">
      <c r="A14" s="333"/>
      <c r="B14" s="187" t="s">
        <v>213</v>
      </c>
    </row>
    <row r="15" spans="1:2" ht="15.75">
      <c r="A15" s="334" t="s">
        <v>214</v>
      </c>
      <c r="B15" s="334"/>
    </row>
    <row r="16" spans="1:2" ht="15.75">
      <c r="A16" s="185" t="s">
        <v>214</v>
      </c>
      <c r="B16" s="186" t="s">
        <v>215</v>
      </c>
    </row>
    <row r="17" spans="1:2" ht="15.75">
      <c r="A17" s="328" t="s">
        <v>216</v>
      </c>
      <c r="B17" s="328"/>
    </row>
    <row r="18" spans="1:2" ht="31.5">
      <c r="A18" s="188" t="s">
        <v>217</v>
      </c>
      <c r="B18" s="186" t="s">
        <v>218</v>
      </c>
    </row>
    <row r="19" spans="1:2" ht="15.75">
      <c r="A19" s="328" t="s">
        <v>219</v>
      </c>
      <c r="B19" s="328"/>
    </row>
    <row r="20" spans="1:2" ht="31.5">
      <c r="A20" s="186" t="s">
        <v>220</v>
      </c>
      <c r="B20" s="186" t="s">
        <v>218</v>
      </c>
    </row>
    <row r="21" spans="1:2" ht="15.75">
      <c r="A21" s="328" t="s">
        <v>221</v>
      </c>
      <c r="B21" s="328"/>
    </row>
    <row r="22" spans="1:2" ht="15.75">
      <c r="A22" s="185" t="s">
        <v>222</v>
      </c>
      <c r="B22" s="186" t="s">
        <v>223</v>
      </c>
    </row>
    <row r="23" spans="1:2" ht="18.75">
      <c r="A23" s="328" t="s">
        <v>224</v>
      </c>
      <c r="B23" s="328"/>
    </row>
    <row r="24" spans="1:2" ht="15.75">
      <c r="A24" s="185" t="s">
        <v>225</v>
      </c>
      <c r="B24" s="189" t="s">
        <v>257</v>
      </c>
    </row>
    <row r="25" spans="1:2" ht="15.75">
      <c r="A25" s="185" t="s">
        <v>227</v>
      </c>
      <c r="B25" s="189" t="s">
        <v>228</v>
      </c>
    </row>
    <row r="26" spans="1:2" ht="18.75">
      <c r="A26" s="185" t="s">
        <v>229</v>
      </c>
      <c r="B26" s="189" t="s">
        <v>258</v>
      </c>
    </row>
    <row r="27" spans="1:2" ht="15.75">
      <c r="A27" s="185" t="s">
        <v>231</v>
      </c>
      <c r="B27" s="189" t="s">
        <v>232</v>
      </c>
    </row>
    <row r="28" spans="1:2" ht="15.75">
      <c r="A28" s="185" t="s">
        <v>233</v>
      </c>
      <c r="B28" s="189" t="s">
        <v>234</v>
      </c>
    </row>
    <row r="29" spans="1:2" ht="15.75">
      <c r="A29" s="185" t="s">
        <v>237</v>
      </c>
      <c r="B29" s="189" t="s">
        <v>259</v>
      </c>
    </row>
    <row r="30" spans="1:2" ht="15.75">
      <c r="A30" s="328" t="s">
        <v>239</v>
      </c>
      <c r="B30" s="328"/>
    </row>
    <row r="31" spans="1:2" ht="15.75">
      <c r="A31" s="185" t="s">
        <v>240</v>
      </c>
      <c r="B31" s="186" t="s">
        <v>241</v>
      </c>
    </row>
    <row r="32" spans="1:2" ht="47.25">
      <c r="A32" s="188" t="s">
        <v>242</v>
      </c>
      <c r="B32" s="186" t="s">
        <v>218</v>
      </c>
    </row>
    <row r="33" spans="1:7" ht="15.75">
      <c r="A33" s="185" t="s">
        <v>243</v>
      </c>
      <c r="B33" s="186" t="s">
        <v>218</v>
      </c>
    </row>
    <row r="34" spans="1:7" ht="15.75">
      <c r="A34" s="185" t="s">
        <v>244</v>
      </c>
      <c r="B34" s="186" t="s">
        <v>218</v>
      </c>
    </row>
    <row r="35" spans="1:7" ht="15.75">
      <c r="A35" s="185" t="s">
        <v>245</v>
      </c>
      <c r="B35" s="186" t="s">
        <v>246</v>
      </c>
    </row>
    <row r="36" spans="1:7" ht="364.5" customHeight="1">
      <c r="A36" s="185" t="s">
        <v>247</v>
      </c>
      <c r="B36" s="186" t="s">
        <v>260</v>
      </c>
    </row>
    <row r="37" spans="1:7" ht="47.25">
      <c r="A37" s="326" t="s">
        <v>249</v>
      </c>
      <c r="B37" s="186" t="s">
        <v>250</v>
      </c>
    </row>
    <row r="38" spans="1:7" ht="63">
      <c r="A38" s="326"/>
      <c r="B38" s="186" t="s">
        <v>251</v>
      </c>
    </row>
    <row r="39" spans="1:7" ht="78.75">
      <c r="A39" s="326"/>
      <c r="B39" s="186" t="s">
        <v>252</v>
      </c>
    </row>
    <row r="40" spans="1:7" ht="94.5">
      <c r="A40" s="326"/>
      <c r="B40" s="186" t="s">
        <v>253</v>
      </c>
    </row>
    <row r="41" spans="1:7" ht="47.25">
      <c r="A41" s="326"/>
      <c r="B41" s="186" t="s">
        <v>254</v>
      </c>
    </row>
    <row r="42" spans="1:7" ht="15.75">
      <c r="A42" s="270"/>
      <c r="B42" s="190"/>
    </row>
    <row r="43" spans="1:7" ht="15.75">
      <c r="A43" s="181"/>
      <c r="B43" s="182"/>
    </row>
    <row r="44" spans="1:7">
      <c r="A44" s="191"/>
      <c r="B44" s="192"/>
    </row>
    <row r="45" spans="1:7" ht="15.75">
      <c r="A45" s="193" t="s">
        <v>255</v>
      </c>
      <c r="B45" s="182"/>
    </row>
    <row r="46" spans="1:7" ht="15.75">
      <c r="A46" s="181"/>
      <c r="B46" s="182"/>
    </row>
    <row r="47" spans="1:7" s="50" customFormat="1" ht="17.45" customHeight="1">
      <c r="A47" s="194"/>
      <c r="B47" s="51"/>
      <c r="C47" s="195"/>
      <c r="D47" s="47"/>
      <c r="E47" s="47"/>
      <c r="F47" s="47"/>
      <c r="G47" s="51"/>
    </row>
    <row r="48" spans="1:7" s="50" customFormat="1" ht="17.45" customHeight="1">
      <c r="A48" s="327"/>
      <c r="B48" s="327"/>
      <c r="C48" s="327"/>
      <c r="D48" s="196"/>
      <c r="E48" s="68"/>
      <c r="F48" s="68"/>
      <c r="G48" s="69"/>
    </row>
    <row r="49" spans="1:2" ht="15.75">
      <c r="A49" s="193"/>
      <c r="B49" s="197"/>
    </row>
    <row r="50" spans="1:2" ht="15.75">
      <c r="A50" s="198"/>
      <c r="B50" s="197"/>
    </row>
    <row r="51" spans="1:2" ht="15.75">
      <c r="A51" s="193"/>
      <c r="B51" s="197"/>
    </row>
    <row r="52" spans="1:2" ht="15.75">
      <c r="A52" s="198"/>
      <c r="B52" s="197"/>
    </row>
    <row r="53" spans="1:2" ht="15.75">
      <c r="A53" s="193"/>
      <c r="B53" s="197"/>
    </row>
    <row r="54" spans="1:2" ht="15.75">
      <c r="A54" s="198"/>
      <c r="B54" s="197"/>
    </row>
    <row r="55" spans="1:2" ht="15.75">
      <c r="A55" s="199"/>
      <c r="B55" s="190"/>
    </row>
    <row r="56" spans="1:2" ht="15.75">
      <c r="A56" s="325"/>
      <c r="B56" s="325"/>
    </row>
    <row r="57" spans="1:2" ht="15.75">
      <c r="A57" s="270"/>
      <c r="B57" s="190"/>
    </row>
    <row r="58" spans="1:2" ht="15.75">
      <c r="A58" s="325"/>
      <c r="B58" s="325"/>
    </row>
    <row r="59" spans="1:2" ht="15.75">
      <c r="A59" s="270"/>
      <c r="B59" s="190"/>
    </row>
    <row r="60" spans="1:2" ht="15.75">
      <c r="A60" s="270"/>
      <c r="B60" s="200"/>
    </row>
    <row r="61" spans="1:2" ht="15.75">
      <c r="A61" s="270"/>
      <c r="B61" s="200"/>
    </row>
    <row r="62" spans="1:2" ht="15.75">
      <c r="A62" s="325"/>
      <c r="B62" s="325"/>
    </row>
    <row r="63" spans="1:2" ht="15.75">
      <c r="A63" s="270"/>
      <c r="B63" s="200"/>
    </row>
    <row r="64" spans="1:2" ht="15.75">
      <c r="A64" s="325"/>
      <c r="B64" s="325"/>
    </row>
    <row r="65" spans="1:2" ht="15.75">
      <c r="A65" s="270"/>
      <c r="B65" s="190"/>
    </row>
    <row r="66" spans="1:2" ht="15.75">
      <c r="A66" s="325"/>
      <c r="B66" s="325"/>
    </row>
    <row r="67" spans="1:2" ht="15.75">
      <c r="A67" s="270"/>
      <c r="B67" s="190"/>
    </row>
    <row r="68" spans="1:2" ht="15.75">
      <c r="A68" s="325"/>
      <c r="B68" s="325"/>
    </row>
    <row r="69" spans="1:2" ht="15.75">
      <c r="A69" s="270"/>
      <c r="B69" s="190"/>
    </row>
    <row r="70" spans="1:2" ht="15.75">
      <c r="A70" s="325"/>
      <c r="B70" s="325"/>
    </row>
    <row r="71" spans="1:2" ht="15.75">
      <c r="A71" s="270"/>
      <c r="B71" s="200"/>
    </row>
    <row r="72" spans="1:2" ht="15.75">
      <c r="A72" s="270"/>
      <c r="B72" s="200"/>
    </row>
    <row r="73" spans="1:2" ht="15.75">
      <c r="A73" s="270"/>
      <c r="B73" s="200"/>
    </row>
    <row r="74" spans="1:2" ht="15.75">
      <c r="A74" s="270"/>
      <c r="B74" s="200"/>
    </row>
    <row r="75" spans="1:2" ht="15.75">
      <c r="A75" s="270"/>
      <c r="B75" s="200"/>
    </row>
    <row r="76" spans="1:2" ht="15.75">
      <c r="A76" s="270"/>
      <c r="B76" s="200"/>
    </row>
    <row r="77" spans="1:2" ht="15.75">
      <c r="A77" s="270"/>
      <c r="B77" s="200"/>
    </row>
    <row r="78" spans="1:2" ht="15.75">
      <c r="A78" s="270"/>
      <c r="B78" s="200"/>
    </row>
    <row r="79" spans="1:2" ht="15.75">
      <c r="A79" s="325"/>
      <c r="B79" s="325"/>
    </row>
    <row r="80" spans="1:2" ht="15.75">
      <c r="A80" s="270"/>
      <c r="B80" s="190"/>
    </row>
    <row r="81" spans="1:2" ht="15.75">
      <c r="A81" s="270"/>
      <c r="B81" s="190"/>
    </row>
    <row r="82" spans="1:2" ht="15.75">
      <c r="A82" s="270"/>
      <c r="B82" s="190"/>
    </row>
    <row r="83" spans="1:2" ht="15.75">
      <c r="A83" s="270"/>
      <c r="B83" s="190"/>
    </row>
    <row r="84" spans="1:2" ht="15.75">
      <c r="A84" s="270"/>
      <c r="B84" s="190"/>
    </row>
    <row r="85" spans="1:2" ht="15.75">
      <c r="A85" s="270"/>
      <c r="B85" s="190"/>
    </row>
    <row r="86" spans="1:2" ht="15.75">
      <c r="A86" s="190"/>
      <c r="B86" s="200"/>
    </row>
    <row r="87" spans="1:2" ht="15.75">
      <c r="A87" s="270"/>
      <c r="B87" s="200"/>
    </row>
    <row r="88" spans="1:2" ht="15.75">
      <c r="A88" s="270"/>
      <c r="B88" s="200"/>
    </row>
    <row r="89" spans="1:2" ht="15.75">
      <c r="A89" s="190"/>
      <c r="B89" s="190"/>
    </row>
    <row r="90" spans="1:2">
      <c r="A90" s="201"/>
      <c r="B90" s="202"/>
    </row>
    <row r="91" spans="1:2">
      <c r="A91" s="203"/>
      <c r="B91" s="202"/>
    </row>
    <row r="92" spans="1:2">
      <c r="A92" s="201"/>
      <c r="B92" s="202"/>
    </row>
    <row r="93" spans="1:2">
      <c r="A93" s="203"/>
      <c r="B93" s="202"/>
    </row>
    <row r="94" spans="1:2">
      <c r="A94" s="191"/>
      <c r="B94" s="192"/>
    </row>
  </sheetData>
  <mergeCells count="22">
    <mergeCell ref="A30:B30"/>
    <mergeCell ref="A2:B2"/>
    <mergeCell ref="A3:B3"/>
    <mergeCell ref="A5:B5"/>
    <mergeCell ref="A8:B8"/>
    <mergeCell ref="A10:B10"/>
    <mergeCell ref="A12:A14"/>
    <mergeCell ref="A15:B15"/>
    <mergeCell ref="A17:B17"/>
    <mergeCell ref="A19:B19"/>
    <mergeCell ref="A21:B21"/>
    <mergeCell ref="A23:B23"/>
    <mergeCell ref="A66:B66"/>
    <mergeCell ref="A68:B68"/>
    <mergeCell ref="A70:B70"/>
    <mergeCell ref="A79:B79"/>
    <mergeCell ref="A37:A41"/>
    <mergeCell ref="A48:C48"/>
    <mergeCell ref="A56:B56"/>
    <mergeCell ref="A58:B58"/>
    <mergeCell ref="A62:B62"/>
    <mergeCell ref="A64:B64"/>
  </mergeCells>
  <pageMargins left="0.7" right="0.7" top="0.75" bottom="0.75" header="0.3" footer="0.3"/>
  <pageSetup paperSize="9" scale="68" orientation="portrait" r:id="rId1"/>
  <colBreaks count="1" manualBreakCount="1">
    <brk id="4" max="7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G39"/>
  <sheetViews>
    <sheetView view="pageBreakPreview" zoomScale="60" zoomScaleNormal="100" workbookViewId="0">
      <selection sqref="A1:C1048576"/>
    </sheetView>
  </sheetViews>
  <sheetFormatPr defaultRowHeight="15"/>
  <cols>
    <col min="1" max="1" width="47" customWidth="1"/>
    <col min="2" max="2" width="53.85546875" customWidth="1"/>
  </cols>
  <sheetData>
    <row r="1" spans="1:2">
      <c r="A1" s="204" t="s">
        <v>61</v>
      </c>
      <c r="B1" s="205" t="s">
        <v>281</v>
      </c>
    </row>
    <row r="2" spans="1:2">
      <c r="A2" s="339"/>
      <c r="B2" s="339"/>
    </row>
    <row r="3" spans="1:2" ht="15" customHeight="1">
      <c r="A3" s="340" t="s">
        <v>200</v>
      </c>
      <c r="B3" s="340"/>
    </row>
    <row r="4" spans="1:2">
      <c r="A4" s="272"/>
      <c r="B4" s="272"/>
    </row>
    <row r="5" spans="1:2">
      <c r="A5" s="341" t="s">
        <v>261</v>
      </c>
      <c r="B5" s="341"/>
    </row>
    <row r="6" spans="1:2">
      <c r="A6" s="206"/>
      <c r="B6" s="207"/>
    </row>
    <row r="7" spans="1:2">
      <c r="A7" s="208" t="s">
        <v>202</v>
      </c>
      <c r="B7" s="209" t="s">
        <v>203</v>
      </c>
    </row>
    <row r="8" spans="1:2">
      <c r="A8" s="336" t="s">
        <v>204</v>
      </c>
      <c r="B8" s="336"/>
    </row>
    <row r="9" spans="1:2">
      <c r="A9" s="275" t="s">
        <v>205</v>
      </c>
      <c r="B9" s="210" t="s">
        <v>262</v>
      </c>
    </row>
    <row r="10" spans="1:2" ht="18">
      <c r="A10" s="336" t="s">
        <v>263</v>
      </c>
      <c r="B10" s="336"/>
    </row>
    <row r="11" spans="1:2">
      <c r="A11" s="275" t="s">
        <v>264</v>
      </c>
      <c r="B11" s="210" t="s">
        <v>265</v>
      </c>
    </row>
    <row r="12" spans="1:2">
      <c r="A12" s="338" t="s">
        <v>210</v>
      </c>
      <c r="B12" s="211" t="s">
        <v>211</v>
      </c>
    </row>
    <row r="13" spans="1:2">
      <c r="A13" s="338"/>
      <c r="B13" s="211" t="s">
        <v>266</v>
      </c>
    </row>
    <row r="14" spans="1:2">
      <c r="A14" s="338"/>
      <c r="B14" s="211" t="s">
        <v>267</v>
      </c>
    </row>
    <row r="15" spans="1:2">
      <c r="A15" s="335" t="s">
        <v>214</v>
      </c>
      <c r="B15" s="335"/>
    </row>
    <row r="16" spans="1:2">
      <c r="A16" s="275" t="s">
        <v>214</v>
      </c>
      <c r="B16" s="210" t="s">
        <v>215</v>
      </c>
    </row>
    <row r="17" spans="1:2">
      <c r="A17" s="336" t="s">
        <v>216</v>
      </c>
      <c r="B17" s="336"/>
    </row>
    <row r="18" spans="1:2" ht="30">
      <c r="A18" s="212" t="s">
        <v>217</v>
      </c>
      <c r="B18" s="210" t="s">
        <v>218</v>
      </c>
    </row>
    <row r="19" spans="1:2">
      <c r="A19" s="336" t="s">
        <v>219</v>
      </c>
      <c r="B19" s="336"/>
    </row>
    <row r="20" spans="1:2" ht="36.75" customHeight="1">
      <c r="A20" s="210" t="s">
        <v>220</v>
      </c>
      <c r="B20" s="210" t="s">
        <v>218</v>
      </c>
    </row>
    <row r="21" spans="1:2">
      <c r="A21" s="336" t="s">
        <v>221</v>
      </c>
      <c r="B21" s="336"/>
    </row>
    <row r="22" spans="1:2">
      <c r="A22" s="275" t="s">
        <v>222</v>
      </c>
      <c r="B22" s="210" t="s">
        <v>268</v>
      </c>
    </row>
    <row r="23" spans="1:2">
      <c r="A23" s="336" t="s">
        <v>239</v>
      </c>
      <c r="B23" s="336"/>
    </row>
    <row r="24" spans="1:2">
      <c r="A24" s="275" t="s">
        <v>269</v>
      </c>
      <c r="B24" s="210" t="s">
        <v>270</v>
      </c>
    </row>
    <row r="25" spans="1:2">
      <c r="A25" s="275" t="s">
        <v>271</v>
      </c>
      <c r="B25" s="210" t="s">
        <v>272</v>
      </c>
    </row>
    <row r="26" spans="1:2">
      <c r="A26" s="275" t="s">
        <v>240</v>
      </c>
      <c r="B26" s="210" t="s">
        <v>273</v>
      </c>
    </row>
    <row r="27" spans="1:2" ht="45">
      <c r="A27" s="212" t="s">
        <v>242</v>
      </c>
      <c r="B27" s="210" t="s">
        <v>218</v>
      </c>
    </row>
    <row r="28" spans="1:2">
      <c r="A28" s="275" t="s">
        <v>243</v>
      </c>
      <c r="B28" s="210" t="s">
        <v>218</v>
      </c>
    </row>
    <row r="29" spans="1:2">
      <c r="A29" s="275" t="s">
        <v>244</v>
      </c>
      <c r="B29" s="210" t="s">
        <v>218</v>
      </c>
    </row>
    <row r="30" spans="1:2">
      <c r="A30" s="275" t="s">
        <v>245</v>
      </c>
      <c r="B30" s="210" t="s">
        <v>246</v>
      </c>
    </row>
    <row r="31" spans="1:2" ht="45">
      <c r="A31" s="337" t="s">
        <v>249</v>
      </c>
      <c r="B31" s="210" t="s">
        <v>250</v>
      </c>
    </row>
    <row r="32" spans="1:2" ht="75">
      <c r="A32" s="337"/>
      <c r="B32" s="210" t="s">
        <v>252</v>
      </c>
    </row>
    <row r="33" spans="1:7" ht="105">
      <c r="A33" s="337"/>
      <c r="B33" s="210" t="s">
        <v>253</v>
      </c>
    </row>
    <row r="34" spans="1:7" ht="45">
      <c r="A34" s="337"/>
      <c r="B34" s="210" t="s">
        <v>254</v>
      </c>
    </row>
    <row r="35" spans="1:7">
      <c r="A35" s="206"/>
      <c r="B35" s="207"/>
    </row>
    <row r="36" spans="1:7">
      <c r="A36" s="204" t="s">
        <v>255</v>
      </c>
      <c r="B36" s="207"/>
    </row>
    <row r="37" spans="1:7" s="50" customFormat="1" ht="17.45" customHeight="1">
      <c r="A37" s="194"/>
      <c r="B37" s="51"/>
      <c r="C37" s="195"/>
      <c r="D37" s="47"/>
      <c r="E37" s="47"/>
      <c r="F37" s="47"/>
      <c r="G37" s="51"/>
    </row>
    <row r="38" spans="1:7" s="50" customFormat="1" ht="17.45" customHeight="1">
      <c r="A38" s="327"/>
      <c r="B38" s="327"/>
      <c r="C38" s="327"/>
      <c r="D38" s="196"/>
      <c r="E38" s="68"/>
      <c r="F38" s="68"/>
      <c r="G38" s="69"/>
    </row>
    <row r="39" spans="1:7">
      <c r="A39" s="191"/>
      <c r="B39" s="192"/>
    </row>
  </sheetData>
  <mergeCells count="13">
    <mergeCell ref="A12:A14"/>
    <mergeCell ref="A2:B2"/>
    <mergeCell ref="A3:B3"/>
    <mergeCell ref="A5:B5"/>
    <mergeCell ref="A8:B8"/>
    <mergeCell ref="A10:B10"/>
    <mergeCell ref="A38:C38"/>
    <mergeCell ref="A15:B15"/>
    <mergeCell ref="A17:B17"/>
    <mergeCell ref="A19:B19"/>
    <mergeCell ref="A21:B21"/>
    <mergeCell ref="A23:B23"/>
    <mergeCell ref="A31:A34"/>
  </mergeCells>
  <pageMargins left="0.7" right="0.7" top="0.75" bottom="0.75" header="0.3" footer="0.3"/>
  <pageSetup paperSize="9" scale="79" orientation="portrait" r:id="rId1"/>
  <colBreaks count="1" manualBreakCount="1">
    <brk id="3"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88"/>
  <sheetViews>
    <sheetView view="pageBreakPreview" zoomScale="60" zoomScaleNormal="100" workbookViewId="0">
      <selection sqref="A1:C1048576"/>
    </sheetView>
  </sheetViews>
  <sheetFormatPr defaultRowHeight="15"/>
  <cols>
    <col min="1" max="1" width="45.5703125" customWidth="1"/>
    <col min="2" max="2" width="63.5703125" customWidth="1"/>
  </cols>
  <sheetData>
    <row r="1" spans="1:2">
      <c r="A1" s="179"/>
      <c r="B1" s="180" t="s">
        <v>281</v>
      </c>
    </row>
    <row r="2" spans="1:2" ht="15.75">
      <c r="A2" s="329"/>
      <c r="B2" s="329"/>
    </row>
    <row r="3" spans="1:2" ht="15.75" customHeight="1">
      <c r="A3" s="330" t="s">
        <v>200</v>
      </c>
      <c r="B3" s="330"/>
    </row>
    <row r="4" spans="1:2" ht="15.75">
      <c r="A4" s="269"/>
      <c r="B4" s="269"/>
    </row>
    <row r="5" spans="1:2" ht="15.75">
      <c r="A5" s="325" t="s">
        <v>274</v>
      </c>
      <c r="B5" s="325"/>
    </row>
    <row r="6" spans="1:2" ht="15.75">
      <c r="A6" s="181"/>
      <c r="B6" s="182"/>
    </row>
    <row r="7" spans="1:2" ht="15.75">
      <c r="A7" s="183" t="s">
        <v>202</v>
      </c>
      <c r="B7" s="184" t="s">
        <v>203</v>
      </c>
    </row>
    <row r="8" spans="1:2" ht="15.75">
      <c r="A8" s="328" t="s">
        <v>204</v>
      </c>
      <c r="B8" s="328"/>
    </row>
    <row r="9" spans="1:2" ht="15.75">
      <c r="A9" s="185" t="s">
        <v>205</v>
      </c>
      <c r="B9" s="186" t="s">
        <v>275</v>
      </c>
    </row>
    <row r="10" spans="1:2" ht="18.75">
      <c r="A10" s="328" t="s">
        <v>207</v>
      </c>
      <c r="B10" s="328"/>
    </row>
    <row r="11" spans="1:2" ht="15.75">
      <c r="A11" s="185" t="s">
        <v>208</v>
      </c>
      <c r="B11" s="186" t="s">
        <v>276</v>
      </c>
    </row>
    <row r="12" spans="1:2" ht="15.75">
      <c r="A12" s="331" t="s">
        <v>210</v>
      </c>
      <c r="B12" s="187" t="s">
        <v>211</v>
      </c>
    </row>
    <row r="13" spans="1:2" ht="31.5">
      <c r="A13" s="332"/>
      <c r="B13" s="187" t="s">
        <v>212</v>
      </c>
    </row>
    <row r="14" spans="1:2" ht="15.75">
      <c r="A14" s="333"/>
      <c r="B14" s="187" t="s">
        <v>213</v>
      </c>
    </row>
    <row r="15" spans="1:2" ht="15.75">
      <c r="A15" s="334" t="s">
        <v>214</v>
      </c>
      <c r="B15" s="334"/>
    </row>
    <row r="16" spans="1:2" ht="15.75">
      <c r="A16" s="185" t="s">
        <v>214</v>
      </c>
      <c r="B16" s="186" t="s">
        <v>215</v>
      </c>
    </row>
    <row r="17" spans="1:2" ht="15.75">
      <c r="A17" s="328" t="s">
        <v>216</v>
      </c>
      <c r="B17" s="328"/>
    </row>
    <row r="18" spans="1:2" ht="31.5">
      <c r="A18" s="188" t="s">
        <v>217</v>
      </c>
      <c r="B18" s="186" t="s">
        <v>218</v>
      </c>
    </row>
    <row r="19" spans="1:2" ht="15.75">
      <c r="A19" s="328" t="s">
        <v>219</v>
      </c>
      <c r="B19" s="328"/>
    </row>
    <row r="20" spans="1:2" ht="31.5">
      <c r="A20" s="186" t="s">
        <v>220</v>
      </c>
      <c r="B20" s="186" t="s">
        <v>218</v>
      </c>
    </row>
    <row r="21" spans="1:2" ht="15.75">
      <c r="A21" s="328" t="s">
        <v>221</v>
      </c>
      <c r="B21" s="328"/>
    </row>
    <row r="22" spans="1:2" ht="15.75">
      <c r="A22" s="185" t="s">
        <v>222</v>
      </c>
      <c r="B22" s="186" t="s">
        <v>277</v>
      </c>
    </row>
    <row r="23" spans="1:2" ht="15.75">
      <c r="A23" s="328" t="s">
        <v>239</v>
      </c>
      <c r="B23" s="328"/>
    </row>
    <row r="24" spans="1:2">
      <c r="A24" s="275" t="s">
        <v>271</v>
      </c>
      <c r="B24" s="210" t="s">
        <v>278</v>
      </c>
    </row>
    <row r="25" spans="1:2" ht="15.75">
      <c r="A25" s="185" t="s">
        <v>240</v>
      </c>
      <c r="B25" s="186" t="s">
        <v>241</v>
      </c>
    </row>
    <row r="26" spans="1:2" ht="47.25">
      <c r="A26" s="188" t="s">
        <v>242</v>
      </c>
      <c r="B26" s="186" t="s">
        <v>218</v>
      </c>
    </row>
    <row r="27" spans="1:2" ht="15.75">
      <c r="A27" s="185" t="s">
        <v>243</v>
      </c>
      <c r="B27" s="186" t="s">
        <v>218</v>
      </c>
    </row>
    <row r="28" spans="1:2" ht="15.75">
      <c r="A28" s="185" t="s">
        <v>244</v>
      </c>
      <c r="B28" s="186" t="s">
        <v>218</v>
      </c>
    </row>
    <row r="29" spans="1:2" ht="15.75">
      <c r="A29" s="185" t="s">
        <v>245</v>
      </c>
      <c r="B29" s="186" t="s">
        <v>246</v>
      </c>
    </row>
    <row r="30" spans="1:2" ht="173.25">
      <c r="A30" s="185" t="s">
        <v>247</v>
      </c>
      <c r="B30" s="186" t="s">
        <v>279</v>
      </c>
    </row>
    <row r="31" spans="1:2" ht="47.25">
      <c r="A31" s="326" t="s">
        <v>249</v>
      </c>
      <c r="B31" s="186" t="s">
        <v>250</v>
      </c>
    </row>
    <row r="32" spans="1:2" ht="63">
      <c r="A32" s="326"/>
      <c r="B32" s="186" t="s">
        <v>251</v>
      </c>
    </row>
    <row r="33" spans="1:7" ht="78.75">
      <c r="A33" s="326"/>
      <c r="B33" s="186" t="s">
        <v>252</v>
      </c>
    </row>
    <row r="34" spans="1:7" ht="94.5">
      <c r="A34" s="326"/>
      <c r="B34" s="186" t="s">
        <v>253</v>
      </c>
    </row>
    <row r="35" spans="1:7" ht="47.25">
      <c r="A35" s="326"/>
      <c r="B35" s="186" t="s">
        <v>254</v>
      </c>
    </row>
    <row r="36" spans="1:7" ht="15.75">
      <c r="A36" s="270"/>
      <c r="B36" s="190"/>
    </row>
    <row r="37" spans="1:7" ht="15.75">
      <c r="A37" s="181"/>
      <c r="B37" s="182"/>
    </row>
    <row r="38" spans="1:7">
      <c r="A38" s="191"/>
      <c r="B38" s="192"/>
    </row>
    <row r="39" spans="1:7" ht="15.75">
      <c r="A39" s="193" t="s">
        <v>255</v>
      </c>
      <c r="B39" s="182"/>
    </row>
    <row r="40" spans="1:7" ht="15.75">
      <c r="A40" s="181"/>
      <c r="B40" s="182"/>
    </row>
    <row r="41" spans="1:7" s="50" customFormat="1" ht="17.45" customHeight="1">
      <c r="A41" s="194"/>
      <c r="B41" s="51"/>
      <c r="C41" s="195"/>
      <c r="D41" s="47"/>
      <c r="E41" s="47"/>
      <c r="F41" s="47"/>
      <c r="G41" s="51"/>
    </row>
    <row r="42" spans="1:7" s="50" customFormat="1" ht="17.45" customHeight="1">
      <c r="A42" s="327"/>
      <c r="B42" s="327"/>
      <c r="C42" s="327"/>
      <c r="D42" s="196"/>
      <c r="E42" s="68"/>
      <c r="F42" s="68"/>
      <c r="G42" s="69"/>
    </row>
    <row r="43" spans="1:7" ht="15.75">
      <c r="A43" s="193"/>
      <c r="B43" s="197"/>
    </row>
    <row r="44" spans="1:7" ht="15.75">
      <c r="A44" s="198"/>
      <c r="B44" s="197"/>
    </row>
    <row r="45" spans="1:7" ht="15.75">
      <c r="A45" s="193"/>
      <c r="B45" s="197"/>
    </row>
    <row r="46" spans="1:7" ht="15.75">
      <c r="A46" s="198"/>
      <c r="B46" s="197"/>
    </row>
    <row r="47" spans="1:7" ht="15.75">
      <c r="A47" s="193"/>
      <c r="B47" s="197"/>
    </row>
    <row r="48" spans="1:7" ht="15.75">
      <c r="A48" s="198"/>
      <c r="B48" s="197"/>
    </row>
    <row r="49" spans="1:2" ht="15.75">
      <c r="A49" s="199"/>
      <c r="B49" s="190"/>
    </row>
    <row r="50" spans="1:2" ht="15.75">
      <c r="A50" s="325"/>
      <c r="B50" s="325"/>
    </row>
    <row r="51" spans="1:2" ht="15.75">
      <c r="A51" s="270"/>
      <c r="B51" s="190"/>
    </row>
    <row r="52" spans="1:2" ht="15.75">
      <c r="A52" s="325"/>
      <c r="B52" s="325"/>
    </row>
    <row r="53" spans="1:2" ht="15.75">
      <c r="A53" s="270"/>
      <c r="B53" s="190"/>
    </row>
    <row r="54" spans="1:2" ht="15.75">
      <c r="A54" s="270"/>
      <c r="B54" s="200"/>
    </row>
    <row r="55" spans="1:2" ht="15.75">
      <c r="A55" s="270"/>
      <c r="B55" s="200"/>
    </row>
    <row r="56" spans="1:2" ht="15.75">
      <c r="A56" s="325"/>
      <c r="B56" s="325"/>
    </row>
    <row r="57" spans="1:2" ht="15.75">
      <c r="A57" s="270"/>
      <c r="B57" s="200"/>
    </row>
    <row r="58" spans="1:2" ht="15.75">
      <c r="A58" s="325"/>
      <c r="B58" s="325"/>
    </row>
    <row r="59" spans="1:2" ht="15.75">
      <c r="A59" s="270"/>
      <c r="B59" s="190"/>
    </row>
    <row r="60" spans="1:2" ht="15.75">
      <c r="A60" s="325"/>
      <c r="B60" s="325"/>
    </row>
    <row r="61" spans="1:2" ht="15.75">
      <c r="A61" s="270"/>
      <c r="B61" s="190"/>
    </row>
    <row r="62" spans="1:2" ht="15.75">
      <c r="A62" s="325"/>
      <c r="B62" s="325"/>
    </row>
    <row r="63" spans="1:2" ht="15.75">
      <c r="A63" s="270"/>
      <c r="B63" s="190"/>
    </row>
    <row r="64" spans="1:2" ht="15.75">
      <c r="A64" s="325"/>
      <c r="B64" s="325"/>
    </row>
    <row r="65" spans="1:2" ht="15.75">
      <c r="A65" s="270"/>
      <c r="B65" s="200"/>
    </row>
    <row r="66" spans="1:2" ht="15.75">
      <c r="A66" s="270"/>
      <c r="B66" s="200"/>
    </row>
    <row r="67" spans="1:2" ht="15.75">
      <c r="A67" s="270"/>
      <c r="B67" s="200"/>
    </row>
    <row r="68" spans="1:2" ht="15.75">
      <c r="A68" s="270"/>
      <c r="B68" s="200"/>
    </row>
    <row r="69" spans="1:2" ht="15.75">
      <c r="A69" s="270"/>
      <c r="B69" s="200"/>
    </row>
    <row r="70" spans="1:2" ht="15.75">
      <c r="A70" s="270"/>
      <c r="B70" s="200"/>
    </row>
    <row r="71" spans="1:2" ht="15.75">
      <c r="A71" s="270"/>
      <c r="B71" s="200"/>
    </row>
    <row r="72" spans="1:2" ht="15.75">
      <c r="A72" s="270"/>
      <c r="B72" s="200"/>
    </row>
    <row r="73" spans="1:2" ht="15.75">
      <c r="A73" s="325"/>
      <c r="B73" s="325"/>
    </row>
    <row r="74" spans="1:2" ht="15.75">
      <c r="A74" s="270"/>
      <c r="B74" s="190"/>
    </row>
    <row r="75" spans="1:2" ht="15.75">
      <c r="A75" s="270"/>
      <c r="B75" s="190"/>
    </row>
    <row r="76" spans="1:2" ht="15.75">
      <c r="A76" s="270"/>
      <c r="B76" s="190"/>
    </row>
    <row r="77" spans="1:2" ht="15.75">
      <c r="A77" s="270"/>
      <c r="B77" s="190"/>
    </row>
    <row r="78" spans="1:2" ht="15.75">
      <c r="A78" s="270"/>
      <c r="B78" s="190"/>
    </row>
    <row r="79" spans="1:2" ht="15.75">
      <c r="A79" s="270"/>
      <c r="B79" s="190"/>
    </row>
    <row r="80" spans="1:2" ht="15.75">
      <c r="A80" s="190"/>
      <c r="B80" s="200"/>
    </row>
    <row r="81" spans="1:2" ht="15.75">
      <c r="A81" s="270"/>
      <c r="B81" s="200"/>
    </row>
    <row r="82" spans="1:2" ht="15.75">
      <c r="A82" s="270"/>
      <c r="B82" s="200"/>
    </row>
    <row r="83" spans="1:2" ht="15.75">
      <c r="A83" s="190"/>
      <c r="B83" s="190"/>
    </row>
    <row r="84" spans="1:2">
      <c r="A84" s="201"/>
      <c r="B84" s="202"/>
    </row>
    <row r="85" spans="1:2">
      <c r="A85" s="203"/>
      <c r="B85" s="202"/>
    </row>
    <row r="86" spans="1:2">
      <c r="A86" s="201"/>
      <c r="B86" s="202"/>
    </row>
    <row r="87" spans="1:2">
      <c r="A87" s="203"/>
      <c r="B87" s="202"/>
    </row>
    <row r="88" spans="1:2">
      <c r="A88" s="191"/>
      <c r="B88" s="192"/>
    </row>
  </sheetData>
  <mergeCells count="21">
    <mergeCell ref="A31:A35"/>
    <mergeCell ref="A2:B2"/>
    <mergeCell ref="A3:B3"/>
    <mergeCell ref="A5:B5"/>
    <mergeCell ref="A8:B8"/>
    <mergeCell ref="A10:B10"/>
    <mergeCell ref="A12:A14"/>
    <mergeCell ref="A15:B15"/>
    <mergeCell ref="A17:B17"/>
    <mergeCell ref="A19:B19"/>
    <mergeCell ref="A21:B21"/>
    <mergeCell ref="A23:B23"/>
    <mergeCell ref="A62:B62"/>
    <mergeCell ref="A64:B64"/>
    <mergeCell ref="A73:B73"/>
    <mergeCell ref="A42:C42"/>
    <mergeCell ref="A50:B50"/>
    <mergeCell ref="A52:B52"/>
    <mergeCell ref="A56:B56"/>
    <mergeCell ref="A58:B58"/>
    <mergeCell ref="A60:B60"/>
  </mergeCells>
  <pageMargins left="0.7" right="0.7" top="0.75" bottom="0.75" header="0.3" footer="0.3"/>
  <pageSetup paperSize="9" scale="66" orientation="portrait" r:id="rId1"/>
  <rowBreaks count="1" manualBreakCount="1">
    <brk id="41" max="2" man="1"/>
  </rowBreaks>
  <colBreaks count="1" manualBreakCount="1">
    <brk id="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53"/>
  <sheetViews>
    <sheetView view="pageBreakPreview" zoomScale="85" zoomScaleNormal="100" zoomScaleSheetLayoutView="85" workbookViewId="0">
      <selection sqref="A1:B1048576"/>
    </sheetView>
  </sheetViews>
  <sheetFormatPr defaultRowHeight="15"/>
  <cols>
    <col min="1" max="1" width="60.28515625" customWidth="1"/>
    <col min="2" max="2" width="65.140625" customWidth="1"/>
  </cols>
  <sheetData>
    <row r="1" spans="1:2">
      <c r="A1" s="179"/>
      <c r="B1" s="180" t="s">
        <v>281</v>
      </c>
    </row>
    <row r="2" spans="1:2" ht="15.75">
      <c r="A2" s="329"/>
      <c r="B2" s="329"/>
    </row>
    <row r="3" spans="1:2" ht="15.75">
      <c r="A3" s="330" t="s">
        <v>200</v>
      </c>
      <c r="B3" s="330"/>
    </row>
    <row r="4" spans="1:2" ht="15.75">
      <c r="A4" s="269"/>
      <c r="B4" s="269"/>
    </row>
    <row r="5" spans="1:2" ht="15.75">
      <c r="A5" s="325" t="s">
        <v>322</v>
      </c>
      <c r="B5" s="325"/>
    </row>
    <row r="6" spans="1:2" ht="15.75">
      <c r="A6" s="270"/>
      <c r="B6" s="270"/>
    </row>
    <row r="7" spans="1:2">
      <c r="A7" s="213" t="s">
        <v>282</v>
      </c>
      <c r="B7" s="214" t="s">
        <v>203</v>
      </c>
    </row>
    <row r="8" spans="1:2">
      <c r="A8" s="342" t="s">
        <v>204</v>
      </c>
      <c r="B8" s="343"/>
    </row>
    <row r="9" spans="1:2">
      <c r="A9" s="274" t="s">
        <v>205</v>
      </c>
      <c r="B9" s="214" t="s">
        <v>262</v>
      </c>
    </row>
    <row r="10" spans="1:2" ht="15.75">
      <c r="A10" s="342" t="s">
        <v>283</v>
      </c>
      <c r="B10" s="343"/>
    </row>
    <row r="11" spans="1:2">
      <c r="A11" s="274" t="s">
        <v>208</v>
      </c>
      <c r="B11" s="214" t="s">
        <v>284</v>
      </c>
    </row>
    <row r="12" spans="1:2">
      <c r="A12" s="274"/>
      <c r="B12" s="215" t="s">
        <v>285</v>
      </c>
    </row>
    <row r="13" spans="1:2" ht="25.5">
      <c r="A13" s="274" t="s">
        <v>210</v>
      </c>
      <c r="B13" s="215" t="s">
        <v>286</v>
      </c>
    </row>
    <row r="14" spans="1:2">
      <c r="A14" s="342" t="s">
        <v>214</v>
      </c>
      <c r="B14" s="343"/>
    </row>
    <row r="15" spans="1:2" ht="25.5">
      <c r="A15" s="274" t="s">
        <v>287</v>
      </c>
      <c r="B15" s="215" t="s">
        <v>288</v>
      </c>
    </row>
    <row r="16" spans="1:2">
      <c r="A16" s="342" t="s">
        <v>216</v>
      </c>
      <c r="B16" s="343"/>
    </row>
    <row r="17" spans="1:2">
      <c r="A17" s="274" t="s">
        <v>289</v>
      </c>
      <c r="B17" s="214" t="s">
        <v>218</v>
      </c>
    </row>
    <row r="18" spans="1:2">
      <c r="A18" s="342" t="s">
        <v>219</v>
      </c>
      <c r="B18" s="343"/>
    </row>
    <row r="19" spans="1:2">
      <c r="A19" s="274" t="s">
        <v>290</v>
      </c>
      <c r="B19" s="214" t="s">
        <v>218</v>
      </c>
    </row>
    <row r="20" spans="1:2">
      <c r="A20" s="342" t="s">
        <v>221</v>
      </c>
      <c r="B20" s="343"/>
    </row>
    <row r="21" spans="1:2">
      <c r="A21" s="274" t="s">
        <v>222</v>
      </c>
      <c r="B21" s="214" t="s">
        <v>291</v>
      </c>
    </row>
    <row r="22" spans="1:2" ht="15.75">
      <c r="A22" s="342" t="s">
        <v>292</v>
      </c>
      <c r="B22" s="343"/>
    </row>
    <row r="23" spans="1:2">
      <c r="A23" s="274" t="s">
        <v>225</v>
      </c>
      <c r="B23" s="215" t="s">
        <v>293</v>
      </c>
    </row>
    <row r="24" spans="1:2" ht="25.5">
      <c r="A24" s="274" t="s">
        <v>227</v>
      </c>
      <c r="B24" s="215" t="s">
        <v>294</v>
      </c>
    </row>
    <row r="25" spans="1:2">
      <c r="A25" s="274" t="s">
        <v>295</v>
      </c>
      <c r="B25" s="215" t="s">
        <v>280</v>
      </c>
    </row>
    <row r="26" spans="1:2">
      <c r="A26" s="274" t="s">
        <v>296</v>
      </c>
      <c r="B26" s="214" t="s">
        <v>297</v>
      </c>
    </row>
    <row r="27" spans="1:2">
      <c r="A27" s="274" t="s">
        <v>298</v>
      </c>
      <c r="B27" s="214" t="s">
        <v>299</v>
      </c>
    </row>
    <row r="28" spans="1:2">
      <c r="A28" s="274" t="s">
        <v>300</v>
      </c>
      <c r="B28" s="214" t="s">
        <v>234</v>
      </c>
    </row>
    <row r="29" spans="1:2" ht="15.75">
      <c r="A29" s="344" t="s">
        <v>301</v>
      </c>
      <c r="B29" s="344"/>
    </row>
    <row r="30" spans="1:2">
      <c r="A30" s="274" t="s">
        <v>302</v>
      </c>
      <c r="B30" s="214" t="s">
        <v>303</v>
      </c>
    </row>
    <row r="31" spans="1:2">
      <c r="A31" s="274" t="s">
        <v>304</v>
      </c>
      <c r="B31" s="214" t="s">
        <v>305</v>
      </c>
    </row>
    <row r="32" spans="1:2">
      <c r="A32" s="274" t="s">
        <v>306</v>
      </c>
      <c r="B32" s="214" t="s">
        <v>232</v>
      </c>
    </row>
    <row r="33" spans="1:2">
      <c r="A33" s="274" t="s">
        <v>307</v>
      </c>
      <c r="B33" s="214" t="s">
        <v>308</v>
      </c>
    </row>
    <row r="34" spans="1:2">
      <c r="A34" s="274" t="s">
        <v>309</v>
      </c>
      <c r="B34" s="214" t="s">
        <v>310</v>
      </c>
    </row>
    <row r="35" spans="1:2">
      <c r="A35" s="274" t="s">
        <v>311</v>
      </c>
      <c r="B35" s="214" t="s">
        <v>312</v>
      </c>
    </row>
    <row r="36" spans="1:2">
      <c r="A36" s="274" t="s">
        <v>313</v>
      </c>
      <c r="B36" s="214" t="s">
        <v>314</v>
      </c>
    </row>
    <row r="37" spans="1:2">
      <c r="A37" s="274" t="s">
        <v>315</v>
      </c>
      <c r="B37" s="214" t="s">
        <v>316</v>
      </c>
    </row>
    <row r="38" spans="1:2">
      <c r="A38" s="274" t="s">
        <v>317</v>
      </c>
      <c r="B38" s="214" t="s">
        <v>297</v>
      </c>
    </row>
    <row r="39" spans="1:2">
      <c r="A39" s="342" t="s">
        <v>239</v>
      </c>
      <c r="B39" s="343"/>
    </row>
    <row r="40" spans="1:2">
      <c r="A40" s="274" t="s">
        <v>318</v>
      </c>
      <c r="B40" s="214" t="s">
        <v>218</v>
      </c>
    </row>
    <row r="41" spans="1:2">
      <c r="A41" s="274" t="s">
        <v>240</v>
      </c>
      <c r="B41" s="214" t="s">
        <v>319</v>
      </c>
    </row>
    <row r="42" spans="1:2">
      <c r="A42" s="274" t="s">
        <v>242</v>
      </c>
      <c r="B42" s="214" t="s">
        <v>218</v>
      </c>
    </row>
    <row r="43" spans="1:2">
      <c r="A43" s="274" t="s">
        <v>243</v>
      </c>
      <c r="B43" s="214" t="s">
        <v>218</v>
      </c>
    </row>
    <row r="44" spans="1:2">
      <c r="A44" s="274" t="s">
        <v>244</v>
      </c>
      <c r="B44" s="214" t="s">
        <v>218</v>
      </c>
    </row>
    <row r="45" spans="1:2">
      <c r="A45" s="274" t="s">
        <v>320</v>
      </c>
      <c r="B45" s="214" t="s">
        <v>321</v>
      </c>
    </row>
    <row r="46" spans="1:2" ht="47.25">
      <c r="A46" s="326" t="s">
        <v>249</v>
      </c>
      <c r="B46" s="186" t="s">
        <v>250</v>
      </c>
    </row>
    <row r="47" spans="1:2" ht="63">
      <c r="A47" s="326"/>
      <c r="B47" s="186" t="s">
        <v>251</v>
      </c>
    </row>
    <row r="48" spans="1:2" ht="78.75">
      <c r="A48" s="326"/>
      <c r="B48" s="186" t="s">
        <v>252</v>
      </c>
    </row>
    <row r="49" spans="1:2" ht="94.5">
      <c r="A49" s="326"/>
      <c r="B49" s="186" t="s">
        <v>253</v>
      </c>
    </row>
    <row r="50" spans="1:2" ht="47.25">
      <c r="A50" s="326"/>
      <c r="B50" s="186" t="s">
        <v>254</v>
      </c>
    </row>
    <row r="51" spans="1:2">
      <c r="A51" s="191"/>
      <c r="B51" s="192"/>
    </row>
    <row r="52" spans="1:2">
      <c r="A52" s="203"/>
      <c r="B52" s="192"/>
    </row>
    <row r="53" spans="1:2">
      <c r="A53" s="204" t="s">
        <v>255</v>
      </c>
      <c r="B53" s="192"/>
    </row>
  </sheetData>
  <mergeCells count="13">
    <mergeCell ref="A14:B14"/>
    <mergeCell ref="A2:B2"/>
    <mergeCell ref="A3:B3"/>
    <mergeCell ref="A5:B5"/>
    <mergeCell ref="A8:B8"/>
    <mergeCell ref="A10:B10"/>
    <mergeCell ref="A46:A50"/>
    <mergeCell ref="A16:B16"/>
    <mergeCell ref="A18:B18"/>
    <mergeCell ref="A20:B20"/>
    <mergeCell ref="A22:B22"/>
    <mergeCell ref="A29:B29"/>
    <mergeCell ref="A39:B39"/>
  </mergeCells>
  <pageMargins left="0.7" right="0.7" top="0.75" bottom="0.75" header="0.3" footer="0.3"/>
  <pageSetup paperSize="9" scale="6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345"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346"/>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44"/>
  <sheetViews>
    <sheetView view="pageBreakPreview" zoomScaleNormal="100" zoomScaleSheetLayoutView="100" workbookViewId="0">
      <selection activeCell="I29" sqref="I29"/>
    </sheetView>
  </sheetViews>
  <sheetFormatPr defaultRowHeight="15"/>
  <cols>
    <col min="1" max="1" width="47" customWidth="1"/>
    <col min="2" max="2" width="53.85546875" customWidth="1"/>
  </cols>
  <sheetData>
    <row r="1" spans="1:2">
      <c r="A1" s="204" t="s">
        <v>61</v>
      </c>
      <c r="B1" s="205" t="s">
        <v>281</v>
      </c>
    </row>
    <row r="2" spans="1:2" ht="15" customHeight="1">
      <c r="A2" s="340" t="s">
        <v>200</v>
      </c>
      <c r="B2" s="340"/>
    </row>
    <row r="3" spans="1:2">
      <c r="A3" s="341" t="s">
        <v>330</v>
      </c>
      <c r="B3" s="341"/>
    </row>
    <row r="4" spans="1:2">
      <c r="A4" s="206"/>
      <c r="B4" s="207"/>
    </row>
    <row r="5" spans="1:2">
      <c r="A5" s="208" t="s">
        <v>202</v>
      </c>
      <c r="B5" s="209" t="s">
        <v>203</v>
      </c>
    </row>
    <row r="6" spans="1:2">
      <c r="A6" s="336" t="s">
        <v>204</v>
      </c>
      <c r="B6" s="336"/>
    </row>
    <row r="7" spans="1:2">
      <c r="A7" s="275" t="s">
        <v>205</v>
      </c>
      <c r="B7" s="210" t="s">
        <v>206</v>
      </c>
    </row>
    <row r="8" spans="1:2" ht="18">
      <c r="A8" s="336" t="s">
        <v>263</v>
      </c>
      <c r="B8" s="336"/>
    </row>
    <row r="9" spans="1:2">
      <c r="A9" s="275" t="s">
        <v>264</v>
      </c>
      <c r="B9" s="210" t="s">
        <v>331</v>
      </c>
    </row>
    <row r="10" spans="1:2">
      <c r="A10" s="347" t="s">
        <v>210</v>
      </c>
      <c r="B10" s="211" t="s">
        <v>211</v>
      </c>
    </row>
    <row r="11" spans="1:2" ht="30">
      <c r="A11" s="347"/>
      <c r="B11" s="211" t="s">
        <v>212</v>
      </c>
    </row>
    <row r="12" spans="1:2">
      <c r="A12" s="347"/>
      <c r="B12" s="211" t="s">
        <v>213</v>
      </c>
    </row>
    <row r="13" spans="1:2">
      <c r="A13" s="348" t="s">
        <v>214</v>
      </c>
      <c r="B13" s="349"/>
    </row>
    <row r="14" spans="1:2">
      <c r="A14" s="275" t="s">
        <v>214</v>
      </c>
      <c r="B14" s="210" t="s">
        <v>215</v>
      </c>
    </row>
    <row r="15" spans="1:2">
      <c r="A15" s="336" t="s">
        <v>216</v>
      </c>
      <c r="B15" s="336"/>
    </row>
    <row r="16" spans="1:2" ht="30">
      <c r="A16" s="212" t="s">
        <v>217</v>
      </c>
      <c r="B16" s="210" t="s">
        <v>218</v>
      </c>
    </row>
    <row r="17" spans="1:2">
      <c r="A17" s="336" t="s">
        <v>219</v>
      </c>
      <c r="B17" s="336"/>
    </row>
    <row r="18" spans="1:2" ht="37.5" customHeight="1">
      <c r="A18" s="210" t="s">
        <v>220</v>
      </c>
      <c r="B18" s="210" t="s">
        <v>218</v>
      </c>
    </row>
    <row r="19" spans="1:2">
      <c r="A19" s="336" t="s">
        <v>221</v>
      </c>
      <c r="B19" s="336"/>
    </row>
    <row r="20" spans="1:2">
      <c r="A20" s="275" t="s">
        <v>222</v>
      </c>
      <c r="B20" s="210" t="s">
        <v>332</v>
      </c>
    </row>
    <row r="21" spans="1:2">
      <c r="A21" s="348" t="s">
        <v>333</v>
      </c>
      <c r="B21" s="349"/>
    </row>
    <row r="22" spans="1:2">
      <c r="A22" s="275" t="s">
        <v>334</v>
      </c>
      <c r="B22" s="210" t="s">
        <v>335</v>
      </c>
    </row>
    <row r="23" spans="1:2">
      <c r="A23" s="275" t="s">
        <v>336</v>
      </c>
      <c r="B23" s="210">
        <v>1</v>
      </c>
    </row>
    <row r="24" spans="1:2">
      <c r="A24" s="275" t="s">
        <v>337</v>
      </c>
      <c r="B24" s="210" t="s">
        <v>338</v>
      </c>
    </row>
    <row r="25" spans="1:2" ht="34.5" customHeight="1">
      <c r="A25" s="210" t="s">
        <v>339</v>
      </c>
      <c r="B25" s="210" t="s">
        <v>218</v>
      </c>
    </row>
    <row r="26" spans="1:2" ht="34.5" customHeight="1">
      <c r="A26" s="210"/>
      <c r="B26" s="210"/>
    </row>
    <row r="27" spans="1:2" ht="30">
      <c r="A27" s="210" t="s">
        <v>340</v>
      </c>
      <c r="B27" s="210" t="s">
        <v>218</v>
      </c>
    </row>
    <row r="28" spans="1:2">
      <c r="A28" s="336" t="s">
        <v>239</v>
      </c>
      <c r="B28" s="336"/>
    </row>
    <row r="29" spans="1:2">
      <c r="A29" s="275" t="s">
        <v>240</v>
      </c>
      <c r="B29" s="210" t="s">
        <v>273</v>
      </c>
    </row>
    <row r="30" spans="1:2" ht="45">
      <c r="A30" s="212" t="s">
        <v>242</v>
      </c>
      <c r="B30" s="210" t="s">
        <v>218</v>
      </c>
    </row>
    <row r="31" spans="1:2">
      <c r="A31" s="275" t="s">
        <v>243</v>
      </c>
      <c r="B31" s="210" t="s">
        <v>218</v>
      </c>
    </row>
    <row r="32" spans="1:2">
      <c r="A32" s="275" t="s">
        <v>244</v>
      </c>
      <c r="B32" s="210" t="s">
        <v>218</v>
      </c>
    </row>
    <row r="33" spans="1:7">
      <c r="A33" s="275" t="s">
        <v>245</v>
      </c>
      <c r="B33" s="210" t="s">
        <v>246</v>
      </c>
    </row>
    <row r="34" spans="1:7" ht="45">
      <c r="A34" s="337" t="s">
        <v>249</v>
      </c>
      <c r="B34" s="210" t="s">
        <v>250</v>
      </c>
    </row>
    <row r="35" spans="1:7" ht="60">
      <c r="A35" s="337"/>
      <c r="B35" s="210" t="s">
        <v>251</v>
      </c>
    </row>
    <row r="36" spans="1:7" ht="75">
      <c r="A36" s="337"/>
      <c r="B36" s="210" t="s">
        <v>252</v>
      </c>
    </row>
    <row r="37" spans="1:7" ht="105">
      <c r="A37" s="337"/>
      <c r="B37" s="210" t="s">
        <v>253</v>
      </c>
    </row>
    <row r="38" spans="1:7" ht="45">
      <c r="A38" s="337"/>
      <c r="B38" s="210" t="s">
        <v>254</v>
      </c>
    </row>
    <row r="39" spans="1:7">
      <c r="A39" s="206"/>
      <c r="B39" s="207"/>
    </row>
    <row r="40" spans="1:7">
      <c r="A40" s="204" t="s">
        <v>255</v>
      </c>
      <c r="B40" s="207"/>
    </row>
    <row r="41" spans="1:7">
      <c r="A41" s="221"/>
      <c r="B41" s="222"/>
    </row>
    <row r="42" spans="1:7" ht="15.75">
      <c r="A42" s="271"/>
      <c r="B42" s="271"/>
    </row>
    <row r="43" spans="1:7" s="50" customFormat="1" ht="17.45" customHeight="1">
      <c r="A43" s="191"/>
      <c r="B43" s="192"/>
      <c r="C43" s="195"/>
      <c r="D43" s="47"/>
      <c r="E43" s="47"/>
      <c r="F43" s="47"/>
      <c r="G43" s="51"/>
    </row>
    <row r="44" spans="1:7" s="50" customFormat="1" ht="17.45" customHeight="1">
      <c r="A44"/>
      <c r="B44"/>
      <c r="C44" s="271"/>
      <c r="D44" s="196"/>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E529E-5DE1-43B3-A5AB-96CADCE987D5}">
  <sheetPr>
    <pageSetUpPr fitToPage="1"/>
  </sheetPr>
  <dimension ref="A1:G88"/>
  <sheetViews>
    <sheetView zoomScale="80" zoomScaleNormal="80" workbookViewId="0">
      <selection sqref="A1:B1048576"/>
    </sheetView>
  </sheetViews>
  <sheetFormatPr defaultRowHeight="15"/>
  <cols>
    <col min="1" max="1" width="63.28515625" style="225" customWidth="1"/>
    <col min="2" max="2" width="81.85546875" style="225" customWidth="1"/>
    <col min="3" max="16384" width="9.140625" style="225"/>
  </cols>
  <sheetData>
    <row r="1" spans="1:2">
      <c r="A1" s="179"/>
      <c r="B1" s="205" t="s">
        <v>281</v>
      </c>
    </row>
    <row r="2" spans="1:2">
      <c r="A2" s="351"/>
      <c r="B2" s="351"/>
    </row>
    <row r="3" spans="1:2">
      <c r="A3" s="340" t="s">
        <v>200</v>
      </c>
      <c r="B3" s="340"/>
    </row>
    <row r="4" spans="1:2">
      <c r="A4" s="272"/>
      <c r="B4" s="272"/>
    </row>
    <row r="5" spans="1:2">
      <c r="A5" s="341" t="s">
        <v>366</v>
      </c>
      <c r="B5" s="341"/>
    </row>
    <row r="6" spans="1:2">
      <c r="A6" s="206"/>
      <c r="B6" s="207"/>
    </row>
    <row r="7" spans="1:2">
      <c r="A7" s="208" t="s">
        <v>202</v>
      </c>
      <c r="B7" s="209" t="s">
        <v>203</v>
      </c>
    </row>
    <row r="8" spans="1:2" ht="18">
      <c r="A8" s="336" t="s">
        <v>263</v>
      </c>
      <c r="B8" s="336"/>
    </row>
    <row r="9" spans="1:2">
      <c r="A9" s="275" t="s">
        <v>208</v>
      </c>
      <c r="B9" s="210" t="s">
        <v>367</v>
      </c>
    </row>
    <row r="10" spans="1:2">
      <c r="A10" s="352" t="s">
        <v>210</v>
      </c>
      <c r="B10" s="211" t="s">
        <v>211</v>
      </c>
    </row>
    <row r="11" spans="1:2">
      <c r="A11" s="353"/>
      <c r="B11" s="211" t="s">
        <v>212</v>
      </c>
    </row>
    <row r="12" spans="1:2">
      <c r="A12" s="354"/>
      <c r="B12" s="211" t="s">
        <v>213</v>
      </c>
    </row>
    <row r="13" spans="1:2">
      <c r="A13" s="336" t="s">
        <v>216</v>
      </c>
      <c r="B13" s="336"/>
    </row>
    <row r="14" spans="1:2">
      <c r="A14" s="212" t="s">
        <v>217</v>
      </c>
      <c r="B14" s="210" t="s">
        <v>218</v>
      </c>
    </row>
    <row r="15" spans="1:2">
      <c r="A15" s="336" t="s">
        <v>219</v>
      </c>
      <c r="B15" s="336"/>
    </row>
    <row r="16" spans="1:2">
      <c r="A16" s="210" t="s">
        <v>220</v>
      </c>
      <c r="B16" s="210" t="s">
        <v>218</v>
      </c>
    </row>
    <row r="17" spans="1:2">
      <c r="A17" s="336" t="s">
        <v>221</v>
      </c>
      <c r="B17" s="336"/>
    </row>
    <row r="18" spans="1:2">
      <c r="A18" s="275" t="s">
        <v>222</v>
      </c>
      <c r="B18" s="210" t="s">
        <v>223</v>
      </c>
    </row>
    <row r="19" spans="1:2" ht="18">
      <c r="A19" s="336" t="s">
        <v>368</v>
      </c>
      <c r="B19" s="336"/>
    </row>
    <row r="20" spans="1:2">
      <c r="A20" s="275" t="s">
        <v>227</v>
      </c>
      <c r="B20" s="226" t="s">
        <v>369</v>
      </c>
    </row>
    <row r="21" spans="1:2" ht="18">
      <c r="A21" s="275" t="s">
        <v>370</v>
      </c>
      <c r="B21" s="226" t="s">
        <v>371</v>
      </c>
    </row>
    <row r="22" spans="1:2">
      <c r="A22" s="275" t="s">
        <v>372</v>
      </c>
      <c r="B22" s="226">
        <v>16</v>
      </c>
    </row>
    <row r="23" spans="1:2">
      <c r="A23" s="275" t="s">
        <v>373</v>
      </c>
      <c r="B23" s="226" t="s">
        <v>374</v>
      </c>
    </row>
    <row r="24" spans="1:2" ht="45">
      <c r="A24" s="210" t="s">
        <v>375</v>
      </c>
      <c r="B24" s="210" t="s">
        <v>218</v>
      </c>
    </row>
    <row r="25" spans="1:2">
      <c r="A25" s="336" t="s">
        <v>239</v>
      </c>
      <c r="B25" s="336"/>
    </row>
    <row r="26" spans="1:2">
      <c r="A26" s="275" t="s">
        <v>240</v>
      </c>
      <c r="B26" s="210" t="s">
        <v>241</v>
      </c>
    </row>
    <row r="27" spans="1:2" ht="30">
      <c r="A27" s="212" t="s">
        <v>242</v>
      </c>
      <c r="B27" s="210" t="s">
        <v>218</v>
      </c>
    </row>
    <row r="28" spans="1:2">
      <c r="A28" s="275" t="s">
        <v>243</v>
      </c>
      <c r="B28" s="210" t="s">
        <v>218</v>
      </c>
    </row>
    <row r="29" spans="1:2">
      <c r="A29" s="275" t="s">
        <v>244</v>
      </c>
      <c r="B29" s="210" t="s">
        <v>218</v>
      </c>
    </row>
    <row r="30" spans="1:2">
      <c r="A30" s="275" t="s">
        <v>245</v>
      </c>
      <c r="B30" s="210" t="s">
        <v>246</v>
      </c>
    </row>
    <row r="31" spans="1:2" ht="30">
      <c r="A31" s="337" t="s">
        <v>249</v>
      </c>
      <c r="B31" s="210" t="s">
        <v>250</v>
      </c>
    </row>
    <row r="32" spans="1:2" ht="45">
      <c r="A32" s="337"/>
      <c r="B32" s="210" t="s">
        <v>251</v>
      </c>
    </row>
    <row r="33" spans="1:7" ht="60">
      <c r="A33" s="337"/>
      <c r="B33" s="210" t="s">
        <v>252</v>
      </c>
    </row>
    <row r="34" spans="1:7" ht="60">
      <c r="A34" s="337"/>
      <c r="B34" s="210" t="s">
        <v>253</v>
      </c>
    </row>
    <row r="35" spans="1:7" ht="30">
      <c r="A35" s="337"/>
      <c r="B35" s="210" t="s">
        <v>254</v>
      </c>
    </row>
    <row r="36" spans="1:7">
      <c r="A36" s="273"/>
      <c r="B36" s="227"/>
    </row>
    <row r="37" spans="1:7">
      <c r="A37" s="206"/>
      <c r="B37" s="207"/>
    </row>
    <row r="38" spans="1:7">
      <c r="A38" s="206"/>
      <c r="B38" s="207"/>
    </row>
    <row r="39" spans="1:7">
      <c r="A39" s="204" t="s">
        <v>255</v>
      </c>
      <c r="B39" s="207"/>
    </row>
    <row r="40" spans="1:7">
      <c r="A40" s="206"/>
      <c r="B40" s="207"/>
    </row>
    <row r="41" spans="1:7" s="229" customFormat="1" ht="17.45" customHeight="1">
      <c r="A41" s="221"/>
      <c r="B41" s="222"/>
      <c r="C41" s="222"/>
      <c r="D41" s="228"/>
      <c r="E41" s="228"/>
      <c r="F41" s="228"/>
      <c r="G41" s="222"/>
    </row>
    <row r="42" spans="1:7" s="229" customFormat="1" ht="17.45" customHeight="1">
      <c r="A42" s="350"/>
      <c r="B42" s="350"/>
      <c r="C42" s="350"/>
      <c r="D42" s="230"/>
      <c r="E42" s="231"/>
      <c r="F42" s="231"/>
      <c r="G42" s="232"/>
    </row>
    <row r="43" spans="1:7">
      <c r="A43" s="204"/>
      <c r="B43" s="233"/>
    </row>
    <row r="44" spans="1:7">
      <c r="A44" s="234"/>
      <c r="B44" s="233"/>
    </row>
    <row r="45" spans="1:7">
      <c r="A45" s="204"/>
      <c r="B45" s="233"/>
    </row>
    <row r="46" spans="1:7">
      <c r="A46" s="234"/>
      <c r="B46" s="233"/>
    </row>
    <row r="47" spans="1:7">
      <c r="A47" s="204"/>
      <c r="B47" s="233"/>
    </row>
    <row r="48" spans="1:7">
      <c r="A48" s="234"/>
      <c r="B48" s="233"/>
    </row>
    <row r="49" spans="1:2">
      <c r="A49" s="235"/>
      <c r="B49" s="227"/>
    </row>
    <row r="50" spans="1:2">
      <c r="A50" s="341"/>
      <c r="B50" s="341"/>
    </row>
    <row r="51" spans="1:2">
      <c r="A51" s="273"/>
      <c r="B51" s="227"/>
    </row>
    <row r="52" spans="1:2">
      <c r="A52" s="341"/>
      <c r="B52" s="341"/>
    </row>
    <row r="53" spans="1:2">
      <c r="A53" s="273"/>
      <c r="B53" s="227"/>
    </row>
    <row r="54" spans="1:2">
      <c r="A54" s="273"/>
      <c r="B54" s="236"/>
    </row>
    <row r="55" spans="1:2">
      <c r="A55" s="273"/>
      <c r="B55" s="236"/>
    </row>
    <row r="56" spans="1:2">
      <c r="A56" s="341"/>
      <c r="B56" s="341"/>
    </row>
    <row r="57" spans="1:2">
      <c r="A57" s="273"/>
      <c r="B57" s="236"/>
    </row>
    <row r="58" spans="1:2">
      <c r="A58" s="341"/>
      <c r="B58" s="341"/>
    </row>
    <row r="59" spans="1:2">
      <c r="A59" s="273"/>
      <c r="B59" s="227"/>
    </row>
    <row r="60" spans="1:2">
      <c r="A60" s="341"/>
      <c r="B60" s="341"/>
    </row>
    <row r="61" spans="1:2">
      <c r="A61" s="273"/>
      <c r="B61" s="227"/>
    </row>
    <row r="62" spans="1:2">
      <c r="A62" s="341"/>
      <c r="B62" s="341"/>
    </row>
    <row r="63" spans="1:2">
      <c r="A63" s="273"/>
      <c r="B63" s="227"/>
    </row>
    <row r="64" spans="1:2">
      <c r="A64" s="341"/>
      <c r="B64" s="341"/>
    </row>
    <row r="65" spans="1:2">
      <c r="A65" s="273"/>
      <c r="B65" s="236"/>
    </row>
    <row r="66" spans="1:2">
      <c r="A66" s="273"/>
      <c r="B66" s="236"/>
    </row>
    <row r="67" spans="1:2">
      <c r="A67" s="273"/>
      <c r="B67" s="236"/>
    </row>
    <row r="68" spans="1:2">
      <c r="A68" s="273"/>
      <c r="B68" s="236"/>
    </row>
    <row r="69" spans="1:2">
      <c r="A69" s="273"/>
      <c r="B69" s="236"/>
    </row>
    <row r="70" spans="1:2">
      <c r="A70" s="273"/>
      <c r="B70" s="236"/>
    </row>
    <row r="71" spans="1:2">
      <c r="A71" s="273"/>
      <c r="B71" s="236"/>
    </row>
    <row r="72" spans="1:2">
      <c r="A72" s="273"/>
      <c r="B72" s="236"/>
    </row>
    <row r="73" spans="1:2">
      <c r="A73" s="341"/>
      <c r="B73" s="341"/>
    </row>
    <row r="74" spans="1:2">
      <c r="A74" s="273"/>
      <c r="B74" s="227"/>
    </row>
    <row r="75" spans="1:2">
      <c r="A75" s="273"/>
      <c r="B75" s="227"/>
    </row>
    <row r="76" spans="1:2">
      <c r="A76" s="273"/>
      <c r="B76" s="227"/>
    </row>
    <row r="77" spans="1:2">
      <c r="A77" s="273"/>
      <c r="B77" s="227"/>
    </row>
    <row r="78" spans="1:2">
      <c r="A78" s="273"/>
      <c r="B78" s="227"/>
    </row>
    <row r="79" spans="1:2">
      <c r="A79" s="273"/>
      <c r="B79" s="227"/>
    </row>
    <row r="80" spans="1:2">
      <c r="A80" s="227"/>
      <c r="B80" s="236"/>
    </row>
    <row r="81" spans="1:2">
      <c r="A81" s="273"/>
      <c r="B81" s="236"/>
    </row>
    <row r="82" spans="1:2">
      <c r="A82" s="273"/>
      <c r="B82" s="236"/>
    </row>
    <row r="83" spans="1:2">
      <c r="A83" s="227"/>
      <c r="B83" s="227"/>
    </row>
    <row r="84" spans="1:2">
      <c r="A84" s="234"/>
      <c r="B84" s="233"/>
    </row>
    <row r="85" spans="1:2">
      <c r="A85" s="204"/>
      <c r="B85" s="233"/>
    </row>
    <row r="86" spans="1:2">
      <c r="A86" s="234"/>
      <c r="B86" s="233"/>
    </row>
    <row r="87" spans="1:2">
      <c r="A87" s="204"/>
      <c r="B87" s="233"/>
    </row>
    <row r="88" spans="1:2">
      <c r="A88" s="206"/>
      <c r="B88" s="207"/>
    </row>
  </sheetData>
  <mergeCells count="20">
    <mergeCell ref="A42:C42"/>
    <mergeCell ref="A2:B2"/>
    <mergeCell ref="A3:B3"/>
    <mergeCell ref="A5:B5"/>
    <mergeCell ref="A8:B8"/>
    <mergeCell ref="A10:A12"/>
    <mergeCell ref="A13:B13"/>
    <mergeCell ref="A15:B15"/>
    <mergeCell ref="A17:B17"/>
    <mergeCell ref="A19:B19"/>
    <mergeCell ref="A25:B25"/>
    <mergeCell ref="A31:A35"/>
    <mergeCell ref="A64:B64"/>
    <mergeCell ref="A73:B73"/>
    <mergeCell ref="A50:B50"/>
    <mergeCell ref="A52:B52"/>
    <mergeCell ref="A56:B56"/>
    <mergeCell ref="A58:B58"/>
    <mergeCell ref="A60:B60"/>
    <mergeCell ref="A62:B62"/>
  </mergeCells>
  <pageMargins left="0.70866141732283472" right="0.70866141732283472" top="0.74803149606299213" bottom="0.74803149606299213" header="0.31496062992125984" footer="0.31496062992125984"/>
  <pageSetup paperSize="9" scale="4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9</vt:i4>
      </vt:variant>
    </vt:vector>
  </HeadingPairs>
  <TitlesOfParts>
    <vt:vector size="21" baseType="lpstr">
      <vt:lpstr>ТЗ по лоту</vt:lpstr>
      <vt:lpstr>1. Общая информация</vt:lpstr>
      <vt:lpstr>2. Производственная программа</vt:lpstr>
      <vt:lpstr>3. акт аудита</vt:lpstr>
      <vt:lpstr>4. Седельный тягач с прицепом</vt:lpstr>
      <vt:lpstr>4. Седельный тягач с тралом</vt:lpstr>
      <vt:lpstr>4. Легковой автомобиль(пикап)</vt:lpstr>
      <vt:lpstr>4. Автомобиль г п 1,5 тн</vt:lpstr>
      <vt:lpstr>4. Автомобиль г п 5-10 тн с КМУ</vt:lpstr>
      <vt:lpstr>Календарь</vt:lpstr>
      <vt:lpstr>4.Автоцистерна</vt:lpstr>
      <vt:lpstr>4. Самосвал</vt:lpstr>
      <vt:lpstr>'1. Общая информация'!Область_печати</vt:lpstr>
      <vt:lpstr>'2. Производственная программа'!Область_печати</vt:lpstr>
      <vt:lpstr>'3. акт аудита'!Область_печати</vt:lpstr>
      <vt:lpstr>'4. Автомобиль г п 1,5 тн'!Область_печати</vt:lpstr>
      <vt:lpstr>'4. Легковой автомобиль(пикап)'!Область_печати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Папина Марина Юрьевна</cp:lastModifiedBy>
  <cp:lastPrinted>2024-03-21T04:02:04Z</cp:lastPrinted>
  <dcterms:created xsi:type="dcterms:W3CDTF">2006-09-28T05:33:49Z</dcterms:created>
  <dcterms:modified xsi:type="dcterms:W3CDTF">2024-04-10T09:03:21Z</dcterms:modified>
</cp:coreProperties>
</file>