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055" yWindow="-165" windowWidth="12120" windowHeight="9120" tabRatio="791"/>
  </bookViews>
  <sheets>
    <sheet name="ГИРС и ПВР" sheetId="43" r:id="rId1"/>
  </sheets>
  <definedNames>
    <definedName name="_xlnm.Print_Area" localSheetId="0">'ГИРС и ПВР'!$A$1:$H$66</definedName>
  </definedNames>
  <calcPr calcId="124519" fullPrecision="0" calcOnSave="0"/>
</workbook>
</file>

<file path=xl/calcChain.xml><?xml version="1.0" encoding="utf-8"?>
<calcChain xmlns="http://schemas.openxmlformats.org/spreadsheetml/2006/main">
  <c r="F36" i="43"/>
  <c r="F33"/>
  <c r="F19"/>
  <c r="F16"/>
  <c r="F21"/>
  <c r="F18"/>
  <c r="F29"/>
  <c r="F30"/>
  <c r="F31"/>
  <c r="F28"/>
  <c r="F35"/>
  <c r="F34"/>
  <c r="F25"/>
  <c r="F26"/>
  <c r="F24"/>
  <c r="F23"/>
  <c r="F20"/>
  <c r="F17"/>
  <c r="F27" l="1"/>
  <c r="F22"/>
  <c r="F37" l="1"/>
  <c r="F38" s="1"/>
</calcChain>
</file>

<file path=xl/sharedStrings.xml><?xml version="1.0" encoding="utf-8"?>
<sst xmlns="http://schemas.openxmlformats.org/spreadsheetml/2006/main" count="94" uniqueCount="72">
  <si>
    <t>НДС 18%</t>
  </si>
  <si>
    <t>%</t>
  </si>
  <si>
    <t>Этапы работ</t>
  </si>
  <si>
    <t xml:space="preserve">Объем работ </t>
  </si>
  <si>
    <t>руб.</t>
  </si>
  <si>
    <t>Стоимость работ  (руб.)</t>
  </si>
  <si>
    <t>Единица измерения</t>
  </si>
  <si>
    <t>4.1.</t>
  </si>
  <si>
    <t>3.1.</t>
  </si>
  <si>
    <t>4.2.</t>
  </si>
  <si>
    <t>ВСЕГО с НДС:</t>
  </si>
  <si>
    <t>ИТОГО стоимость лота без НДС:</t>
  </si>
  <si>
    <t>Сопутствующие затраты и работы</t>
  </si>
  <si>
    <t>направляет настоящую оферту ООО "БНГРЭ" с целью заключения договора</t>
  </si>
  <si>
    <t>и предлагает следующие условия:</t>
  </si>
  <si>
    <t>Наличие скидок или условия их получения</t>
  </si>
  <si>
    <t>Условия мобилизации - в течение 5 дней после получения заявки</t>
  </si>
  <si>
    <t>Гарантия начала работы без предварительной оплаты</t>
  </si>
  <si>
    <t>Согласие с условиями договора</t>
  </si>
  <si>
    <t>2. Настоящее предложение не может быть отозвано и является безотзывной офертой.</t>
  </si>
  <si>
    <t>________________________________________________________________________________/Подпись, Ф.И.О/</t>
  </si>
  <si>
    <t>М.П.</t>
  </si>
  <si>
    <r>
      <rPr>
        <b/>
        <sz val="12"/>
        <rFont val="Times New Roman"/>
        <family val="1"/>
        <charset val="204"/>
      </rPr>
      <t xml:space="preserve">ПРЕДЛОЖЕНИЕ О ЗАКЛЮЧЕНИИ ДОГОВОРА </t>
    </r>
    <r>
      <rPr>
        <sz val="12"/>
        <rFont val="Times New Roman"/>
        <family val="1"/>
        <charset val="204"/>
      </rPr>
      <t xml:space="preserve">(безотзывная оферта)
</t>
    </r>
  </si>
  <si>
    <t>Примечание</t>
  </si>
  <si>
    <t>Согласен / Не согласен</t>
  </si>
  <si>
    <t>Гарантирую / Не гарантирую</t>
  </si>
  <si>
    <t xml:space="preserve">1. Настоящее предложение действует до 30 июня 2015 г.
2. Настоящее предложение не может быть отозвано и является безотзывной офертой.
</t>
  </si>
  <si>
    <t>1.1.</t>
  </si>
  <si>
    <t>м</t>
  </si>
  <si>
    <t>3.2.</t>
  </si>
  <si>
    <t>3.3.</t>
  </si>
  <si>
    <t>3.4.</t>
  </si>
  <si>
    <t>2.1.</t>
  </si>
  <si>
    <t>4.3.</t>
  </si>
  <si>
    <t>4.4.</t>
  </si>
  <si>
    <t>6.1.</t>
  </si>
  <si>
    <t>6.2.</t>
  </si>
  <si>
    <t xml:space="preserve">Форма, сроки и порядок оплаты: 
Денежными средствами на расчетный счет в течение 60 -90 дней
</t>
  </si>
  <si>
    <t>на выполнение работ «Инженерно-техническая отработка ПРИ (долот), инженерное сопровождение ГЗД, отбор керна</t>
  </si>
  <si>
    <t>3. В стоимость лота включены все затраты, необходимые для выполнения работ.</t>
  </si>
  <si>
    <t>при бурении скважины № 30 Тагульского лицензионного участка»,</t>
  </si>
  <si>
    <t>(№ Лота КОМПЛЕКС-2015.1)</t>
  </si>
  <si>
    <t>Согласие с техническими условиями лота (требованиями к предмету оферты)</t>
  </si>
  <si>
    <t>Мобилизация полного комплекса Оборудования (долота, ГЗД, керноотборочные снаряды, бур. головки, сопутствующие инструменты, ящики для укладки керна, ЗИП и т.п.)</t>
  </si>
  <si>
    <t xml:space="preserve">Цена за единицу, руб. </t>
  </si>
  <si>
    <t>1.2.</t>
  </si>
  <si>
    <t>Мобилизационные работы</t>
  </si>
  <si>
    <t>Наименование работ/оказания услуг</t>
  </si>
  <si>
    <t>Согласие с условиями ПОЛОЖЕНИЯ о пропускном режиме на объектах  ЗАО "Ванкорнефть"</t>
  </si>
  <si>
    <t>При бурении под направление</t>
  </si>
  <si>
    <t>При бурении под кондуктор</t>
  </si>
  <si>
    <t>При бурении под промежуточную колонну</t>
  </si>
  <si>
    <t>При бурении под эксплуатационную колонну</t>
  </si>
  <si>
    <t>Объем работ должен соответствовать представленной долотной программе</t>
  </si>
  <si>
    <t xml:space="preserve">При бурении под направление с диаметром долота 490 мм. в интервале 0 - 50 м.  </t>
  </si>
  <si>
    <t xml:space="preserve">При бурении под кондуктор с диаметром долота 393,7 мм. в интервале 50 - 900 м. </t>
  </si>
  <si>
    <t xml:space="preserve">При бурении под промежуточную колонну с диаметром долота 295,3 мм. в интервале 900 - 3150 м. </t>
  </si>
  <si>
    <t>При бурении под эксплуатационную колонну с диаметром долота 215,9 мм. в интервале 3150 - 3600 м.</t>
  </si>
  <si>
    <t>При бурении с отбором керна в стволе 295,3 мм. с диаметром керна 100 мм.</t>
  </si>
  <si>
    <t>При бурении с отбором керна в стволе 215,9 мм. с диаметром керна 100 мм.</t>
  </si>
  <si>
    <t>2.2.</t>
  </si>
  <si>
    <t>Сервис по отбору керна (включая: инженерное сопровождение, бур. головки, керноотборочный снаряд, ЗИП, ящики для транспортировки керна, кернорватели, сопутствующее оборудование и материалы.)</t>
  </si>
  <si>
    <t>4. В разделе 4. время работы ГЗД включает в себя только время бурения и время циркуляции помывочной жидкости при промывке скважины</t>
  </si>
  <si>
    <t xml:space="preserve">Долотный сервис (включая: комплекс инженерного сервиса отработки долот, долота, гидроманиторные насадки, сопутствующее оборудование и материалы.) </t>
  </si>
  <si>
    <t>Демобилизация полного комплекса Оборудования (долота, ГЗД, керноотборочные снаряды, бур. головки, сопутствующие инструменты, ЗИП и т.п.)</t>
  </si>
  <si>
    <t>5. Подрядчик заполняет только желтые ячейки.</t>
  </si>
  <si>
    <r>
      <t xml:space="preserve">Примечание: </t>
    </r>
    <r>
      <rPr>
        <sz val="10"/>
        <rFont val="Times New Roman"/>
        <family val="1"/>
        <charset val="204"/>
      </rPr>
      <t>Временем работы/аренды ГЗД - является чистое время циркуляции бурового раствора через двигатель. Складывается из расчетного времени бурения (в соответствии с долотной программой) и тех промывок на забое (указанны в скобках).</t>
    </r>
  </si>
  <si>
    <t>Приложение №3</t>
  </si>
  <si>
    <t>Форма 2</t>
  </si>
  <si>
    <t>_____________________________________________________________________________________________________________________________</t>
  </si>
  <si>
    <t>(наименование участника тендера)</t>
  </si>
  <si>
    <t>Сопровождение ГЗД (включая ТО, ремот, инженерное сопровождение)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</si>
</sst>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4" fillId="2" borderId="5" xfId="0" applyFont="1" applyFill="1" applyBorder="1" applyAlignment="1">
      <alignment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3" fontId="4" fillId="2" borderId="7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right" vertical="center"/>
    </xf>
    <xf numFmtId="4" fontId="1" fillId="0" borderId="0" xfId="0" applyNumberFormat="1" applyFont="1" applyFill="1"/>
    <xf numFmtId="0" fontId="1" fillId="0" borderId="0" xfId="0" applyFont="1" applyFill="1"/>
    <xf numFmtId="0" fontId="5" fillId="0" borderId="5" xfId="0" applyFont="1" applyBorder="1"/>
    <xf numFmtId="0" fontId="5" fillId="0" borderId="5" xfId="0" applyFont="1" applyBorder="1" applyAlignme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/>
    <xf numFmtId="0" fontId="4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3" fontId="1" fillId="2" borderId="16" xfId="0" applyNumberFormat="1" applyFont="1" applyFill="1" applyBorder="1" applyAlignment="1">
      <alignment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0" fontId="1" fillId="0" borderId="15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right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1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4" fillId="0" borderId="20" xfId="0" applyFont="1" applyFill="1" applyBorder="1" applyAlignment="1">
      <alignment horizontal="left" vertical="center" wrapText="1"/>
    </xf>
    <xf numFmtId="3" fontId="1" fillId="3" borderId="5" xfId="0" applyNumberFormat="1" applyFont="1" applyFill="1" applyBorder="1" applyAlignment="1">
      <alignment vertical="center" wrapText="1"/>
    </xf>
    <xf numFmtId="3" fontId="4" fillId="3" borderId="5" xfId="0" applyNumberFormat="1" applyFont="1" applyFill="1" applyBorder="1" applyAlignment="1">
      <alignment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15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3" fontId="4" fillId="3" borderId="16" xfId="0" applyNumberFormat="1" applyFont="1" applyFill="1" applyBorder="1" applyAlignment="1">
      <alignment vertical="center" wrapText="1"/>
    </xf>
    <xf numFmtId="0" fontId="1" fillId="0" borderId="0" xfId="0" applyFont="1"/>
    <xf numFmtId="0" fontId="4" fillId="3" borderId="0" xfId="0" applyFont="1" applyFill="1"/>
    <xf numFmtId="49" fontId="4" fillId="0" borderId="1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2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4" fillId="0" borderId="23" xfId="0" applyFont="1" applyFill="1" applyBorder="1" applyAlignment="1">
      <alignment horizontal="center" vertical="center" wrapText="1"/>
    </xf>
    <xf numFmtId="0" fontId="1" fillId="0" borderId="24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5" fillId="0" borderId="5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1" fillId="0" borderId="5" xfId="0" applyNumberFormat="1" applyFont="1" applyFill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3" borderId="5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view="pageBreakPreview" zoomScaleNormal="85" zoomScaleSheetLayoutView="100" workbookViewId="0">
      <selection activeCell="F38" sqref="F38"/>
    </sheetView>
  </sheetViews>
  <sheetFormatPr defaultRowHeight="12.75"/>
  <cols>
    <col min="1" max="1" width="9.7109375" style="1" customWidth="1"/>
    <col min="2" max="2" width="55.85546875" style="1" customWidth="1"/>
    <col min="3" max="3" width="10.7109375" style="1" customWidth="1"/>
    <col min="4" max="4" width="13.140625" style="1" customWidth="1"/>
    <col min="5" max="5" width="12.28515625" style="3" customWidth="1"/>
    <col min="6" max="6" width="14.7109375" style="3" customWidth="1"/>
    <col min="7" max="7" width="20.7109375" style="47" customWidth="1"/>
    <col min="8" max="8" width="14.42578125" style="1" bestFit="1" customWidth="1"/>
    <col min="9" max="9" width="9.28515625" style="1" bestFit="1" customWidth="1"/>
    <col min="10" max="16384" width="9.140625" style="1"/>
  </cols>
  <sheetData>
    <row r="1" spans="1:8">
      <c r="A1" s="87"/>
      <c r="B1" s="87"/>
      <c r="H1" s="80" t="s">
        <v>67</v>
      </c>
    </row>
    <row r="2" spans="1:8">
      <c r="A2" s="87"/>
      <c r="B2" s="87"/>
      <c r="H2" s="80"/>
    </row>
    <row r="3" spans="1:8">
      <c r="A3" s="87"/>
      <c r="B3" s="87"/>
      <c r="H3" s="80" t="s">
        <v>68</v>
      </c>
    </row>
    <row r="4" spans="1:8">
      <c r="A4" s="87"/>
      <c r="B4" s="87"/>
      <c r="H4" s="80"/>
    </row>
    <row r="5" spans="1:8" s="2" customFormat="1" ht="15.75" customHeight="1">
      <c r="A5" s="102" t="s">
        <v>22</v>
      </c>
      <c r="B5" s="103"/>
      <c r="C5" s="103"/>
      <c r="D5" s="103"/>
      <c r="E5" s="103"/>
      <c r="F5" s="103"/>
      <c r="G5" s="103"/>
      <c r="H5" s="103"/>
    </row>
    <row r="6" spans="1:8" s="2" customFormat="1" ht="15.75" customHeight="1">
      <c r="A6" s="104" t="s">
        <v>69</v>
      </c>
      <c r="B6" s="104"/>
      <c r="C6" s="104"/>
      <c r="D6" s="104"/>
      <c r="E6" s="104"/>
      <c r="F6" s="104"/>
      <c r="G6" s="104"/>
      <c r="H6" s="104"/>
    </row>
    <row r="7" spans="1:8" s="2" customFormat="1" ht="15.75" customHeight="1">
      <c r="A7" s="107" t="s">
        <v>70</v>
      </c>
      <c r="B7" s="107"/>
      <c r="C7" s="107"/>
      <c r="D7" s="107"/>
      <c r="E7" s="107"/>
      <c r="F7" s="107"/>
      <c r="G7" s="107"/>
      <c r="H7" s="107"/>
    </row>
    <row r="8" spans="1:8" s="2" customFormat="1" ht="15.75" customHeight="1">
      <c r="A8" s="104" t="s">
        <v>13</v>
      </c>
      <c r="B8" s="104"/>
      <c r="C8" s="104"/>
      <c r="D8" s="104"/>
      <c r="E8" s="104"/>
      <c r="F8" s="104"/>
      <c r="G8" s="104"/>
      <c r="H8" s="104"/>
    </row>
    <row r="9" spans="1:8" s="2" customFormat="1" ht="15.75" customHeight="1">
      <c r="A9" s="105" t="s">
        <v>38</v>
      </c>
      <c r="B9" s="105"/>
      <c r="C9" s="105"/>
      <c r="D9" s="105"/>
      <c r="E9" s="105"/>
      <c r="F9" s="105"/>
      <c r="G9" s="105"/>
      <c r="H9" s="105"/>
    </row>
    <row r="10" spans="1:8" s="2" customFormat="1" ht="15.75" customHeight="1">
      <c r="A10" s="105" t="s">
        <v>40</v>
      </c>
      <c r="B10" s="105"/>
      <c r="C10" s="105"/>
      <c r="D10" s="105"/>
      <c r="E10" s="105"/>
      <c r="F10" s="105"/>
      <c r="G10" s="105"/>
      <c r="H10" s="105"/>
    </row>
    <row r="11" spans="1:8" s="2" customFormat="1" ht="15.75" customHeight="1">
      <c r="A11" s="104" t="s">
        <v>41</v>
      </c>
      <c r="B11" s="104"/>
      <c r="C11" s="104"/>
      <c r="D11" s="104"/>
      <c r="E11" s="104"/>
      <c r="F11" s="104"/>
      <c r="G11" s="104"/>
      <c r="H11" s="104"/>
    </row>
    <row r="12" spans="1:8" s="2" customFormat="1" ht="15.75">
      <c r="A12" s="106" t="s">
        <v>14</v>
      </c>
      <c r="B12" s="106"/>
      <c r="C12" s="106"/>
      <c r="D12" s="106"/>
      <c r="E12" s="106"/>
      <c r="F12" s="106"/>
      <c r="G12" s="106"/>
      <c r="H12" s="106"/>
    </row>
    <row r="13" spans="1:8" ht="24.95" customHeight="1" thickBot="1">
      <c r="A13" s="66"/>
      <c r="B13" s="67"/>
      <c r="C13" s="67"/>
      <c r="D13" s="67"/>
      <c r="E13" s="67"/>
      <c r="F13" s="67"/>
      <c r="G13" s="67"/>
    </row>
    <row r="14" spans="1:8" ht="25.5">
      <c r="A14" s="56" t="s">
        <v>2</v>
      </c>
      <c r="B14" s="55" t="s">
        <v>47</v>
      </c>
      <c r="C14" s="55" t="s">
        <v>6</v>
      </c>
      <c r="D14" s="55" t="s">
        <v>44</v>
      </c>
      <c r="E14" s="57" t="s">
        <v>3</v>
      </c>
      <c r="F14" s="57" t="s">
        <v>5</v>
      </c>
      <c r="G14" s="58" t="s">
        <v>23</v>
      </c>
    </row>
    <row r="15" spans="1:8" ht="13.5" thickBot="1">
      <c r="A15" s="50"/>
      <c r="B15" s="4">
        <v>2</v>
      </c>
      <c r="C15" s="4">
        <v>3</v>
      </c>
      <c r="D15" s="4">
        <v>4</v>
      </c>
      <c r="E15" s="5">
        <v>5</v>
      </c>
      <c r="F15" s="6">
        <v>6</v>
      </c>
      <c r="G15" s="7">
        <v>7</v>
      </c>
    </row>
    <row r="16" spans="1:8">
      <c r="A16" s="51">
        <v>1</v>
      </c>
      <c r="B16" s="9" t="s">
        <v>46</v>
      </c>
      <c r="C16" s="8" t="s">
        <v>4</v>
      </c>
      <c r="D16" s="10"/>
      <c r="E16" s="10"/>
      <c r="F16" s="11">
        <f>SUM(G17:G18)</f>
        <v>0</v>
      </c>
      <c r="G16" s="12"/>
    </row>
    <row r="17" spans="1:7" ht="38.25">
      <c r="A17" s="77" t="s">
        <v>27</v>
      </c>
      <c r="B17" s="17" t="s">
        <v>43</v>
      </c>
      <c r="C17" s="13" t="s">
        <v>4</v>
      </c>
      <c r="D17" s="110"/>
      <c r="E17" s="108">
        <v>1</v>
      </c>
      <c r="F17" s="109">
        <f>D17*E17</f>
        <v>0</v>
      </c>
      <c r="G17" s="16"/>
    </row>
    <row r="18" spans="1:7" ht="38.25">
      <c r="A18" s="78" t="s">
        <v>45</v>
      </c>
      <c r="B18" s="17" t="s">
        <v>64</v>
      </c>
      <c r="C18" s="13" t="s">
        <v>4</v>
      </c>
      <c r="D18" s="110"/>
      <c r="E18" s="108">
        <v>1</v>
      </c>
      <c r="F18" s="109">
        <f>D18*E18</f>
        <v>0</v>
      </c>
      <c r="G18" s="16"/>
    </row>
    <row r="19" spans="1:7" ht="51">
      <c r="A19" s="49">
        <v>2</v>
      </c>
      <c r="B19" s="18" t="s">
        <v>61</v>
      </c>
      <c r="C19" s="19" t="s">
        <v>4</v>
      </c>
      <c r="D19" s="20"/>
      <c r="E19" s="21"/>
      <c r="F19" s="22">
        <f>SUM(F20:F21)</f>
        <v>0</v>
      </c>
      <c r="G19" s="23"/>
    </row>
    <row r="20" spans="1:7" ht="25.5">
      <c r="A20" s="77" t="s">
        <v>32</v>
      </c>
      <c r="B20" s="17" t="s">
        <v>58</v>
      </c>
      <c r="C20" s="13" t="s">
        <v>28</v>
      </c>
      <c r="D20" s="74"/>
      <c r="E20" s="24">
        <v>190</v>
      </c>
      <c r="F20" s="15">
        <f>D20*E20</f>
        <v>0</v>
      </c>
      <c r="G20" s="16"/>
    </row>
    <row r="21" spans="1:7" ht="25.5">
      <c r="A21" s="78" t="s">
        <v>60</v>
      </c>
      <c r="B21" s="17" t="s">
        <v>59</v>
      </c>
      <c r="C21" s="13" t="s">
        <v>28</v>
      </c>
      <c r="D21" s="81"/>
      <c r="E21" s="24">
        <v>25</v>
      </c>
      <c r="F21" s="15">
        <f>D21*E21</f>
        <v>0</v>
      </c>
      <c r="G21" s="54"/>
    </row>
    <row r="22" spans="1:7" ht="38.25">
      <c r="A22" s="49">
        <v>3</v>
      </c>
      <c r="B22" s="18" t="s">
        <v>63</v>
      </c>
      <c r="C22" s="19" t="s">
        <v>4</v>
      </c>
      <c r="D22" s="60"/>
      <c r="E22" s="21"/>
      <c r="F22" s="61">
        <f>SUM(F23:F26)</f>
        <v>0</v>
      </c>
      <c r="G22" s="54"/>
    </row>
    <row r="23" spans="1:7" ht="25.5">
      <c r="A23" s="77" t="s">
        <v>8</v>
      </c>
      <c r="B23" s="17" t="s">
        <v>54</v>
      </c>
      <c r="C23" s="62" t="s">
        <v>28</v>
      </c>
      <c r="D23" s="73"/>
      <c r="E23" s="79">
        <v>50</v>
      </c>
      <c r="F23" s="63">
        <f>D23*E23</f>
        <v>0</v>
      </c>
      <c r="G23" s="54"/>
    </row>
    <row r="24" spans="1:7" ht="25.5">
      <c r="A24" s="77" t="s">
        <v>29</v>
      </c>
      <c r="B24" s="17" t="s">
        <v>55</v>
      </c>
      <c r="C24" s="62" t="s">
        <v>28</v>
      </c>
      <c r="D24" s="73"/>
      <c r="E24" s="64">
        <v>850</v>
      </c>
      <c r="F24" s="63">
        <f>D24*E24</f>
        <v>0</v>
      </c>
      <c r="G24" s="54"/>
    </row>
    <row r="25" spans="1:7" ht="25.5">
      <c r="A25" s="77" t="s">
        <v>30</v>
      </c>
      <c r="B25" s="17" t="s">
        <v>56</v>
      </c>
      <c r="C25" s="62" t="s">
        <v>28</v>
      </c>
      <c r="D25" s="73"/>
      <c r="E25" s="64">
        <v>2060</v>
      </c>
      <c r="F25" s="63">
        <f>D25*E25</f>
        <v>0</v>
      </c>
      <c r="G25" s="54"/>
    </row>
    <row r="26" spans="1:7" ht="25.5">
      <c r="A26" s="77" t="s">
        <v>31</v>
      </c>
      <c r="B26" s="17" t="s">
        <v>57</v>
      </c>
      <c r="C26" s="62" t="s">
        <v>28</v>
      </c>
      <c r="D26" s="73"/>
      <c r="E26" s="64">
        <v>425</v>
      </c>
      <c r="F26" s="63">
        <f>D26*E26</f>
        <v>0</v>
      </c>
      <c r="G26" s="54"/>
    </row>
    <row r="27" spans="1:7" ht="25.5">
      <c r="A27" s="49">
        <v>4</v>
      </c>
      <c r="B27" s="18" t="s">
        <v>71</v>
      </c>
      <c r="C27" s="59" t="s">
        <v>4</v>
      </c>
      <c r="D27" s="60"/>
      <c r="E27" s="21"/>
      <c r="F27" s="61">
        <f>SUM(F28:F31)</f>
        <v>0</v>
      </c>
      <c r="G27" s="54"/>
    </row>
    <row r="28" spans="1:7">
      <c r="A28" s="77" t="s">
        <v>7</v>
      </c>
      <c r="B28" s="65" t="s">
        <v>49</v>
      </c>
      <c r="C28" s="62" t="s">
        <v>28</v>
      </c>
      <c r="D28" s="73"/>
      <c r="E28" s="79">
        <v>50</v>
      </c>
      <c r="F28" s="63">
        <f>D28*E28</f>
        <v>0</v>
      </c>
      <c r="G28" s="90" t="s">
        <v>53</v>
      </c>
    </row>
    <row r="29" spans="1:7">
      <c r="A29" s="77" t="s">
        <v>9</v>
      </c>
      <c r="B29" s="17" t="s">
        <v>50</v>
      </c>
      <c r="C29" s="62" t="s">
        <v>28</v>
      </c>
      <c r="D29" s="73"/>
      <c r="E29" s="64">
        <v>850</v>
      </c>
      <c r="F29" s="63">
        <f t="shared" ref="F29:F31" si="0">D29*E29</f>
        <v>0</v>
      </c>
      <c r="G29" s="91"/>
    </row>
    <row r="30" spans="1:7">
      <c r="A30" s="77" t="s">
        <v>33</v>
      </c>
      <c r="B30" s="17" t="s">
        <v>51</v>
      </c>
      <c r="C30" s="62" t="s">
        <v>28</v>
      </c>
      <c r="D30" s="73"/>
      <c r="E30" s="64">
        <v>2060</v>
      </c>
      <c r="F30" s="63">
        <f t="shared" si="0"/>
        <v>0</v>
      </c>
      <c r="G30" s="91"/>
    </row>
    <row r="31" spans="1:7">
      <c r="A31" s="77" t="s">
        <v>34</v>
      </c>
      <c r="B31" s="17" t="s">
        <v>52</v>
      </c>
      <c r="C31" s="62" t="s">
        <v>28</v>
      </c>
      <c r="D31" s="73"/>
      <c r="E31" s="64">
        <v>425</v>
      </c>
      <c r="F31" s="63">
        <f t="shared" si="0"/>
        <v>0</v>
      </c>
      <c r="G31" s="92"/>
    </row>
    <row r="32" spans="1:7" s="82" customFormat="1" ht="25.5" customHeight="1">
      <c r="A32" s="84" t="s">
        <v>66</v>
      </c>
      <c r="B32" s="85"/>
      <c r="C32" s="85"/>
      <c r="D32" s="85"/>
      <c r="E32" s="85"/>
      <c r="F32" s="85"/>
      <c r="G32" s="86"/>
    </row>
    <row r="33" spans="1:8">
      <c r="A33" s="49">
        <v>6</v>
      </c>
      <c r="B33" s="18" t="s">
        <v>12</v>
      </c>
      <c r="C33" s="19" t="s">
        <v>4</v>
      </c>
      <c r="D33" s="28"/>
      <c r="E33" s="29"/>
      <c r="F33" s="22">
        <f>SUM(F34:F35)</f>
        <v>0</v>
      </c>
      <c r="G33" s="23"/>
    </row>
    <row r="34" spans="1:8">
      <c r="A34" s="77" t="s">
        <v>35</v>
      </c>
      <c r="B34" s="25"/>
      <c r="C34" s="13" t="s">
        <v>4</v>
      </c>
      <c r="D34" s="73"/>
      <c r="E34" s="75"/>
      <c r="F34" s="15">
        <f>D34*E34</f>
        <v>0</v>
      </c>
      <c r="G34" s="26"/>
    </row>
    <row r="35" spans="1:8">
      <c r="A35" s="77" t="s">
        <v>36</v>
      </c>
      <c r="B35" s="27"/>
      <c r="C35" s="13" t="s">
        <v>4</v>
      </c>
      <c r="D35" s="73"/>
      <c r="E35" s="75"/>
      <c r="F35" s="15">
        <f>D35*E35</f>
        <v>0</v>
      </c>
      <c r="G35" s="16"/>
    </row>
    <row r="36" spans="1:8">
      <c r="A36" s="49">
        <v>7</v>
      </c>
      <c r="B36" s="18" t="s">
        <v>11</v>
      </c>
      <c r="C36" s="19" t="s">
        <v>4</v>
      </c>
      <c r="D36" s="28"/>
      <c r="E36" s="29"/>
      <c r="F36" s="22">
        <f>F16+F19+F22+F27+F33</f>
        <v>0</v>
      </c>
      <c r="G36" s="23"/>
      <c r="H36" s="48"/>
    </row>
    <row r="37" spans="1:8">
      <c r="A37" s="52">
        <v>8</v>
      </c>
      <c r="B37" s="17" t="s">
        <v>0</v>
      </c>
      <c r="C37" s="13" t="s">
        <v>1</v>
      </c>
      <c r="D37" s="30"/>
      <c r="E37" s="14">
        <v>0.18</v>
      </c>
      <c r="F37" s="31">
        <f>F36*E37</f>
        <v>0</v>
      </c>
      <c r="G37" s="16"/>
      <c r="H37" s="48"/>
    </row>
    <row r="38" spans="1:8" ht="13.5" thickBot="1">
      <c r="A38" s="53">
        <v>9</v>
      </c>
      <c r="B38" s="32" t="s">
        <v>10</v>
      </c>
      <c r="C38" s="33"/>
      <c r="D38" s="34"/>
      <c r="E38" s="35"/>
      <c r="F38" s="36">
        <f>F36+F37</f>
        <v>0</v>
      </c>
      <c r="G38" s="37"/>
      <c r="H38" s="48"/>
    </row>
    <row r="39" spans="1:8" s="44" customFormat="1">
      <c r="A39" s="68"/>
      <c r="B39" s="39"/>
      <c r="C39" s="38"/>
      <c r="D39" s="40"/>
      <c r="E39" s="41"/>
      <c r="F39" s="42"/>
      <c r="G39" s="69"/>
      <c r="H39" s="43"/>
    </row>
    <row r="40" spans="1:8" s="44" customFormat="1">
      <c r="A40" s="68"/>
      <c r="B40" s="39" t="s">
        <v>15</v>
      </c>
      <c r="C40" s="93"/>
      <c r="D40" s="94"/>
      <c r="E40" s="94"/>
      <c r="F40" s="94"/>
      <c r="G40" s="95"/>
      <c r="H40" s="43"/>
    </row>
    <row r="41" spans="1:8" s="44" customFormat="1">
      <c r="A41" s="68"/>
      <c r="B41" s="39"/>
      <c r="C41" s="93"/>
      <c r="D41" s="94"/>
      <c r="E41" s="94"/>
      <c r="F41" s="94"/>
      <c r="G41" s="95"/>
      <c r="H41" s="43"/>
    </row>
    <row r="42" spans="1:8" s="44" customFormat="1">
      <c r="A42" s="68"/>
      <c r="B42" s="39" t="s">
        <v>16</v>
      </c>
      <c r="C42" s="93" t="s">
        <v>24</v>
      </c>
      <c r="D42" s="94"/>
      <c r="E42" s="94"/>
      <c r="F42" s="94"/>
      <c r="G42" s="95"/>
      <c r="H42" s="43"/>
    </row>
    <row r="43" spans="1:8" s="44" customFormat="1">
      <c r="A43" s="68"/>
      <c r="B43" s="39"/>
      <c r="C43" s="93"/>
      <c r="D43" s="94"/>
      <c r="E43" s="94"/>
      <c r="F43" s="94"/>
      <c r="G43" s="95"/>
      <c r="H43" s="43"/>
    </row>
    <row r="44" spans="1:8" s="44" customFormat="1" ht="51">
      <c r="A44" s="68"/>
      <c r="B44" s="39" t="s">
        <v>37</v>
      </c>
      <c r="C44" s="93" t="s">
        <v>24</v>
      </c>
      <c r="D44" s="94"/>
      <c r="E44" s="94"/>
      <c r="F44" s="94"/>
      <c r="G44" s="95"/>
      <c r="H44" s="43"/>
    </row>
    <row r="45" spans="1:8" s="44" customFormat="1">
      <c r="A45" s="70"/>
      <c r="B45" s="45"/>
      <c r="C45" s="99"/>
      <c r="D45" s="100"/>
      <c r="E45" s="100"/>
      <c r="F45" s="100"/>
      <c r="G45" s="101"/>
      <c r="H45" s="43"/>
    </row>
    <row r="46" spans="1:8" s="44" customFormat="1">
      <c r="A46" s="70"/>
      <c r="B46" s="39" t="s">
        <v>17</v>
      </c>
      <c r="C46" s="93" t="s">
        <v>25</v>
      </c>
      <c r="D46" s="94"/>
      <c r="E46" s="94"/>
      <c r="F46" s="94"/>
      <c r="G46" s="95"/>
      <c r="H46" s="43"/>
    </row>
    <row r="47" spans="1:8" s="44" customFormat="1">
      <c r="A47" s="70"/>
      <c r="B47" s="46"/>
      <c r="C47" s="99"/>
      <c r="D47" s="100"/>
      <c r="E47" s="100"/>
      <c r="F47" s="100"/>
      <c r="G47" s="101"/>
      <c r="H47" s="43"/>
    </row>
    <row r="48" spans="1:8" s="44" customFormat="1">
      <c r="A48" s="70"/>
      <c r="B48" s="39" t="s">
        <v>18</v>
      </c>
      <c r="C48" s="93" t="s">
        <v>24</v>
      </c>
      <c r="D48" s="94"/>
      <c r="E48" s="94"/>
      <c r="F48" s="94"/>
      <c r="G48" s="95"/>
      <c r="H48" s="43"/>
    </row>
    <row r="49" spans="1:12" s="44" customFormat="1">
      <c r="A49" s="70"/>
      <c r="B49" s="39"/>
      <c r="C49" s="99"/>
      <c r="D49" s="100"/>
      <c r="E49" s="100"/>
      <c r="F49" s="100"/>
      <c r="G49" s="101"/>
      <c r="H49" s="43"/>
    </row>
    <row r="50" spans="1:12" s="44" customFormat="1" ht="25.5">
      <c r="A50" s="70"/>
      <c r="B50" s="39" t="s">
        <v>42</v>
      </c>
      <c r="C50" s="93" t="s">
        <v>24</v>
      </c>
      <c r="D50" s="94"/>
      <c r="E50" s="94"/>
      <c r="F50" s="94"/>
      <c r="G50" s="95"/>
      <c r="H50" s="43"/>
    </row>
    <row r="51" spans="1:12" s="44" customFormat="1">
      <c r="A51" s="70"/>
      <c r="B51" s="39"/>
      <c r="C51" s="99"/>
      <c r="D51" s="100"/>
      <c r="E51" s="100"/>
      <c r="F51" s="100"/>
      <c r="G51" s="101"/>
      <c r="H51" s="43"/>
    </row>
    <row r="52" spans="1:12" ht="26.25" thickBot="1">
      <c r="A52" s="71"/>
      <c r="B52" s="72" t="s">
        <v>48</v>
      </c>
      <c r="C52" s="96" t="s">
        <v>24</v>
      </c>
      <c r="D52" s="97"/>
      <c r="E52" s="97"/>
      <c r="F52" s="97"/>
      <c r="G52" s="98"/>
    </row>
    <row r="54" spans="1:12" ht="12.75" customHeight="1">
      <c r="A54" s="88" t="s">
        <v>26</v>
      </c>
      <c r="B54" s="89"/>
      <c r="C54" s="89"/>
      <c r="D54" s="89"/>
      <c r="E54" s="89"/>
      <c r="F54" s="89"/>
      <c r="G54" s="89"/>
      <c r="H54" s="89"/>
      <c r="L54" s="39"/>
    </row>
    <row r="55" spans="1:12" ht="12.75" customHeight="1">
      <c r="A55" s="89"/>
      <c r="B55" s="89"/>
      <c r="C55" s="89"/>
      <c r="D55" s="89"/>
      <c r="E55" s="89"/>
      <c r="F55" s="89"/>
      <c r="G55" s="89"/>
      <c r="H55" s="89"/>
    </row>
    <row r="56" spans="1:12" ht="12.75" customHeight="1">
      <c r="A56" s="89" t="s">
        <v>19</v>
      </c>
      <c r="B56" s="89"/>
      <c r="C56" s="89"/>
      <c r="D56" s="89"/>
      <c r="E56" s="89"/>
      <c r="F56" s="89"/>
      <c r="G56" s="89"/>
      <c r="H56" s="89"/>
    </row>
    <row r="57" spans="1:12" ht="12.75" customHeight="1">
      <c r="A57" s="89"/>
      <c r="B57" s="89"/>
      <c r="C57" s="89"/>
      <c r="D57" s="89"/>
      <c r="E57" s="89"/>
      <c r="F57" s="89"/>
      <c r="G57" s="89"/>
      <c r="H57" s="89"/>
    </row>
    <row r="58" spans="1:12" ht="12.75" customHeight="1">
      <c r="A58" s="89" t="s">
        <v>39</v>
      </c>
      <c r="B58" s="89"/>
      <c r="C58" s="89"/>
      <c r="D58" s="89"/>
      <c r="E58" s="89"/>
      <c r="F58" s="89"/>
      <c r="G58" s="89"/>
      <c r="H58" s="89"/>
    </row>
    <row r="59" spans="1:12" s="76" customFormat="1" ht="12.75" customHeight="1"/>
    <row r="60" spans="1:12" s="76" customFormat="1" ht="12.75" customHeight="1">
      <c r="A60" s="76" t="s">
        <v>62</v>
      </c>
    </row>
    <row r="61" spans="1:12" s="76" customFormat="1" ht="12.75" customHeight="1"/>
    <row r="62" spans="1:12" s="76" customFormat="1" ht="12.75" customHeight="1">
      <c r="A62" s="83" t="s">
        <v>65</v>
      </c>
      <c r="B62" s="83"/>
    </row>
    <row r="63" spans="1:12" ht="12.75" customHeight="1">
      <c r="E63" s="1"/>
      <c r="F63" s="1"/>
      <c r="G63" s="1"/>
    </row>
    <row r="64" spans="1:12" ht="12.75" customHeight="1">
      <c r="A64" s="89" t="s">
        <v>20</v>
      </c>
      <c r="B64" s="89"/>
      <c r="C64" s="89"/>
      <c r="D64" s="89"/>
      <c r="E64" s="89"/>
      <c r="F64" s="89"/>
      <c r="G64" s="89"/>
      <c r="H64" s="89"/>
    </row>
    <row r="65" spans="1:8" ht="12.75" customHeight="1">
      <c r="A65" s="89"/>
      <c r="B65" s="89"/>
      <c r="C65" s="89"/>
      <c r="D65" s="89"/>
      <c r="E65" s="89"/>
      <c r="F65" s="89"/>
      <c r="G65" s="89"/>
      <c r="H65" s="89"/>
    </row>
    <row r="66" spans="1:8" ht="12.75" customHeight="1">
      <c r="A66" s="87" t="s">
        <v>21</v>
      </c>
      <c r="B66" s="87"/>
      <c r="C66" s="87"/>
      <c r="D66" s="87"/>
      <c r="E66" s="87"/>
      <c r="F66" s="87"/>
      <c r="G66" s="87"/>
      <c r="H66" s="87"/>
    </row>
  </sheetData>
  <mergeCells count="35">
    <mergeCell ref="A64:H64"/>
    <mergeCell ref="A65:H65"/>
    <mergeCell ref="A66:H66"/>
    <mergeCell ref="C40:G40"/>
    <mergeCell ref="C41:G41"/>
    <mergeCell ref="C42:G42"/>
    <mergeCell ref="C52:G52"/>
    <mergeCell ref="C46:G46"/>
    <mergeCell ref="C47:G47"/>
    <mergeCell ref="C48:G48"/>
    <mergeCell ref="C44:G44"/>
    <mergeCell ref="C51:G51"/>
    <mergeCell ref="A58:H58"/>
    <mergeCell ref="A54:H54"/>
    <mergeCell ref="A55:H55"/>
    <mergeCell ref="A56:H56"/>
    <mergeCell ref="A57:H57"/>
    <mergeCell ref="G28:G31"/>
    <mergeCell ref="C50:G50"/>
    <mergeCell ref="C45:G45"/>
    <mergeCell ref="C43:G43"/>
    <mergeCell ref="C49:G49"/>
    <mergeCell ref="A1:B1"/>
    <mergeCell ref="A2:B2"/>
    <mergeCell ref="A3:B3"/>
    <mergeCell ref="A4:B4"/>
    <mergeCell ref="A6:H6"/>
    <mergeCell ref="A7:H7"/>
    <mergeCell ref="A32:G32"/>
    <mergeCell ref="A5:H5"/>
    <mergeCell ref="A8:H8"/>
    <mergeCell ref="A9:H9"/>
    <mergeCell ref="A10:H10"/>
    <mergeCell ref="A11:H11"/>
    <mergeCell ref="A12:H12"/>
  </mergeCells>
  <phoneticPr fontId="0" type="noConversion"/>
  <printOptions horizontalCentered="1"/>
  <pageMargins left="0.59055118110236227" right="0.39370078740157483" top="0.39370078740157483" bottom="0.39370078740157483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ГИРС и ПВР</vt:lpstr>
      <vt:lpstr>'ГИРС и ПВР'!Область_печати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Сысоев Александр Геннадьевич</dc:creator>
  <cp:lastModifiedBy>Sysoev_ag</cp:lastModifiedBy>
  <cp:lastPrinted>2015-01-20T09:31:35Z</cp:lastPrinted>
  <dcterms:created xsi:type="dcterms:W3CDTF">2005-05-03T05:07:13Z</dcterms:created>
  <dcterms:modified xsi:type="dcterms:W3CDTF">2015-02-27T02:42:05Z</dcterms:modified>
</cp:coreProperties>
</file>