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7680" windowHeight="9105"/>
  </bookViews>
  <sheets>
    <sheet name="Таг-30" sheetId="8" r:id="rId1"/>
    <sheet name="Прил_1 Форма расчета сметы опер" sheetId="19" r:id="rId2"/>
    <sheet name="Прил_2 Прейскурант стоимости" sheetId="20" r:id="rId3"/>
    <sheet name="ннапр (хв)" sheetId="10" state="hidden" r:id="rId4"/>
    <sheet name="пол" sheetId="11" state="hidden" r:id="rId5"/>
  </sheets>
  <externalReferences>
    <externalReference r:id="rId6"/>
    <externalReference r:id="rId7"/>
    <externalReference r:id="rId8"/>
    <externalReference r:id="rId9"/>
  </externalReferences>
  <definedNames>
    <definedName name="cont">#REF!</definedName>
    <definedName name="days">[1]СУТТ!#REF!</definedName>
    <definedName name="daysBefore">[1]СУТТ!#REF!</definedName>
    <definedName name="daysLast">[1]СУТТ!#REF!</definedName>
    <definedName name="daysTotal">[1]СУТТ!#REF!</definedName>
    <definedName name="half">[1]СУТТ!#REF!</definedName>
    <definedName name="lastmonth">[1]СУТТ!#REF!</definedName>
    <definedName name="m">#REF!</definedName>
    <definedName name="month">[1]СУТТ!#REF!</definedName>
    <definedName name="month13">[2]ПиУсвод!#REF!</definedName>
    <definedName name="N">#REF!</definedName>
    <definedName name="net">#REF!</definedName>
    <definedName name="quarter">[1]СУТТ!#REF!</definedName>
    <definedName name="S0100_Запрос3">#REF!</definedName>
    <definedName name="textmonth">[1]СУТТ!#REF!</definedName>
    <definedName name="textyear">[1]СУТТ!#REF!</definedName>
    <definedName name="year">[1]СУТТ!#REF!</definedName>
    <definedName name="бур_конд">[3]исх.данные!$D$38+[3]исх.данные!$E$38</definedName>
    <definedName name="бурк1">[3]исх.данные!$D$38+[3]исх.данные!$E$38</definedName>
    <definedName name="курс">#REF!</definedName>
    <definedName name="НПР">[4]СУТТ!#REF!</definedName>
    <definedName name="_xlnm.Print_Area" localSheetId="1">'Прил_1 Форма расчета сметы опер'!$A$1:$D$56</definedName>
    <definedName name="_xlnm.Print_Area" localSheetId="0">'Таг-30'!$A$1:$F$79</definedName>
    <definedName name="стоимость">#REF!</definedName>
    <definedName name="ц">#REF!</definedName>
    <definedName name="эл.">#REF!</definedName>
  </definedNames>
  <calcPr calcId="124519" calcOnSave="0"/>
</workbook>
</file>

<file path=xl/calcChain.xml><?xml version="1.0" encoding="utf-8"?>
<calcChain xmlns="http://schemas.openxmlformats.org/spreadsheetml/2006/main">
  <c r="E46" i="20"/>
  <c r="D46"/>
  <c r="C46"/>
  <c r="E30"/>
  <c r="D30"/>
  <c r="C30"/>
  <c r="D33" i="19"/>
  <c r="D32" s="1"/>
  <c r="C33"/>
  <c r="C32" s="1"/>
  <c r="D25"/>
  <c r="D24" s="1"/>
  <c r="C25"/>
  <c r="C24" s="1"/>
  <c r="D17"/>
  <c r="D16" s="1"/>
  <c r="D41" s="1"/>
  <c r="C17"/>
  <c r="C16" s="1"/>
  <c r="D14"/>
  <c r="C14"/>
  <c r="C41" s="1"/>
  <c r="E47" i="20" l="1"/>
  <c r="E48" s="1"/>
  <c r="D47"/>
  <c r="D48" s="1"/>
  <c r="C47"/>
  <c r="C48" s="1"/>
  <c r="C42" i="19"/>
  <c r="C43" s="1"/>
  <c r="D42"/>
  <c r="D43" s="1"/>
</calcChain>
</file>

<file path=xl/sharedStrings.xml><?xml version="1.0" encoding="utf-8"?>
<sst xmlns="http://schemas.openxmlformats.org/spreadsheetml/2006/main" count="464" uniqueCount="261">
  <si>
    <t>ПОКАЗАТЕЛИ</t>
  </si>
  <si>
    <t>ед.измерения</t>
  </si>
  <si>
    <t>№№ПП</t>
  </si>
  <si>
    <t>1.</t>
  </si>
  <si>
    <t>2.</t>
  </si>
  <si>
    <t>шт</t>
  </si>
  <si>
    <t>4.</t>
  </si>
  <si>
    <t>Гарантия качества скважины</t>
  </si>
  <si>
    <t>мес</t>
  </si>
  <si>
    <t>Расчет стоимости строительства скважины</t>
  </si>
  <si>
    <t>Проектные данные</t>
  </si>
  <si>
    <t>Групповой рабочий проект</t>
  </si>
  <si>
    <t xml:space="preserve">Цель бурения </t>
  </si>
  <si>
    <t>Назначение скважины</t>
  </si>
  <si>
    <t>добыча нефти</t>
  </si>
  <si>
    <t>Вид скважины</t>
  </si>
  <si>
    <t>Конструкция скважины</t>
  </si>
  <si>
    <t>диаметр (мм)</t>
  </si>
  <si>
    <t xml:space="preserve"> - направление</t>
  </si>
  <si>
    <t xml:space="preserve"> - кондуктор</t>
  </si>
  <si>
    <t xml:space="preserve"> - промежуточная колонна</t>
  </si>
  <si>
    <t xml:space="preserve"> - эксплуатационная колонна</t>
  </si>
  <si>
    <t>№ п/п</t>
  </si>
  <si>
    <t>Статьи  затрат</t>
  </si>
  <si>
    <t>I</t>
  </si>
  <si>
    <t>II</t>
  </si>
  <si>
    <t>Электроэнергия</t>
  </si>
  <si>
    <t>III</t>
  </si>
  <si>
    <t>IV</t>
  </si>
  <si>
    <t>Приложение №3  Форма расчета сметы на строительство скважины</t>
  </si>
  <si>
    <t>Глубина скважины (по стволу/по вертикали)</t>
  </si>
  <si>
    <t>глубина спуска (м) по верт</t>
  </si>
  <si>
    <t xml:space="preserve"> - хвостовик</t>
  </si>
  <si>
    <t>Размер аванса</t>
  </si>
  <si>
    <t>Особые условия Заказчика (заполняется Заказчиком)</t>
  </si>
  <si>
    <t>Сроки окончания работ по лоту</t>
  </si>
  <si>
    <t>Продолжительность строительства скважины  (сут.)</t>
  </si>
  <si>
    <t>ВМР</t>
  </si>
  <si>
    <t>первичный монтаж</t>
  </si>
  <si>
    <t>повторный монтаж</t>
  </si>
  <si>
    <t>передвижка 5 м</t>
  </si>
  <si>
    <t>передвижка 15 м</t>
  </si>
  <si>
    <t>передвижка 50 м</t>
  </si>
  <si>
    <t>сдвижка</t>
  </si>
  <si>
    <t>демонтаж</t>
  </si>
  <si>
    <t>бурение и крепление</t>
  </si>
  <si>
    <t>освоение</t>
  </si>
  <si>
    <t>пзр к грп</t>
  </si>
  <si>
    <t xml:space="preserve">Коммерческая скорость </t>
  </si>
  <si>
    <t>В  ценах 2009 года на 1 скважину</t>
  </si>
  <si>
    <t>В ценах 2009 года по лоту</t>
  </si>
  <si>
    <t xml:space="preserve"> первичный монтаж БУ  с ПНР</t>
  </si>
  <si>
    <t>повторный монтаж БУ с ПНР</t>
  </si>
  <si>
    <t xml:space="preserve"> передвижка 5-10 м</t>
  </si>
  <si>
    <t xml:space="preserve"> передвижка 15 м</t>
  </si>
  <si>
    <t xml:space="preserve"> передвижка 50 м</t>
  </si>
  <si>
    <t>сдвижка БУ</t>
  </si>
  <si>
    <t xml:space="preserve"> демонтаж БУ</t>
  </si>
  <si>
    <t>артезианская скважина</t>
  </si>
  <si>
    <t>мобилизация\демобилизация</t>
  </si>
  <si>
    <t>Услуги буровой бригады -  по суточной ставке</t>
  </si>
  <si>
    <t>в том числе:</t>
  </si>
  <si>
    <t>Заработная плата буровой бригады</t>
  </si>
  <si>
    <t>ЕСН</t>
  </si>
  <si>
    <t>Содержание бурового оборудования</t>
  </si>
  <si>
    <t>Износ бурильных труб и бур.инструмента</t>
  </si>
  <si>
    <t>Амортизация бурового оборудования    (и\или аренда)</t>
  </si>
  <si>
    <t xml:space="preserve">Электроэнергия   </t>
  </si>
  <si>
    <t>Топливо для ДЭС</t>
  </si>
  <si>
    <t>Содержание (прокат)ГЗД</t>
  </si>
  <si>
    <t>Эксплуатация котельной</t>
  </si>
  <si>
    <t>Спецтехника и транспорт</t>
  </si>
  <si>
    <t xml:space="preserve">З\части и  смазочные материалы </t>
  </si>
  <si>
    <t>Транспортировка вахт</t>
  </si>
  <si>
    <t>Экологические платежи</t>
  </si>
  <si>
    <t>Накладные расходы  -82%  от ФОТ</t>
  </si>
  <si>
    <t>Плановые накопления    -65% от ФОТ</t>
  </si>
  <si>
    <t xml:space="preserve">Услуги буровой бригады - материалы </t>
  </si>
  <si>
    <t>-химреагенты и добавки для раствора</t>
  </si>
  <si>
    <t xml:space="preserve"> долота, центраторы, калибраторы</t>
  </si>
  <si>
    <t xml:space="preserve"> -долота, центраторы, калибраторы</t>
  </si>
  <si>
    <t>Сервисные  услуги</t>
  </si>
  <si>
    <t>Геофизические  исследования</t>
  </si>
  <si>
    <t>Крепление скважин (услуги)</t>
  </si>
  <si>
    <t xml:space="preserve">направление </t>
  </si>
  <si>
    <t>кондуктор</t>
  </si>
  <si>
    <t>техническая колонна</t>
  </si>
  <si>
    <t>эксплуатационная колонна</t>
  </si>
  <si>
    <t>Телеметрия для набора параметров кривизны (MWD)</t>
  </si>
  <si>
    <t>хвостовик</t>
  </si>
  <si>
    <t>ликвидация пилотного ствола</t>
  </si>
  <si>
    <t>Телеметрия  с резистивиметром (LWD)</t>
  </si>
  <si>
    <t>Сопровождение  буровых растворов</t>
  </si>
  <si>
    <t>Долотный сервис</t>
  </si>
  <si>
    <t>Сервис по отбору керна</t>
  </si>
  <si>
    <t>другие сервисные услуги</t>
  </si>
  <si>
    <t>Вывоз и временное захоронение шлама (при безамбарном бурении)</t>
  </si>
  <si>
    <t xml:space="preserve"> Услуги бригады освоения - операционная ставка</t>
  </si>
  <si>
    <t>Заработная плата бригады освоения</t>
  </si>
  <si>
    <t xml:space="preserve">Материалы для освоения  скважины  </t>
  </si>
  <si>
    <t>Износ  бур.труб и ловильного инструмента</t>
  </si>
  <si>
    <t>Спецтехника</t>
  </si>
  <si>
    <t>Плановые накопления на   -65% от ФОТ</t>
  </si>
  <si>
    <t xml:space="preserve"> Геофизические  исследования</t>
  </si>
  <si>
    <t>в т.ч.гфр</t>
  </si>
  <si>
    <t>в т.ч. перфорация</t>
  </si>
  <si>
    <t>V</t>
  </si>
  <si>
    <t>НДС</t>
  </si>
  <si>
    <t xml:space="preserve">Итого с НДС </t>
  </si>
  <si>
    <t>Стоимость   подготовительных и вышкомонтажных работ</t>
  </si>
  <si>
    <t xml:space="preserve">Бурение и крепление </t>
  </si>
  <si>
    <t xml:space="preserve">Освоение скважины  </t>
  </si>
  <si>
    <t>ПЗР к ГРП</t>
  </si>
  <si>
    <t>ВСЕГО  бурение, крепление и освоение</t>
  </si>
  <si>
    <t xml:space="preserve"> - стоимость 1 м проходки  </t>
  </si>
  <si>
    <t xml:space="preserve"> - промежуточная колонна (техническая колонна)</t>
  </si>
  <si>
    <t xml:space="preserve"> - пилотный ствол</t>
  </si>
  <si>
    <t>№</t>
  </si>
  <si>
    <t xml:space="preserve">эксплуатация </t>
  </si>
  <si>
    <t>эксплуатация</t>
  </si>
  <si>
    <t>________/___________м</t>
  </si>
  <si>
    <t>________/_________м</t>
  </si>
  <si>
    <t>№                                  м/р</t>
  </si>
  <si>
    <t>№                            м/р</t>
  </si>
  <si>
    <t>Лот №</t>
  </si>
  <si>
    <t>Указать (например - наклонно-направленная со смещ. забоя … м  удлин. Кондуктор …)</t>
  </si>
  <si>
    <t>5.</t>
  </si>
  <si>
    <t xml:space="preserve"> Услуги тампонажного флота</t>
  </si>
  <si>
    <t xml:space="preserve">    прочие затраты</t>
  </si>
  <si>
    <t xml:space="preserve">Материалы и реагенты  </t>
  </si>
  <si>
    <t>Лабораторный анализ</t>
  </si>
  <si>
    <t>мобилизация\демобилизация (кроме материалов)</t>
  </si>
  <si>
    <t xml:space="preserve"> Крепление кондуктора (руб.)</t>
  </si>
  <si>
    <t>Стоимость   подготовительных работ (руб.)</t>
  </si>
  <si>
    <t xml:space="preserve"> Крепление эксплуатационной колонны (руб.)</t>
  </si>
  <si>
    <r>
      <t>I</t>
    </r>
    <r>
      <rPr>
        <b/>
        <sz val="11"/>
        <rFont val="Arial Cyr"/>
        <charset val="204"/>
      </rPr>
      <t>ν</t>
    </r>
  </si>
  <si>
    <t>ВСЕГО (руб. без НДС)</t>
  </si>
  <si>
    <t>Примечание:</t>
  </si>
  <si>
    <t xml:space="preserve">    доставку дизтоплива и проживание персонала;</t>
  </si>
  <si>
    <t>Генеральный директор</t>
  </si>
  <si>
    <t>М. П.</t>
  </si>
  <si>
    <t>Нименование</t>
  </si>
  <si>
    <t>Диаметр обсадной колонны, мм</t>
  </si>
  <si>
    <t>Интервалы цементирования по стволу, м</t>
  </si>
  <si>
    <t>- в т.ч. облегченным цементным раствором</t>
  </si>
  <si>
    <t>- в т.ч. тяжелым цементным раствором</t>
  </si>
  <si>
    <t>3</t>
  </si>
  <si>
    <t>Номинальный диаметр открытого ствола, мм</t>
  </si>
  <si>
    <t>4</t>
  </si>
  <si>
    <t>Коэффициент кавернозности</t>
  </si>
  <si>
    <t>5</t>
  </si>
  <si>
    <t>6</t>
  </si>
  <si>
    <t>2</t>
  </si>
  <si>
    <t>7</t>
  </si>
  <si>
    <t>8</t>
  </si>
  <si>
    <t>Объём цементного раствора для крепления,м3:</t>
  </si>
  <si>
    <t>- в т.ч. облегченного цементного раствора</t>
  </si>
  <si>
    <t xml:space="preserve"> - в т.ч. тяжелого цементного раствора</t>
  </si>
  <si>
    <t>13</t>
  </si>
  <si>
    <t>9</t>
  </si>
  <si>
    <t>- в т.ч. тяжелого цементного раствора</t>
  </si>
  <si>
    <t>Стоимость оборудования и персонала, руб.без НДС</t>
  </si>
  <si>
    <t>1</t>
  </si>
  <si>
    <t>Приготовление тампонажной смеси и буфера</t>
  </si>
  <si>
    <t xml:space="preserve">Итого: </t>
  </si>
  <si>
    <t xml:space="preserve">Стоимость реагентов и материалов, руб. без НДС </t>
  </si>
  <si>
    <t>Замедлители</t>
  </si>
  <si>
    <t>Регуляторы водоотдачи</t>
  </si>
  <si>
    <t>Пеногаситель</t>
  </si>
  <si>
    <t>ПАВ</t>
  </si>
  <si>
    <t>Регулятор вязкости</t>
  </si>
  <si>
    <t>Понизитель плотности</t>
  </si>
  <si>
    <t>Буферные жидкости</t>
  </si>
  <si>
    <t>Добавки к буферным жидкостям</t>
  </si>
  <si>
    <t>Пластификатор/Диспергирующая добавка</t>
  </si>
  <si>
    <t>10</t>
  </si>
  <si>
    <t>Расширяющиеся добавки</t>
  </si>
  <si>
    <t>11</t>
  </si>
  <si>
    <t>Газоблокатор</t>
  </si>
  <si>
    <t>12</t>
  </si>
  <si>
    <t>Кольматант</t>
  </si>
  <si>
    <t>CaCl2</t>
  </si>
  <si>
    <t xml:space="preserve">Итого, руб. без НДС: </t>
  </si>
  <si>
    <t>Всего на скважину руб. без НДС:</t>
  </si>
  <si>
    <t>Всего на скважину руб. с НДС</t>
  </si>
  <si>
    <r>
      <t>Удельный вес бурового раствора, г/см</t>
    </r>
    <r>
      <rPr>
        <vertAlign val="superscript"/>
        <sz val="10"/>
        <rFont val="Times New Roman"/>
        <family val="1"/>
        <charset val="204"/>
      </rPr>
      <t>3</t>
    </r>
  </si>
  <si>
    <r>
      <t>Объём буферной жидкости, м</t>
    </r>
    <r>
      <rPr>
        <vertAlign val="superscript"/>
        <sz val="10"/>
        <rFont val="Times New Roman"/>
        <family val="1"/>
        <charset val="204"/>
      </rPr>
      <t>3</t>
    </r>
  </si>
  <si>
    <r>
      <t>Удельный вес буферной жидкости, г/см</t>
    </r>
    <r>
      <rPr>
        <vertAlign val="superscript"/>
        <sz val="10"/>
        <rFont val="Times New Roman"/>
        <family val="1"/>
        <charset val="204"/>
      </rPr>
      <t>3</t>
    </r>
  </si>
  <si>
    <r>
      <t>Удельный вес цементного раствора, г/см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:</t>
    </r>
  </si>
  <si>
    <t>Содержание персонала и инженерное сопровождение</t>
  </si>
  <si>
    <t xml:space="preserve">Материалы и реагенты </t>
  </si>
  <si>
    <t>Транспортные затраты</t>
  </si>
  <si>
    <t>Прочие затраты</t>
  </si>
  <si>
    <t>Наруж. 244,5 мм</t>
  </si>
  <si>
    <t>Общие данные (Заполняет Заказчик)</t>
  </si>
  <si>
    <t>Количество скважин</t>
  </si>
  <si>
    <t>Обсадная колонна</t>
  </si>
  <si>
    <t>Техническая колонна  ____ мм.</t>
  </si>
  <si>
    <t>тыс.руб</t>
  </si>
  <si>
    <t>Объем работ по лоту</t>
  </si>
  <si>
    <t>Кондуктор ___ мм.</t>
  </si>
  <si>
    <t>Эксплуатационная колонна ___мм.</t>
  </si>
  <si>
    <t>Объемы являются ориентировочные, возможны изменения при уточнении геологической информации.</t>
  </si>
  <si>
    <t>Руководитель предприятия/уполномоченное лицо</t>
  </si>
  <si>
    <t>________________</t>
  </si>
  <si>
    <t>/________________/</t>
  </si>
  <si>
    <t xml:space="preserve"> - техническая колонна</t>
  </si>
  <si>
    <t xml:space="preserve"> Крепление технической колонны (руб.)</t>
  </si>
  <si>
    <t>Кондуктор 
324 мм</t>
  </si>
  <si>
    <t>Техническая колонна
245 мм</t>
  </si>
  <si>
    <t>Наруж. 323,9 мм</t>
  </si>
  <si>
    <t>1. Заказчик предоставляет цемент непосредственно на месторождении;</t>
  </si>
  <si>
    <t>Объем работ по лоту в 2015 г</t>
  </si>
  <si>
    <t>без авансирования</t>
  </si>
  <si>
    <t>начало работ .../.../2015</t>
  </si>
  <si>
    <t>630 / 426</t>
  </si>
  <si>
    <t>В  ценах 2015 года на 1 скважину</t>
  </si>
  <si>
    <t>В ценах 2015 года по лоту</t>
  </si>
  <si>
    <t>Особые условия Заказчика (заполняется Участником)</t>
  </si>
  <si>
    <t>Общие данные (Заполняет Участник)</t>
  </si>
  <si>
    <t>Стоимость услуг участника при строительстве скважины (с НДС)</t>
  </si>
  <si>
    <t>Стоимость услуг по лоту *</t>
  </si>
  <si>
    <t>окончание работ по лоту .../.../2015</t>
  </si>
  <si>
    <t>№ 30 Тагульского лицензионного участка</t>
  </si>
  <si>
    <t>ООО"БНГРЭ" Адрес: 660135, г.Красноярск, ул.Весны, 3а</t>
  </si>
  <si>
    <t>от ___________________________________________________________________________________________________________________________________________</t>
  </si>
  <si>
    <r>
      <rPr>
        <b/>
        <sz val="12"/>
        <rFont val="Times New Roman"/>
        <family val="1"/>
        <charset val="204"/>
      </rPr>
      <t xml:space="preserve">ПРЕДЛОЖЕНИЕ О ЗАКЛЮЧЕНИИ ДОГОВОРА </t>
    </r>
    <r>
      <rPr>
        <sz val="12"/>
        <rFont val="Times New Roman"/>
        <family val="1"/>
        <charset val="204"/>
      </rPr>
      <t xml:space="preserve">(безотзывная оферта)
</t>
    </r>
  </si>
  <si>
    <t>направляет настоящую оферту ООО "БНГРЭ" с целью заключения договора</t>
  </si>
  <si>
    <t>и предлагает следующие условия:</t>
  </si>
  <si>
    <t>Наличие скидок или условия их получения</t>
  </si>
  <si>
    <t>Условия мобилизации - в течение 5 дней после получения заявки</t>
  </si>
  <si>
    <t>Согласен / Не согласен</t>
  </si>
  <si>
    <t xml:space="preserve">Форма, сроки и порядок оплаты: 
Денежными средствами на расчетный счет в течение 90 дней
</t>
  </si>
  <si>
    <t>Гарантия начала работы без предварительной оплаты</t>
  </si>
  <si>
    <t>Гарантирую / Не гарантирую</t>
  </si>
  <si>
    <t>Согласие с условиями договора</t>
  </si>
  <si>
    <t>Согласие с техническими условиями лотов (требованиями к предмету оферты)</t>
  </si>
  <si>
    <t xml:space="preserve">1. Настоящее предложение действует до 30 апреля 2015 г.
2. Настоящее предложение не может быть отозвано и является безотзывной офертой.
</t>
  </si>
  <si>
    <t>2. Настоящее предложение не может быть отозвано и является безотзывной офертой.</t>
  </si>
  <si>
    <t>3. Стоимость услуг включает все затраты Подрядчика в соответствии с Техническим Заданием.</t>
  </si>
  <si>
    <t>Расчет стоимости операции крепления поисково-оценочной скважины № 30 Тагульского лицензионного участка</t>
  </si>
  <si>
    <t>Прейскурант стоимости работ по цементированию обсадных колонн поисково-оценочной скважины</t>
  </si>
  <si>
    <t xml:space="preserve"> при строительстве поисково-оценочной скважины № 30 Тагульского лицензионного участка (№ Лота ЦОК-2015.1.)</t>
  </si>
  <si>
    <t>Кондуктор 324 мм. ( 900 м по вертикали)</t>
  </si>
  <si>
    <t>на оказание услуг по «Инженерно-технологическому сопровождению цементирования (крепления) обсадных колонн</t>
  </si>
  <si>
    <t>Техническая колонна  245 мм. ( 3150 м по вертикали)</t>
  </si>
  <si>
    <t>Лот № ЦОК-2015.1.</t>
  </si>
  <si>
    <t>50,0 (спущено)</t>
  </si>
  <si>
    <t>Эксплуатационная колонна 168 мм. (3600 м по вертикали)</t>
  </si>
  <si>
    <t>2. В  расчете должна быть учтена стоимость СКЦ;</t>
  </si>
  <si>
    <t>3. В  расчете должна быть учтена стоимость ППУ в зимнее время;</t>
  </si>
  <si>
    <t xml:space="preserve">4. В стоимости одной операции  учтены все затраты Подрядчика, связанные с  выполнением  работ по цементированию, включая </t>
  </si>
  <si>
    <t xml:space="preserve">Эксплуатационная колонна 168 мм </t>
  </si>
  <si>
    <t>Наруж. 168,3 мм</t>
  </si>
  <si>
    <t>Согласие с условиями ПОЛОЖЕНИЯ о пропускном режиме на объектах  ЗАО «ВАНКОРНЕФТЬ</t>
  </si>
  <si>
    <t>Форма 2.1.</t>
  </si>
  <si>
    <t xml:space="preserve">Приложение № 3 к предложению делать оферты № 06-БНГРЭ-2015
</t>
  </si>
  <si>
    <t>Приложение № 3 к предложению делать оферты № 06-БНГРЭ-2015. Форма 2.2.</t>
  </si>
  <si>
    <t>Приложение № 3 к предложению делать оферты № 06-БНГРЭ-2015. Форма 2.3.</t>
  </si>
  <si>
    <t>начало работ 25.05.2015</t>
  </si>
  <si>
    <t>окончание работ 05.10.2015</t>
  </si>
</sst>
</file>

<file path=xl/styles.xml><?xml version="1.0" encoding="utf-8"?>
<styleSheet xmlns="http://schemas.openxmlformats.org/spreadsheetml/2006/main">
  <numFmts count="16">
    <numFmt numFmtId="43" formatCode="_-* #,##0.00_р_._-;\-* #,##0.00_р_._-;_-* &quot;-&quot;??_р_._-;_-@_-"/>
    <numFmt numFmtId="164" formatCode="_-* #,##0.00_-;\-* #,##0.00_-;_-* &quot;-&quot;??_-;_-@_-"/>
    <numFmt numFmtId="165" formatCode="0.0"/>
    <numFmt numFmtId="166" formatCode="&quot;$&quot;#,##0_);[Red]\(&quot;$&quot;#,##0\)"/>
    <numFmt numFmtId="167" formatCode="_(* #,##0_);_(* \(#,##0\);_(* &quot;-&quot;_);_(@_)"/>
    <numFmt numFmtId="168" formatCode="_(* #,##0.00_);_(* \(#,##0.00\);_(* &quot;-&quot;??_);_(@_)"/>
    <numFmt numFmtId="169" formatCode="_(* #,##0_);_(* \(#,##0\);_(* &quot;-&quot;??_);_(@_)"/>
    <numFmt numFmtId="170" formatCode="0.00;0;"/>
    <numFmt numFmtId="171" formatCode="_-* #,##0&quot;d.&quot;_-;\-* #,##0&quot;d.&quot;_-;_-* &quot;-&quot;&quot;d.&quot;_-;_-@_-"/>
    <numFmt numFmtId="172" formatCode="_-* #,##0.00&quot;d.&quot;_-;\-* #,##0.00&quot;d.&quot;_-;_-* &quot;-&quot;??&quot;d.&quot;_-;_-@_-"/>
    <numFmt numFmtId="173" formatCode="_-* #,##0\ _р_._-;\-* #,##0\ _р_._-;_-* &quot;-&quot;\ _р_._-;_-@_-"/>
    <numFmt numFmtId="174" formatCode="_-&quot;L&quot;* #,##0.00_-;\-&quot;L&quot;* #,##0.00_-;_-&quot;L&quot;* &quot;-&quot;??_-;_-@_-"/>
    <numFmt numFmtId="175" formatCode="_-* #,##0_d_._-;\-* #,##0_d_._-;_-* &quot;-&quot;_d_._-;_-@_-"/>
    <numFmt numFmtId="176" formatCode="_-* #,##0.00_d_._-;\-* #,##0.00_d_._-;_-* &quot;-&quot;??_d_._-;_-@_-"/>
    <numFmt numFmtId="177" formatCode="_-* #,##0.00\ _р_._-;\-* #,##0.00\ _р_._-;_-* &quot;-&quot;??\ _р_._-;_-@_-"/>
    <numFmt numFmtId="178" formatCode="0.000"/>
  </numFmts>
  <fonts count="82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8"/>
      <name val="Times New Roman"/>
      <family val="1"/>
    </font>
    <font>
      <b/>
      <sz val="12"/>
      <color indexed="10"/>
      <name val="Times New Roman"/>
      <family val="1"/>
    </font>
    <font>
      <b/>
      <i/>
      <sz val="9"/>
      <name val="Times New Roman"/>
      <family val="1"/>
    </font>
    <font>
      <sz val="8"/>
      <name val="Arial"/>
      <family val="2"/>
    </font>
    <font>
      <b/>
      <i/>
      <sz val="8"/>
      <name val="Arial"/>
      <family val="2"/>
    </font>
    <font>
      <b/>
      <sz val="9"/>
      <name val="Arial"/>
      <family val="2"/>
    </font>
    <font>
      <i/>
      <sz val="8"/>
      <name val="Arial"/>
      <family val="2"/>
    </font>
    <font>
      <sz val="8"/>
      <name val="Tahoma"/>
      <family val="2"/>
    </font>
    <font>
      <b/>
      <i/>
      <sz val="8"/>
      <name val="Tahoma"/>
      <family val="2"/>
    </font>
    <font>
      <b/>
      <sz val="8"/>
      <color indexed="9"/>
      <name val="Tahoma"/>
      <family val="2"/>
    </font>
    <font>
      <b/>
      <sz val="8"/>
      <name val="Tahoma"/>
      <family val="2"/>
    </font>
    <font>
      <b/>
      <i/>
      <sz val="12"/>
      <color indexed="12"/>
      <name val="Times New Roman"/>
      <family val="1"/>
    </font>
    <font>
      <b/>
      <i/>
      <sz val="8"/>
      <color indexed="10"/>
      <name val="Arial"/>
      <family val="2"/>
    </font>
    <font>
      <b/>
      <sz val="12"/>
      <name val="Times New Roman"/>
      <family val="1"/>
      <charset val="204"/>
    </font>
    <font>
      <sz val="13"/>
      <name val="Times New Roman"/>
      <family val="1"/>
    </font>
    <font>
      <b/>
      <sz val="8"/>
      <name val="Tahoma"/>
      <family val="2"/>
      <charset val="204"/>
    </font>
    <font>
      <b/>
      <sz val="8"/>
      <name val="Arial"/>
      <family val="2"/>
      <charset val="204"/>
    </font>
    <font>
      <sz val="8"/>
      <name val="Tahoma"/>
      <family val="2"/>
      <charset val="204"/>
    </font>
    <font>
      <sz val="10"/>
      <name val="Arial"/>
      <family val="2"/>
    </font>
    <font>
      <b/>
      <sz val="9"/>
      <name val="Tahoma"/>
      <family val="2"/>
    </font>
    <font>
      <sz val="8"/>
      <name val="Arial"/>
      <family val="2"/>
      <charset val="204"/>
    </font>
    <font>
      <b/>
      <sz val="10"/>
      <name val="Tahoma"/>
      <family val="2"/>
    </font>
    <font>
      <b/>
      <i/>
      <sz val="8"/>
      <color indexed="12"/>
      <name val="Tahoma"/>
      <family val="2"/>
      <charset val="204"/>
    </font>
    <font>
      <b/>
      <i/>
      <sz val="10"/>
      <name val="Arial"/>
      <family val="2"/>
    </font>
    <font>
      <sz val="10"/>
      <name val="Helv"/>
      <charset val="204"/>
    </font>
    <font>
      <sz val="10"/>
      <name val="MS Sans Serif"/>
      <family val="2"/>
      <charset val="204"/>
    </font>
    <font>
      <sz val="12"/>
      <name val="Times New Roman Cyr"/>
      <charset val="204"/>
    </font>
    <font>
      <b/>
      <sz val="11"/>
      <name val="Arial Cyr"/>
      <charset val="204"/>
    </font>
    <font>
      <b/>
      <sz val="10"/>
      <name val="Arial"/>
      <family val="2"/>
      <charset val="204"/>
    </font>
    <font>
      <sz val="16"/>
      <name val="Times New Roman"/>
      <family val="1"/>
    </font>
    <font>
      <sz val="14"/>
      <name val="Times New Roman"/>
      <family val="1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0"/>
      <name val="Helv"/>
      <family val="2"/>
    </font>
    <font>
      <sz val="10"/>
      <name val="Helv"/>
      <charset val="238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8"/>
      <name val="Optima"/>
      <charset val="238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8"/>
      <name val="Times New Roman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0"/>
      <name val="TimesET"/>
    </font>
    <font>
      <sz val="11"/>
      <color indexed="17"/>
      <name val="Calibri"/>
      <family val="2"/>
      <charset val="204"/>
    </font>
    <font>
      <b/>
      <sz val="13"/>
      <name val="Times New Roman"/>
      <family val="1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</fills>
  <borders count="9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49">
    <xf numFmtId="0" fontId="0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53" fillId="0" borderId="0"/>
    <xf numFmtId="0" fontId="53" fillId="0" borderId="0"/>
    <xf numFmtId="0" fontId="54" fillId="0" borderId="0"/>
    <xf numFmtId="0" fontId="54" fillId="0" borderId="0"/>
    <xf numFmtId="0" fontId="53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3" fillId="0" borderId="0"/>
    <xf numFmtId="0" fontId="54" fillId="0" borderId="0"/>
    <xf numFmtId="0" fontId="1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3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3" fillId="0" borderId="0"/>
    <xf numFmtId="170" fontId="1" fillId="0" borderId="0">
      <alignment horizontal="center"/>
    </xf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38" fontId="37" fillId="0" borderId="0" applyFont="0" applyFill="0" applyBorder="0" applyAlignment="0" applyProtection="0"/>
    <xf numFmtId="164" fontId="57" fillId="0" borderId="0" applyFont="0" applyFill="0" applyBorder="0" applyAlignment="0" applyProtection="0"/>
    <xf numFmtId="166" fontId="37" fillId="0" borderId="0" applyFont="0" applyFill="0" applyBorder="0" applyAlignment="0" applyProtection="0"/>
    <xf numFmtId="174" fontId="57" fillId="0" borderId="0" applyFont="0" applyFill="0" applyBorder="0" applyAlignment="0" applyProtection="0"/>
    <xf numFmtId="0" fontId="1" fillId="0" borderId="0"/>
    <xf numFmtId="0" fontId="58" fillId="0" borderId="0"/>
    <xf numFmtId="0" fontId="53" fillId="0" borderId="0"/>
    <xf numFmtId="0" fontId="54" fillId="0" borderId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59" fillId="7" borderId="1" applyNumberFormat="0" applyAlignment="0" applyProtection="0"/>
    <xf numFmtId="0" fontId="60" fillId="20" borderId="2" applyNumberFormat="0" applyAlignment="0" applyProtection="0"/>
    <xf numFmtId="0" fontId="61" fillId="20" borderId="1" applyNumberFormat="0" applyAlignment="0" applyProtection="0"/>
    <xf numFmtId="0" fontId="63" fillId="0" borderId="3" applyNumberFormat="0" applyFill="0" applyAlignment="0" applyProtection="0"/>
    <xf numFmtId="0" fontId="64" fillId="0" borderId="4" applyNumberFormat="0" applyFill="0" applyAlignment="0" applyProtection="0"/>
    <xf numFmtId="0" fontId="65" fillId="0" borderId="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6" applyNumberFormat="0" applyFill="0" applyAlignment="0" applyProtection="0"/>
    <xf numFmtId="0" fontId="67" fillId="21" borderId="7" applyNumberFormat="0" applyAlignment="0" applyProtection="0"/>
    <xf numFmtId="0" fontId="68" fillId="0" borderId="0" applyNumberFormat="0" applyFill="0" applyBorder="0" applyAlignment="0" applyProtection="0"/>
    <xf numFmtId="0" fontId="69" fillId="22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43" fillId="0" borderId="0"/>
    <xf numFmtId="0" fontId="70" fillId="3" borderId="0" applyNumberFormat="0" applyBorder="0" applyAlignment="0" applyProtection="0"/>
    <xf numFmtId="0" fontId="71" fillId="0" borderId="0" applyNumberFormat="0" applyFill="0" applyBorder="0" applyAlignment="0" applyProtection="0"/>
    <xf numFmtId="0" fontId="62" fillId="23" borderId="8" applyNumberFormat="0" applyFont="0" applyAlignment="0" applyProtection="0"/>
    <xf numFmtId="0" fontId="72" fillId="0" borderId="9" applyNumberFormat="0" applyFill="0" applyAlignment="0" applyProtection="0"/>
    <xf numFmtId="0" fontId="73" fillId="0" borderId="0"/>
    <xf numFmtId="0" fontId="74" fillId="0" borderId="0" applyNumberFormat="0" applyFill="0" applyBorder="0" applyAlignment="0" applyProtection="0"/>
    <xf numFmtId="173" fontId="75" fillId="0" borderId="0" applyFont="0" applyFill="0" applyBorder="0" applyAlignment="0" applyProtection="0"/>
    <xf numFmtId="177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43" fillId="0" borderId="0" applyFont="0" applyFill="0" applyBorder="0" applyAlignment="0" applyProtection="0"/>
    <xf numFmtId="0" fontId="76" fillId="4" borderId="0" applyNumberFormat="0" applyBorder="0" applyAlignment="0" applyProtection="0"/>
    <xf numFmtId="0" fontId="38" fillId="0" borderId="0"/>
  </cellStyleXfs>
  <cellXfs count="317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0" xfId="0" applyFont="1"/>
    <xf numFmtId="0" fontId="8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24" borderId="0" xfId="0" applyFont="1" applyFill="1"/>
    <xf numFmtId="0" fontId="4" fillId="24" borderId="0" xfId="0" applyFont="1" applyFill="1" applyAlignment="1">
      <alignment horizontal="left"/>
    </xf>
    <xf numFmtId="0" fontId="4" fillId="24" borderId="0" xfId="0" applyFont="1" applyFill="1" applyAlignment="1">
      <alignment horizontal="center"/>
    </xf>
    <xf numFmtId="0" fontId="3" fillId="24" borderId="12" xfId="0" applyFont="1" applyFill="1" applyBorder="1" applyAlignment="1">
      <alignment horizontal="center"/>
    </xf>
    <xf numFmtId="0" fontId="13" fillId="24" borderId="13" xfId="0" applyFont="1" applyFill="1" applyBorder="1" applyAlignment="1">
      <alignment horizontal="center" vertical="center" wrapText="1"/>
    </xf>
    <xf numFmtId="0" fontId="3" fillId="24" borderId="12" xfId="0" applyFont="1" applyFill="1" applyBorder="1" applyAlignment="1">
      <alignment horizontal="center" vertical="center"/>
    </xf>
    <xf numFmtId="0" fontId="3" fillId="24" borderId="13" xfId="0" applyFont="1" applyFill="1" applyBorder="1" applyAlignment="1">
      <alignment horizontal="center" vertical="center" wrapText="1"/>
    </xf>
    <xf numFmtId="0" fontId="11" fillId="24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/>
    <xf numFmtId="0" fontId="16" fillId="0" borderId="0" xfId="0" applyFont="1"/>
    <xf numFmtId="0" fontId="15" fillId="0" borderId="0" xfId="0" applyFont="1" applyFill="1" applyAlignment="1">
      <alignment horizontal="center"/>
    </xf>
    <xf numFmtId="0" fontId="17" fillId="0" borderId="0" xfId="0" applyFont="1" applyFill="1"/>
    <xf numFmtId="0" fontId="16" fillId="0" borderId="0" xfId="0" applyFont="1" applyFill="1"/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18" fillId="0" borderId="0" xfId="0" applyFont="1" applyFill="1"/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applyFont="1"/>
    <xf numFmtId="0" fontId="19" fillId="0" borderId="0" xfId="0" applyFont="1"/>
    <xf numFmtId="0" fontId="19" fillId="0" borderId="14" xfId="0" applyFont="1" applyBorder="1" applyAlignment="1">
      <alignment horizontal="left" vertical="center" wrapText="1"/>
    </xf>
    <xf numFmtId="0" fontId="22" fillId="0" borderId="15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16" xfId="0" applyFont="1" applyBorder="1" applyAlignment="1">
      <alignment horizontal="center" vertical="center" wrapText="1"/>
    </xf>
    <xf numFmtId="165" fontId="19" fillId="0" borderId="17" xfId="0" applyNumberFormat="1" applyFont="1" applyBorder="1" applyAlignment="1">
      <alignment horizontal="center" vertical="center" wrapText="1"/>
    </xf>
    <xf numFmtId="165" fontId="19" fillId="0" borderId="18" xfId="0" applyNumberFormat="1" applyFont="1" applyBorder="1" applyAlignment="1">
      <alignment horizontal="center" vertical="center" wrapText="1"/>
    </xf>
    <xf numFmtId="165" fontId="19" fillId="0" borderId="19" xfId="0" applyNumberFormat="1" applyFont="1" applyBorder="1" applyAlignment="1">
      <alignment horizontal="center" vertical="center" wrapText="1"/>
    </xf>
    <xf numFmtId="0" fontId="21" fillId="25" borderId="20" xfId="0" applyFont="1" applyFill="1" applyBorder="1" applyAlignment="1">
      <alignment horizontal="center" vertical="center" wrapText="1"/>
    </xf>
    <xf numFmtId="0" fontId="21" fillId="25" borderId="21" xfId="0" applyFont="1" applyFill="1" applyBorder="1" applyAlignment="1">
      <alignment horizontal="center" vertical="center" wrapText="1"/>
    </xf>
    <xf numFmtId="0" fontId="22" fillId="0" borderId="0" xfId="0" applyFont="1"/>
    <xf numFmtId="0" fontId="21" fillId="25" borderId="22" xfId="0" applyFont="1" applyFill="1" applyBorder="1" applyAlignment="1">
      <alignment horizontal="center" vertical="center" wrapText="1"/>
    </xf>
    <xf numFmtId="0" fontId="21" fillId="25" borderId="23" xfId="0" applyFont="1" applyFill="1" applyBorder="1" applyAlignment="1">
      <alignment horizontal="center" vertical="center" wrapText="1"/>
    </xf>
    <xf numFmtId="0" fontId="21" fillId="25" borderId="2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2" fillId="24" borderId="13" xfId="0" applyFont="1" applyFill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3" fillId="26" borderId="25" xfId="0" applyFont="1" applyFill="1" applyBorder="1"/>
    <xf numFmtId="0" fontId="4" fillId="26" borderId="26" xfId="0" applyFont="1" applyFill="1" applyBorder="1"/>
    <xf numFmtId="0" fontId="4" fillId="26" borderId="13" xfId="0" applyFont="1" applyFill="1" applyBorder="1"/>
    <xf numFmtId="0" fontId="6" fillId="26" borderId="12" xfId="0" applyFont="1" applyFill="1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left" vertical="center" wrapText="1"/>
    </xf>
    <xf numFmtId="0" fontId="19" fillId="0" borderId="30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/>
    </xf>
    <xf numFmtId="165" fontId="19" fillId="0" borderId="32" xfId="0" applyNumberFormat="1" applyFont="1" applyBorder="1" applyAlignment="1">
      <alignment horizontal="center" vertical="center" wrapText="1"/>
    </xf>
    <xf numFmtId="0" fontId="27" fillId="0" borderId="31" xfId="0" applyFont="1" applyBorder="1" applyAlignment="1">
      <alignment horizontal="left" vertical="center" wrapText="1"/>
    </xf>
    <xf numFmtId="165" fontId="19" fillId="0" borderId="16" xfId="0" applyNumberFormat="1" applyFont="1" applyBorder="1" applyAlignment="1">
      <alignment horizontal="center" vertical="center" wrapText="1"/>
    </xf>
    <xf numFmtId="165" fontId="19" fillId="0" borderId="33" xfId="0" applyNumberFormat="1" applyFont="1" applyBorder="1" applyAlignment="1">
      <alignment horizontal="center" vertical="center" wrapText="1"/>
    </xf>
    <xf numFmtId="0" fontId="19" fillId="0" borderId="34" xfId="0" applyFont="1" applyBorder="1" applyAlignment="1">
      <alignment horizontal="left" vertical="center" wrapText="1"/>
    </xf>
    <xf numFmtId="165" fontId="19" fillId="0" borderId="35" xfId="0" applyNumberFormat="1" applyFont="1" applyBorder="1" applyAlignment="1">
      <alignment horizontal="center" vertical="center" wrapText="1"/>
    </xf>
    <xf numFmtId="0" fontId="19" fillId="0" borderId="36" xfId="0" applyFont="1" applyBorder="1" applyAlignment="1">
      <alignment horizontal="left" vertical="center" wrapText="1" indent="2"/>
    </xf>
    <xf numFmtId="165" fontId="19" fillId="0" borderId="37" xfId="0" applyNumberFormat="1" applyFont="1" applyBorder="1" applyAlignment="1">
      <alignment horizontal="center" vertical="center" wrapText="1"/>
    </xf>
    <xf numFmtId="0" fontId="19" fillId="0" borderId="36" xfId="0" applyFont="1" applyBorder="1" applyAlignment="1">
      <alignment vertical="center" wrapText="1"/>
    </xf>
    <xf numFmtId="0" fontId="19" fillId="0" borderId="38" xfId="0" applyFont="1" applyBorder="1" applyAlignment="1">
      <alignment horizontal="left" vertical="center" wrapText="1"/>
    </xf>
    <xf numFmtId="165" fontId="19" fillId="0" borderId="39" xfId="0" applyNumberFormat="1" applyFont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165" fontId="27" fillId="0" borderId="33" xfId="0" applyNumberFormat="1" applyFont="1" applyBorder="1" applyAlignment="1">
      <alignment horizontal="center" vertical="center" wrapText="1"/>
    </xf>
    <xf numFmtId="0" fontId="21" fillId="25" borderId="40" xfId="0" applyFont="1" applyFill="1" applyBorder="1" applyAlignment="1">
      <alignment horizontal="center" vertical="center" wrapText="1"/>
    </xf>
    <xf numFmtId="4" fontId="28" fillId="26" borderId="11" xfId="0" applyNumberFormat="1" applyFont="1" applyFill="1" applyBorder="1" applyAlignment="1">
      <alignment horizontal="left" vertical="center"/>
    </xf>
    <xf numFmtId="0" fontId="29" fillId="26" borderId="11" xfId="0" applyFont="1" applyFill="1" applyBorder="1" applyAlignment="1">
      <alignment horizontal="left" vertical="center" wrapText="1" indent="1"/>
    </xf>
    <xf numFmtId="0" fontId="19" fillId="0" borderId="37" xfId="0" applyNumberFormat="1" applyFont="1" applyFill="1" applyBorder="1" applyAlignment="1">
      <alignment horizontal="left" indent="3"/>
    </xf>
    <xf numFmtId="0" fontId="29" fillId="0" borderId="37" xfId="0" applyFont="1" applyBorder="1" applyAlignment="1">
      <alignment horizontal="left" vertical="center" wrapText="1" indent="1"/>
    </xf>
    <xf numFmtId="0" fontId="19" fillId="0" borderId="37" xfId="0" applyFont="1" applyBorder="1" applyAlignment="1">
      <alignment horizontal="left" vertical="center" wrapText="1" indent="3"/>
    </xf>
    <xf numFmtId="0" fontId="19" fillId="0" borderId="37" xfId="0" applyFont="1" applyFill="1" applyBorder="1"/>
    <xf numFmtId="0" fontId="19" fillId="0" borderId="37" xfId="0" applyFont="1" applyFill="1" applyBorder="1" applyAlignment="1">
      <alignment vertical="center" wrapText="1"/>
    </xf>
    <xf numFmtId="0" fontId="0" fillId="0" borderId="37" xfId="0" applyBorder="1"/>
    <xf numFmtId="4" fontId="28" fillId="26" borderId="37" xfId="0" applyNumberFormat="1" applyFont="1" applyFill="1" applyBorder="1" applyAlignment="1">
      <alignment horizontal="left" vertical="center"/>
    </xf>
    <xf numFmtId="0" fontId="19" fillId="26" borderId="37" xfId="0" applyNumberFormat="1" applyFont="1" applyFill="1" applyBorder="1" applyAlignment="1">
      <alignment horizontal="left" indent="1"/>
    </xf>
    <xf numFmtId="0" fontId="28" fillId="0" borderId="37" xfId="0" applyFont="1" applyFill="1" applyBorder="1" applyAlignment="1">
      <alignment horizontal="left" vertical="center" wrapText="1"/>
    </xf>
    <xf numFmtId="0" fontId="19" fillId="0" borderId="37" xfId="0" applyNumberFormat="1" applyFont="1" applyFill="1" applyBorder="1" applyAlignment="1">
      <alignment horizontal="center"/>
    </xf>
    <xf numFmtId="0" fontId="28" fillId="0" borderId="37" xfId="0" applyFont="1" applyFill="1" applyBorder="1" applyAlignment="1">
      <alignment horizontal="left" vertical="center" wrapText="1" indent="1"/>
    </xf>
    <xf numFmtId="0" fontId="15" fillId="0" borderId="37" xfId="0" applyFont="1" applyFill="1" applyBorder="1" applyAlignment="1">
      <alignment horizontal="left" vertical="center" wrapText="1" indent="2"/>
    </xf>
    <xf numFmtId="0" fontId="30" fillId="0" borderId="37" xfId="0" applyFont="1" applyFill="1" applyBorder="1" applyAlignment="1">
      <alignment horizontal="left" vertical="center" wrapText="1"/>
    </xf>
    <xf numFmtId="49" fontId="19" fillId="0" borderId="37" xfId="0" applyNumberFormat="1" applyFont="1" applyFill="1" applyBorder="1" applyAlignment="1">
      <alignment horizontal="left" indent="2"/>
    </xf>
    <xf numFmtId="0" fontId="19" fillId="0" borderId="37" xfId="0" applyNumberFormat="1" applyFont="1" applyFill="1" applyBorder="1" applyAlignment="1">
      <alignment horizontal="left" indent="2"/>
    </xf>
    <xf numFmtId="0" fontId="27" fillId="26" borderId="37" xfId="0" applyNumberFormat="1" applyFont="1" applyFill="1" applyBorder="1" applyAlignment="1">
      <alignment horizontal="center"/>
    </xf>
    <xf numFmtId="4" fontId="32" fillId="0" borderId="37" xfId="0" applyNumberFormat="1" applyFont="1" applyFill="1" applyBorder="1" applyAlignment="1">
      <alignment horizontal="left" vertical="center"/>
    </xf>
    <xf numFmtId="4" fontId="32" fillId="0" borderId="37" xfId="0" applyNumberFormat="1" applyFont="1" applyFill="1" applyBorder="1" applyAlignment="1">
      <alignment horizontal="left" vertical="center" indent="2"/>
    </xf>
    <xf numFmtId="4" fontId="32" fillId="0" borderId="35" xfId="0" applyNumberFormat="1" applyFont="1" applyFill="1" applyBorder="1" applyAlignment="1">
      <alignment horizontal="left" vertical="center"/>
    </xf>
    <xf numFmtId="0" fontId="32" fillId="0" borderId="37" xfId="0" applyFont="1" applyFill="1" applyBorder="1" applyAlignment="1">
      <alignment wrapText="1"/>
    </xf>
    <xf numFmtId="0" fontId="29" fillId="26" borderId="37" xfId="0" applyNumberFormat="1" applyFont="1" applyFill="1" applyBorder="1" applyAlignment="1">
      <alignment horizontal="center"/>
    </xf>
    <xf numFmtId="0" fontId="29" fillId="0" borderId="37" xfId="0" applyNumberFormat="1" applyFont="1" applyFill="1" applyBorder="1" applyAlignment="1">
      <alignment horizontal="center"/>
    </xf>
    <xf numFmtId="0" fontId="0" fillId="0" borderId="0" xfId="0" applyFill="1"/>
    <xf numFmtId="0" fontId="15" fillId="0" borderId="37" xfId="0" applyFont="1" applyFill="1" applyBorder="1" applyAlignment="1">
      <alignment horizontal="left" vertical="center" wrapText="1" indent="1"/>
    </xf>
    <xf numFmtId="4" fontId="32" fillId="0" borderId="41" xfId="0" applyNumberFormat="1" applyFont="1" applyFill="1" applyBorder="1" applyAlignment="1">
      <alignment horizontal="left" vertical="center"/>
    </xf>
    <xf numFmtId="0" fontId="29" fillId="0" borderId="37" xfId="0" applyFont="1" applyFill="1" applyBorder="1" applyAlignment="1">
      <alignment horizontal="center" wrapText="1"/>
    </xf>
    <xf numFmtId="0" fontId="33" fillId="0" borderId="39" xfId="0" applyFont="1" applyFill="1" applyBorder="1" applyAlignment="1">
      <alignment horizontal="center" wrapText="1"/>
    </xf>
    <xf numFmtId="0" fontId="0" fillId="0" borderId="39" xfId="0" applyBorder="1"/>
    <xf numFmtId="0" fontId="19" fillId="0" borderId="42" xfId="0" applyFont="1" applyBorder="1" applyAlignment="1">
      <alignment horizontal="left" vertical="center" wrapText="1"/>
    </xf>
    <xf numFmtId="0" fontId="19" fillId="0" borderId="43" xfId="0" applyFont="1" applyBorder="1" applyAlignment="1">
      <alignment horizontal="center"/>
    </xf>
    <xf numFmtId="0" fontId="27" fillId="26" borderId="44" xfId="0" applyFont="1" applyFill="1" applyBorder="1" applyAlignment="1">
      <alignment horizontal="center"/>
    </xf>
    <xf numFmtId="0" fontId="29" fillId="0" borderId="37" xfId="0" applyFont="1" applyFill="1" applyBorder="1" applyAlignment="1">
      <alignment horizontal="center"/>
    </xf>
    <xf numFmtId="0" fontId="22" fillId="26" borderId="37" xfId="0" applyFont="1" applyFill="1" applyBorder="1" applyAlignment="1">
      <alignment horizontal="center"/>
    </xf>
    <xf numFmtId="0" fontId="22" fillId="0" borderId="37" xfId="0" applyFont="1" applyFill="1" applyBorder="1" applyAlignment="1">
      <alignment horizontal="center"/>
    </xf>
    <xf numFmtId="0" fontId="19" fillId="0" borderId="37" xfId="0" applyFont="1" applyFill="1" applyBorder="1" applyAlignment="1">
      <alignment horizontal="center"/>
    </xf>
    <xf numFmtId="0" fontId="32" fillId="0" borderId="37" xfId="0" applyFont="1" applyFill="1" applyBorder="1" applyAlignment="1">
      <alignment horizontal="left" vertical="center" wrapText="1" indent="2"/>
    </xf>
    <xf numFmtId="0" fontId="31" fillId="0" borderId="37" xfId="0" applyFont="1" applyFill="1" applyBorder="1" applyAlignment="1">
      <alignment horizontal="center"/>
    </xf>
    <xf numFmtId="0" fontId="0" fillId="0" borderId="45" xfId="0" applyBorder="1"/>
    <xf numFmtId="0" fontId="0" fillId="0" borderId="37" xfId="0" applyFill="1" applyBorder="1"/>
    <xf numFmtId="0" fontId="0" fillId="26" borderId="37" xfId="0" applyFill="1" applyBorder="1"/>
    <xf numFmtId="0" fontId="0" fillId="0" borderId="12" xfId="0" applyBorder="1"/>
    <xf numFmtId="0" fontId="34" fillId="24" borderId="12" xfId="0" applyFont="1" applyFill="1" applyBorder="1" applyAlignment="1">
      <alignment horizontal="left" wrapText="1" indent="1"/>
    </xf>
    <xf numFmtId="49" fontId="19" fillId="0" borderId="29" xfId="0" applyNumberFormat="1" applyFont="1" applyBorder="1" applyAlignment="1">
      <alignment horizontal="left" vertical="center" wrapText="1"/>
    </xf>
    <xf numFmtId="165" fontId="19" fillId="0" borderId="28" xfId="0" applyNumberFormat="1" applyFont="1" applyBorder="1" applyAlignment="1">
      <alignment horizontal="center" vertical="center" wrapText="1"/>
    </xf>
    <xf numFmtId="0" fontId="27" fillId="0" borderId="46" xfId="0" applyFont="1" applyBorder="1" applyAlignment="1">
      <alignment horizontal="left" vertical="center" wrapText="1"/>
    </xf>
    <xf numFmtId="165" fontId="19" fillId="0" borderId="47" xfId="0" applyNumberFormat="1" applyFont="1" applyBorder="1" applyAlignment="1">
      <alignment horizontal="center" vertical="center" wrapText="1"/>
    </xf>
    <xf numFmtId="165" fontId="19" fillId="0" borderId="48" xfId="0" applyNumberFormat="1" applyFont="1" applyBorder="1" applyAlignment="1">
      <alignment horizontal="center" vertical="center" wrapText="1"/>
    </xf>
    <xf numFmtId="0" fontId="19" fillId="0" borderId="49" xfId="0" applyFont="1" applyBorder="1" applyAlignment="1">
      <alignment horizontal="left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51" xfId="0" applyNumberFormat="1" applyFont="1" applyBorder="1" applyAlignment="1">
      <alignment horizontal="center" vertical="center" wrapText="1"/>
    </xf>
    <xf numFmtId="165" fontId="19" fillId="0" borderId="52" xfId="0" applyNumberFormat="1" applyFont="1" applyBorder="1" applyAlignment="1">
      <alignment horizontal="center" vertical="center" wrapText="1"/>
    </xf>
    <xf numFmtId="0" fontId="19" fillId="0" borderId="53" xfId="0" applyFont="1" applyBorder="1" applyAlignment="1">
      <alignment horizontal="left" vertical="center" wrapText="1"/>
    </xf>
    <xf numFmtId="165" fontId="19" fillId="0" borderId="54" xfId="0" applyNumberFormat="1" applyFont="1" applyBorder="1" applyAlignment="1">
      <alignment horizontal="center" vertical="center" wrapText="1"/>
    </xf>
    <xf numFmtId="165" fontId="19" fillId="0" borderId="55" xfId="0" applyNumberFormat="1" applyFont="1" applyBorder="1" applyAlignment="1">
      <alignment horizontal="center" vertical="center" wrapText="1"/>
    </xf>
    <xf numFmtId="0" fontId="27" fillId="0" borderId="56" xfId="0" applyFont="1" applyBorder="1" applyAlignment="1">
      <alignment horizontal="left" vertical="center" wrapText="1"/>
    </xf>
    <xf numFmtId="165" fontId="27" fillId="0" borderId="57" xfId="0" applyNumberFormat="1" applyFont="1" applyBorder="1" applyAlignment="1">
      <alignment horizontal="center" vertical="center" wrapText="1"/>
    </xf>
    <xf numFmtId="165" fontId="27" fillId="0" borderId="58" xfId="0" applyNumberFormat="1" applyFont="1" applyBorder="1" applyAlignment="1">
      <alignment horizontal="center" vertical="center" wrapText="1"/>
    </xf>
    <xf numFmtId="4" fontId="32" fillId="0" borderId="35" xfId="0" applyNumberFormat="1" applyFont="1" applyFill="1" applyBorder="1" applyAlignment="1">
      <alignment horizontal="left" vertical="center" indent="2"/>
    </xf>
    <xf numFmtId="0" fontId="35" fillId="0" borderId="0" xfId="0" applyFont="1" applyFill="1"/>
    <xf numFmtId="0" fontId="11" fillId="24" borderId="12" xfId="0" applyFont="1" applyFill="1" applyBorder="1" applyAlignment="1">
      <alignment horizontal="center" wrapText="1"/>
    </xf>
    <xf numFmtId="0" fontId="21" fillId="25" borderId="59" xfId="0" applyFont="1" applyFill="1" applyBorder="1" applyAlignment="1">
      <alignment horizontal="center" vertical="center" wrapText="1"/>
    </xf>
    <xf numFmtId="0" fontId="23" fillId="26" borderId="60" xfId="0" applyFont="1" applyFill="1" applyBorder="1"/>
    <xf numFmtId="0" fontId="4" fillId="26" borderId="61" xfId="0" applyFont="1" applyFill="1" applyBorder="1"/>
    <xf numFmtId="0" fontId="4" fillId="26" borderId="62" xfId="0" applyFont="1" applyFill="1" applyBorder="1"/>
    <xf numFmtId="0" fontId="6" fillId="26" borderId="21" xfId="0" applyFont="1" applyFill="1" applyBorder="1" applyAlignment="1">
      <alignment horizontal="center"/>
    </xf>
    <xf numFmtId="0" fontId="15" fillId="0" borderId="63" xfId="0" applyFont="1" applyBorder="1" applyAlignment="1">
      <alignment horizontal="center"/>
    </xf>
    <xf numFmtId="0" fontId="15" fillId="0" borderId="0" xfId="0" applyFont="1" applyBorder="1"/>
    <xf numFmtId="0" fontId="16" fillId="0" borderId="0" xfId="0" applyFont="1" applyBorder="1"/>
    <xf numFmtId="0" fontId="15" fillId="0" borderId="64" xfId="0" applyFont="1" applyBorder="1"/>
    <xf numFmtId="0" fontId="15" fillId="0" borderId="63" xfId="0" applyFont="1" applyFill="1" applyBorder="1" applyAlignment="1">
      <alignment horizontal="center"/>
    </xf>
    <xf numFmtId="0" fontId="17" fillId="0" borderId="0" xfId="0" applyFont="1" applyFill="1" applyBorder="1"/>
    <xf numFmtId="0" fontId="35" fillId="0" borderId="0" xfId="0" applyFont="1" applyFill="1" applyBorder="1"/>
    <xf numFmtId="0" fontId="15" fillId="0" borderId="64" xfId="0" applyFont="1" applyFill="1" applyBorder="1"/>
    <xf numFmtId="0" fontId="19" fillId="0" borderId="63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0" fillId="0" borderId="0" xfId="0" applyFont="1" applyBorder="1"/>
    <xf numFmtId="0" fontId="19" fillId="0" borderId="64" xfId="0" applyFont="1" applyBorder="1"/>
    <xf numFmtId="0" fontId="19" fillId="0" borderId="65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165" fontId="19" fillId="0" borderId="66" xfId="0" applyNumberFormat="1" applyFont="1" applyBorder="1" applyAlignment="1">
      <alignment horizontal="center" vertical="center" wrapText="1"/>
    </xf>
    <xf numFmtId="0" fontId="21" fillId="25" borderId="62" xfId="0" applyFont="1" applyFill="1" applyBorder="1" applyAlignment="1">
      <alignment horizontal="center" vertical="center" wrapText="1"/>
    </xf>
    <xf numFmtId="0" fontId="21" fillId="25" borderId="67" xfId="0" applyFont="1" applyFill="1" applyBorder="1" applyAlignment="1">
      <alignment horizontal="center" vertical="center" wrapText="1"/>
    </xf>
    <xf numFmtId="0" fontId="21" fillId="25" borderId="68" xfId="0" applyFont="1" applyFill="1" applyBorder="1" applyAlignment="1">
      <alignment horizontal="center" vertical="center" wrapText="1"/>
    </xf>
    <xf numFmtId="0" fontId="22" fillId="26" borderId="69" xfId="0" applyFont="1" applyFill="1" applyBorder="1" applyAlignment="1">
      <alignment horizontal="center"/>
    </xf>
    <xf numFmtId="0" fontId="0" fillId="0" borderId="70" xfId="0" applyBorder="1"/>
    <xf numFmtId="0" fontId="0" fillId="26" borderId="70" xfId="0" applyFill="1" applyBorder="1"/>
    <xf numFmtId="0" fontId="0" fillId="26" borderId="71" xfId="0" applyFill="1" applyBorder="1"/>
    <xf numFmtId="0" fontId="28" fillId="0" borderId="18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 indent="1"/>
    </xf>
    <xf numFmtId="0" fontId="15" fillId="0" borderId="18" xfId="0" applyFont="1" applyFill="1" applyBorder="1" applyAlignment="1">
      <alignment horizontal="left" vertical="center" wrapText="1" indent="2"/>
    </xf>
    <xf numFmtId="0" fontId="15" fillId="0" borderId="18" xfId="0" applyFont="1" applyFill="1" applyBorder="1" applyAlignment="1">
      <alignment horizontal="left" vertical="center" wrapText="1" indent="1"/>
    </xf>
    <xf numFmtId="4" fontId="28" fillId="26" borderId="18" xfId="0" applyNumberFormat="1" applyFont="1" applyFill="1" applyBorder="1" applyAlignment="1">
      <alignment horizontal="left" vertical="center"/>
    </xf>
    <xf numFmtId="0" fontId="27" fillId="26" borderId="63" xfId="0" applyFont="1" applyFill="1" applyBorder="1" applyAlignment="1">
      <alignment horizontal="center"/>
    </xf>
    <xf numFmtId="4" fontId="28" fillId="26" borderId="28" xfId="0" applyNumberFormat="1" applyFont="1" applyFill="1" applyBorder="1" applyAlignment="1">
      <alignment horizontal="left" vertical="center"/>
    </xf>
    <xf numFmtId="4" fontId="27" fillId="26" borderId="39" xfId="0" applyNumberFormat="1" applyFont="1" applyFill="1" applyBorder="1" applyAlignment="1">
      <alignment horizontal="center"/>
    </xf>
    <xf numFmtId="4" fontId="27" fillId="26" borderId="72" xfId="0" applyNumberFormat="1" applyFont="1" applyFill="1" applyBorder="1" applyAlignment="1">
      <alignment horizontal="center"/>
    </xf>
    <xf numFmtId="0" fontId="0" fillId="0" borderId="73" xfId="0" applyBorder="1"/>
    <xf numFmtId="0" fontId="15" fillId="0" borderId="32" xfId="0" applyFont="1" applyFill="1" applyBorder="1" applyAlignment="1">
      <alignment horizontal="left" vertical="center" wrapText="1" indent="1"/>
    </xf>
    <xf numFmtId="4" fontId="40" fillId="26" borderId="37" xfId="0" applyNumberFormat="1" applyFont="1" applyFill="1" applyBorder="1" applyAlignment="1">
      <alignment horizontal="left" vertical="center"/>
    </xf>
    <xf numFmtId="4" fontId="27" fillId="26" borderId="18" xfId="0" applyNumberFormat="1" applyFont="1" applyFill="1" applyBorder="1" applyAlignment="1">
      <alignment horizontal="center"/>
    </xf>
    <xf numFmtId="4" fontId="27" fillId="26" borderId="17" xfId="0" applyNumberFormat="1" applyFont="1" applyFill="1" applyBorder="1" applyAlignment="1">
      <alignment horizontal="center"/>
    </xf>
    <xf numFmtId="4" fontId="29" fillId="0" borderId="18" xfId="0" applyNumberFormat="1" applyFont="1" applyFill="1" applyBorder="1" applyAlignment="1">
      <alignment horizontal="center"/>
    </xf>
    <xf numFmtId="4" fontId="19" fillId="0" borderId="74" xfId="0" applyNumberFormat="1" applyFont="1" applyFill="1" applyBorder="1" applyAlignment="1">
      <alignment horizontal="center"/>
    </xf>
    <xf numFmtId="4" fontId="0" fillId="0" borderId="74" xfId="0" applyNumberFormat="1" applyFill="1" applyBorder="1"/>
    <xf numFmtId="4" fontId="0" fillId="0" borderId="74" xfId="0" applyNumberFormat="1" applyBorder="1"/>
    <xf numFmtId="4" fontId="27" fillId="26" borderId="66" xfId="0" applyNumberFormat="1" applyFont="1" applyFill="1" applyBorder="1" applyAlignment="1">
      <alignment horizontal="center"/>
    </xf>
    <xf numFmtId="4" fontId="29" fillId="0" borderId="75" xfId="0" applyNumberFormat="1" applyFont="1" applyFill="1" applyBorder="1" applyAlignment="1">
      <alignment horizontal="center"/>
    </xf>
    <xf numFmtId="4" fontId="27" fillId="26" borderId="75" xfId="0" applyNumberFormat="1" applyFont="1" applyFill="1" applyBorder="1" applyAlignment="1">
      <alignment horizontal="center"/>
    </xf>
    <xf numFmtId="4" fontId="40" fillId="26" borderId="76" xfId="0" applyNumberFormat="1" applyFont="1" applyFill="1" applyBorder="1" applyAlignment="1">
      <alignment horizontal="left" vertical="center"/>
    </xf>
    <xf numFmtId="4" fontId="27" fillId="26" borderId="77" xfId="0" applyNumberFormat="1" applyFont="1" applyFill="1" applyBorder="1" applyAlignment="1">
      <alignment horizontal="center"/>
    </xf>
    <xf numFmtId="4" fontId="27" fillId="26" borderId="78" xfId="0" applyNumberFormat="1" applyFont="1" applyFill="1" applyBorder="1" applyAlignment="1">
      <alignment horizontal="center"/>
    </xf>
    <xf numFmtId="0" fontId="19" fillId="0" borderId="79" xfId="0" applyFont="1" applyFill="1" applyBorder="1" applyAlignment="1">
      <alignment vertical="center" wrapText="1"/>
    </xf>
    <xf numFmtId="4" fontId="19" fillId="0" borderId="80" xfId="0" applyNumberFormat="1" applyFont="1" applyFill="1" applyBorder="1" applyAlignment="1">
      <alignment horizontal="center"/>
    </xf>
    <xf numFmtId="4" fontId="19" fillId="0" borderId="16" xfId="0" applyNumberFormat="1" applyFont="1" applyFill="1" applyBorder="1" applyAlignment="1">
      <alignment horizontal="center"/>
    </xf>
    <xf numFmtId="0" fontId="41" fillId="0" borderId="81" xfId="0" applyFont="1" applyBorder="1" applyAlignment="1">
      <alignment horizontal="center"/>
    </xf>
    <xf numFmtId="0" fontId="4" fillId="0" borderId="0" xfId="0" applyFont="1" applyFill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42" fillId="0" borderId="0" xfId="0" applyFont="1" applyFill="1" applyAlignment="1">
      <alignment horizontal="left"/>
    </xf>
    <xf numFmtId="0" fontId="43" fillId="0" borderId="82" xfId="136" applyBorder="1"/>
    <xf numFmtId="0" fontId="43" fillId="0" borderId="83" xfId="136" applyBorder="1"/>
    <xf numFmtId="0" fontId="43" fillId="0" borderId="0" xfId="136"/>
    <xf numFmtId="0" fontId="43" fillId="0" borderId="63" xfId="136" applyBorder="1"/>
    <xf numFmtId="0" fontId="43" fillId="0" borderId="0" xfId="136" applyBorder="1"/>
    <xf numFmtId="0" fontId="46" fillId="0" borderId="84" xfId="136" applyFont="1" applyBorder="1" applyAlignment="1">
      <alignment horizontal="center"/>
    </xf>
    <xf numFmtId="0" fontId="46" fillId="0" borderId="85" xfId="136" applyFont="1" applyBorder="1"/>
    <xf numFmtId="0" fontId="46" fillId="0" borderId="85" xfId="136" applyFont="1" applyFill="1" applyBorder="1"/>
    <xf numFmtId="0" fontId="46" fillId="0" borderId="85" xfId="136" applyFont="1" applyBorder="1" applyAlignment="1">
      <alignment horizontal="center"/>
    </xf>
    <xf numFmtId="0" fontId="47" fillId="0" borderId="0" xfId="136" applyFont="1"/>
    <xf numFmtId="0" fontId="46" fillId="0" borderId="85" xfId="136" applyFont="1" applyBorder="1" applyAlignment="1">
      <alignment wrapText="1"/>
    </xf>
    <xf numFmtId="49" fontId="46" fillId="0" borderId="85" xfId="136" applyNumberFormat="1" applyFont="1" applyBorder="1" applyAlignment="1">
      <alignment horizontal="center" wrapText="1"/>
    </xf>
    <xf numFmtId="0" fontId="46" fillId="0" borderId="85" xfId="136" applyFont="1" applyFill="1" applyBorder="1" applyAlignment="1">
      <alignment wrapText="1"/>
    </xf>
    <xf numFmtId="0" fontId="50" fillId="0" borderId="86" xfId="136" applyFont="1" applyBorder="1" applyAlignment="1">
      <alignment horizontal="center"/>
    </xf>
    <xf numFmtId="0" fontId="50" fillId="0" borderId="84" xfId="136" applyFont="1" applyBorder="1" applyAlignment="1">
      <alignment horizontal="center"/>
    </xf>
    <xf numFmtId="0" fontId="50" fillId="0" borderId="85" xfId="136" applyFont="1" applyBorder="1"/>
    <xf numFmtId="169" fontId="50" fillId="0" borderId="85" xfId="146" applyNumberFormat="1" applyFont="1" applyFill="1" applyBorder="1"/>
    <xf numFmtId="169" fontId="50" fillId="0" borderId="85" xfId="146" applyNumberFormat="1" applyFont="1" applyFill="1" applyBorder="1" applyAlignment="1">
      <alignment wrapText="1"/>
    </xf>
    <xf numFmtId="169" fontId="50" fillId="0" borderId="85" xfId="146" applyNumberFormat="1" applyFont="1" applyBorder="1" applyAlignment="1">
      <alignment wrapText="1"/>
    </xf>
    <xf numFmtId="0" fontId="50" fillId="0" borderId="87" xfId="136" applyFont="1" applyBorder="1" applyAlignment="1">
      <alignment wrapText="1"/>
    </xf>
    <xf numFmtId="169" fontId="50" fillId="0" borderId="87" xfId="146" applyNumberFormat="1" applyFont="1" applyBorder="1" applyAlignment="1">
      <alignment wrapText="1"/>
    </xf>
    <xf numFmtId="169" fontId="49" fillId="0" borderId="85" xfId="146" applyNumberFormat="1" applyFont="1" applyBorder="1" applyAlignment="1">
      <alignment horizontal="right" wrapText="1"/>
    </xf>
    <xf numFmtId="169" fontId="50" fillId="0" borderId="85" xfId="146" applyNumberFormat="1" applyFont="1" applyBorder="1" applyAlignment="1">
      <alignment horizontal="center"/>
    </xf>
    <xf numFmtId="3" fontId="51" fillId="0" borderId="0" xfId="136" applyNumberFormat="1" applyFont="1" applyBorder="1" applyAlignment="1">
      <alignment horizontal="center" vertical="center" wrapText="1"/>
    </xf>
    <xf numFmtId="0" fontId="50" fillId="0" borderId="86" xfId="136" applyFont="1" applyFill="1" applyBorder="1"/>
    <xf numFmtId="0" fontId="46" fillId="0" borderId="88" xfId="136" applyFont="1" applyBorder="1" applyAlignment="1">
      <alignment horizontal="center"/>
    </xf>
    <xf numFmtId="0" fontId="46" fillId="0" borderId="64" xfId="136" applyFont="1" applyFill="1" applyBorder="1"/>
    <xf numFmtId="169" fontId="43" fillId="0" borderId="0" xfId="136" applyNumberFormat="1" applyBorder="1"/>
    <xf numFmtId="0" fontId="49" fillId="0" borderId="80" xfId="136" applyFont="1" applyBorder="1" applyAlignment="1">
      <alignment horizontal="right"/>
    </xf>
    <xf numFmtId="3" fontId="49" fillId="0" borderId="80" xfId="136" applyNumberFormat="1" applyFont="1" applyBorder="1" applyAlignment="1">
      <alignment horizontal="right"/>
    </xf>
    <xf numFmtId="0" fontId="43" fillId="0" borderId="89" xfId="136" applyBorder="1"/>
    <xf numFmtId="169" fontId="49" fillId="0" borderId="89" xfId="146" applyNumberFormat="1" applyFont="1" applyBorder="1"/>
    <xf numFmtId="0" fontId="46" fillId="0" borderId="0" xfId="136" applyFont="1"/>
    <xf numFmtId="169" fontId="50" fillId="0" borderId="64" xfId="146" applyNumberFormat="1" applyFont="1" applyBorder="1" applyAlignment="1">
      <alignment wrapText="1"/>
    </xf>
    <xf numFmtId="0" fontId="50" fillId="0" borderId="85" xfId="136" applyFont="1" applyFill="1" applyBorder="1"/>
    <xf numFmtId="0" fontId="50" fillId="0" borderId="85" xfId="136" applyFont="1" applyFill="1" applyBorder="1" applyAlignment="1">
      <alignment wrapText="1"/>
    </xf>
    <xf numFmtId="0" fontId="50" fillId="0" borderId="64" xfId="136" applyFont="1" applyFill="1" applyBorder="1" applyAlignment="1">
      <alignment wrapText="1"/>
    </xf>
    <xf numFmtId="0" fontId="46" fillId="0" borderId="86" xfId="136" applyFont="1" applyBorder="1" applyAlignment="1">
      <alignment horizontal="center" vertical="center" wrapText="1"/>
    </xf>
    <xf numFmtId="0" fontId="9" fillId="24" borderId="12" xfId="0" applyFont="1" applyFill="1" applyBorder="1" applyAlignment="1">
      <alignment horizontal="center" wrapText="1"/>
    </xf>
    <xf numFmtId="0" fontId="7" fillId="24" borderId="13" xfId="0" applyFont="1" applyFill="1" applyBorder="1" applyAlignment="1">
      <alignment horizontal="center" vertical="top" wrapText="1"/>
    </xf>
    <xf numFmtId="178" fontId="77" fillId="24" borderId="13" xfId="0" applyNumberFormat="1" applyFont="1" applyFill="1" applyBorder="1" applyAlignment="1">
      <alignment horizontal="center" vertical="top" wrapText="1"/>
    </xf>
    <xf numFmtId="0" fontId="3" fillId="24" borderId="13" xfId="0" applyFont="1" applyFill="1" applyBorder="1" applyAlignment="1">
      <alignment horizontal="center" vertical="top" wrapText="1"/>
    </xf>
    <xf numFmtId="0" fontId="78" fillId="24" borderId="12" xfId="0" applyFont="1" applyFill="1" applyBorder="1" applyAlignment="1">
      <alignment horizontal="center" wrapText="1"/>
    </xf>
    <xf numFmtId="0" fontId="10" fillId="24" borderId="12" xfId="0" applyFont="1" applyFill="1" applyBorder="1" applyAlignment="1">
      <alignment horizontal="center" wrapText="1"/>
    </xf>
    <xf numFmtId="0" fontId="9" fillId="24" borderId="12" xfId="0" applyFont="1" applyFill="1" applyBorder="1" applyAlignment="1">
      <alignment horizontal="center" vertical="center" wrapText="1"/>
    </xf>
    <xf numFmtId="0" fontId="12" fillId="24" borderId="13" xfId="0" applyFont="1" applyFill="1" applyBorder="1" applyAlignment="1">
      <alignment horizontal="center" vertical="top" wrapText="1"/>
    </xf>
    <xf numFmtId="0" fontId="14" fillId="0" borderId="12" xfId="0" applyFont="1" applyBorder="1" applyAlignment="1">
      <alignment horizontal="center"/>
    </xf>
    <xf numFmtId="1" fontId="77" fillId="24" borderId="13" xfId="0" applyNumberFormat="1" applyFont="1" applyFill="1" applyBorder="1" applyAlignment="1">
      <alignment horizontal="center" vertical="top" wrapText="1"/>
    </xf>
    <xf numFmtId="0" fontId="13" fillId="0" borderId="13" xfId="0" applyFont="1" applyFill="1" applyBorder="1" applyAlignment="1">
      <alignment horizontal="center" vertical="center" wrapText="1"/>
    </xf>
    <xf numFmtId="0" fontId="79" fillId="0" borderId="0" xfId="0" applyFont="1" applyFill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79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/>
    </xf>
    <xf numFmtId="0" fontId="79" fillId="0" borderId="0" xfId="0" applyFo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5" fillId="0" borderId="43" xfId="0" applyFont="1" applyFill="1" applyBorder="1" applyAlignment="1">
      <alignment horizontal="left" vertical="center" wrapText="1"/>
    </xf>
    <xf numFmtId="4" fontId="46" fillId="0" borderId="0" xfId="0" applyNumberFormat="1" applyFont="1" applyFill="1"/>
    <xf numFmtId="0" fontId="46" fillId="0" borderId="0" xfId="0" applyFont="1" applyFill="1"/>
    <xf numFmtId="0" fontId="45" fillId="0" borderId="12" xfId="0" applyFont="1" applyFill="1" applyBorder="1" applyAlignment="1">
      <alignment horizontal="center" vertical="center" wrapText="1"/>
    </xf>
    <xf numFmtId="0" fontId="80" fillId="0" borderId="12" xfId="0" applyFont="1" applyBorder="1"/>
    <xf numFmtId="0" fontId="80" fillId="0" borderId="12" xfId="0" applyFont="1" applyBorder="1" applyAlignment="1"/>
    <xf numFmtId="0" fontId="46" fillId="0" borderId="12" xfId="0" applyFont="1" applyBorder="1"/>
    <xf numFmtId="0" fontId="46" fillId="0" borderId="0" xfId="0" applyFont="1"/>
    <xf numFmtId="0" fontId="45" fillId="0" borderId="12" xfId="0" applyFont="1" applyFill="1" applyBorder="1" applyAlignment="1">
      <alignment horizontal="left" vertical="center" wrapText="1"/>
    </xf>
    <xf numFmtId="0" fontId="46" fillId="0" borderId="12" xfId="0" applyFont="1" applyFill="1" applyBorder="1"/>
    <xf numFmtId="3" fontId="46" fillId="0" borderId="12" xfId="0" applyNumberFormat="1" applyFont="1" applyBorder="1"/>
    <xf numFmtId="0" fontId="81" fillId="24" borderId="13" xfId="0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center" wrapText="1"/>
    </xf>
    <xf numFmtId="0" fontId="2" fillId="24" borderId="11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79" fillId="0" borderId="0" xfId="0" applyFont="1" applyAlignment="1">
      <alignment horizontal="center" vertical="top" wrapText="1"/>
    </xf>
    <xf numFmtId="0" fontId="79" fillId="0" borderId="0" xfId="0" applyFont="1" applyAlignment="1">
      <alignment horizontal="center" vertical="top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center"/>
    </xf>
    <xf numFmtId="0" fontId="7" fillId="27" borderId="0" xfId="0" applyFont="1" applyFill="1" applyAlignment="1">
      <alignment horizontal="center"/>
    </xf>
    <xf numFmtId="0" fontId="5" fillId="24" borderId="11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5" fillId="28" borderId="11" xfId="0" applyFont="1" applyFill="1" applyBorder="1" applyAlignment="1">
      <alignment horizontal="center" vertical="center" wrapText="1"/>
    </xf>
    <xf numFmtId="0" fontId="5" fillId="28" borderId="10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left" wrapText="1"/>
    </xf>
    <xf numFmtId="0" fontId="79" fillId="0" borderId="0" xfId="0" applyFont="1" applyFill="1" applyAlignment="1"/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79" fillId="0" borderId="0" xfId="0" applyFont="1" applyAlignment="1">
      <alignment horizontal="left"/>
    </xf>
    <xf numFmtId="0" fontId="79" fillId="0" borderId="81" xfId="0" applyFont="1" applyBorder="1" applyAlignment="1">
      <alignment horizontal="center"/>
    </xf>
    <xf numFmtId="0" fontId="45" fillId="0" borderId="12" xfId="0" applyFont="1" applyFill="1" applyBorder="1" applyAlignment="1">
      <alignment horizontal="center" vertical="center" wrapText="1"/>
    </xf>
    <xf numFmtId="0" fontId="46" fillId="0" borderId="12" xfId="0" applyFont="1" applyBorder="1" applyAlignment="1">
      <alignment vertical="center"/>
    </xf>
    <xf numFmtId="0" fontId="80" fillId="0" borderId="12" xfId="0" applyFont="1" applyBorder="1" applyAlignment="1"/>
    <xf numFmtId="0" fontId="46" fillId="0" borderId="12" xfId="0" applyFont="1" applyBorder="1" applyAlignment="1"/>
    <xf numFmtId="0" fontId="7" fillId="27" borderId="25" xfId="0" applyFont="1" applyFill="1" applyBorder="1" applyAlignment="1">
      <alignment horizontal="center"/>
    </xf>
    <xf numFmtId="0" fontId="7" fillId="27" borderId="26" xfId="0" applyFont="1" applyFill="1" applyBorder="1" applyAlignment="1">
      <alignment horizontal="center"/>
    </xf>
    <xf numFmtId="0" fontId="46" fillId="0" borderId="0" xfId="0" applyFont="1"/>
    <xf numFmtId="0" fontId="46" fillId="0" borderId="0" xfId="0" applyFont="1" applyAlignment="1">
      <alignment wrapText="1"/>
    </xf>
    <xf numFmtId="0" fontId="19" fillId="0" borderId="0" xfId="0" applyFont="1" applyAlignment="1">
      <alignment horizontal="left"/>
    </xf>
    <xf numFmtId="0" fontId="21" fillId="25" borderId="89" xfId="0" applyFont="1" applyFill="1" applyBorder="1" applyAlignment="1">
      <alignment horizontal="center"/>
    </xf>
    <xf numFmtId="0" fontId="21" fillId="25" borderId="90" xfId="0" applyFont="1" applyFill="1" applyBorder="1" applyAlignment="1">
      <alignment horizontal="center"/>
    </xf>
    <xf numFmtId="0" fontId="21" fillId="25" borderId="80" xfId="0" applyFont="1" applyFill="1" applyBorder="1" applyAlignment="1">
      <alignment horizontal="center"/>
    </xf>
    <xf numFmtId="0" fontId="22" fillId="0" borderId="91" xfId="0" applyFont="1" applyBorder="1" applyAlignment="1">
      <alignment vertical="center" wrapText="1"/>
    </xf>
    <xf numFmtId="0" fontId="22" fillId="0" borderId="92" xfId="0" applyFont="1" applyBorder="1" applyAlignment="1">
      <alignment vertical="center" wrapText="1"/>
    </xf>
    <xf numFmtId="0" fontId="49" fillId="0" borderId="89" xfId="136" applyFont="1" applyBorder="1" applyAlignment="1">
      <alignment horizontal="right" wrapText="1"/>
    </xf>
    <xf numFmtId="0" fontId="49" fillId="0" borderId="80" xfId="136" applyFont="1" applyBorder="1" applyAlignment="1">
      <alignment horizontal="right" wrapText="1"/>
    </xf>
    <xf numFmtId="0" fontId="44" fillId="0" borderId="63" xfId="136" applyFont="1" applyBorder="1" applyAlignment="1">
      <alignment horizontal="center"/>
    </xf>
    <xf numFmtId="0" fontId="44" fillId="0" borderId="0" xfId="136" applyFont="1" applyBorder="1" applyAlignment="1">
      <alignment horizontal="center"/>
    </xf>
    <xf numFmtId="0" fontId="49" fillId="0" borderId="89" xfId="136" applyFont="1" applyBorder="1" applyAlignment="1">
      <alignment horizontal="left"/>
    </xf>
    <xf numFmtId="0" fontId="49" fillId="0" borderId="90" xfId="136" applyFont="1" applyBorder="1" applyAlignment="1">
      <alignment horizontal="left"/>
    </xf>
    <xf numFmtId="0" fontId="49" fillId="0" borderId="94" xfId="136" applyFont="1" applyBorder="1" applyAlignment="1">
      <alignment horizontal="right" wrapText="1"/>
    </xf>
    <xf numFmtId="0" fontId="49" fillId="0" borderId="85" xfId="136" applyFont="1" applyBorder="1" applyAlignment="1">
      <alignment horizontal="right" wrapText="1"/>
    </xf>
    <xf numFmtId="0" fontId="49" fillId="0" borderId="89" xfId="136" applyFont="1" applyBorder="1" applyAlignment="1">
      <alignment horizontal="right"/>
    </xf>
    <xf numFmtId="0" fontId="49" fillId="0" borderId="80" xfId="136" applyFont="1" applyBorder="1" applyAlignment="1">
      <alignment horizontal="right"/>
    </xf>
    <xf numFmtId="0" fontId="45" fillId="0" borderId="93" xfId="136" applyFont="1" applyBorder="1" applyAlignment="1">
      <alignment horizontal="center" vertical="center"/>
    </xf>
    <xf numFmtId="0" fontId="45" fillId="0" borderId="88" xfId="136" applyFont="1" applyBorder="1" applyAlignment="1">
      <alignment horizontal="center" vertical="center"/>
    </xf>
    <xf numFmtId="0" fontId="45" fillId="0" borderId="84" xfId="136" applyFont="1" applyBorder="1" applyAlignment="1">
      <alignment horizontal="center" vertical="center"/>
    </xf>
    <xf numFmtId="0" fontId="45" fillId="0" borderId="93" xfId="136" applyFont="1" applyBorder="1" applyAlignment="1">
      <alignment horizontal="center" vertical="center" wrapText="1"/>
    </xf>
    <xf numFmtId="0" fontId="45" fillId="0" borderId="88" xfId="136" applyFont="1" applyBorder="1" applyAlignment="1">
      <alignment horizontal="center" vertical="center" wrapText="1"/>
    </xf>
    <xf numFmtId="0" fontId="45" fillId="0" borderId="84" xfId="136" applyFont="1" applyBorder="1" applyAlignment="1">
      <alignment horizontal="center" vertical="center" wrapText="1"/>
    </xf>
    <xf numFmtId="0" fontId="22" fillId="0" borderId="95" xfId="0" applyFont="1" applyBorder="1" applyAlignment="1">
      <alignment vertical="center" wrapText="1"/>
    </xf>
    <xf numFmtId="0" fontId="22" fillId="0" borderId="29" xfId="0" applyFont="1" applyBorder="1" applyAlignment="1">
      <alignment vertical="center" wrapText="1"/>
    </xf>
    <xf numFmtId="0" fontId="22" fillId="0" borderId="44" xfId="0" applyFont="1" applyBorder="1" applyAlignment="1">
      <alignment horizontal="center" vertical="center" wrapText="1"/>
    </xf>
    <xf numFmtId="0" fontId="22" fillId="0" borderId="30" xfId="0" applyFont="1" applyBorder="1" applyAlignment="1">
      <alignment horizontal="center" vertical="center" wrapText="1"/>
    </xf>
    <xf numFmtId="0" fontId="21" fillId="25" borderId="82" xfId="0" applyFont="1" applyFill="1" applyBorder="1" applyAlignment="1">
      <alignment horizontal="center"/>
    </xf>
    <xf numFmtId="0" fontId="22" fillId="0" borderId="96" xfId="0" applyFont="1" applyBorder="1" applyAlignment="1">
      <alignment vertical="center" wrapText="1"/>
    </xf>
    <xf numFmtId="0" fontId="22" fillId="0" borderId="97" xfId="0" applyFont="1" applyBorder="1" applyAlignment="1">
      <alignment vertical="center" wrapText="1"/>
    </xf>
  </cellXfs>
  <cellStyles count="149">
    <cellStyle name="_I кв.2004" xfId="1"/>
    <cellStyle name="_I кв.2004_08 15-Лимитки (тендер)ТН-ВНКГазпром (малов)" xfId="2"/>
    <cellStyle name="_I кв.2004_Лимитки (тендер)" xfId="3"/>
    <cellStyle name="_I кв.2004_Лимитки (тендер) Газпром" xfId="4"/>
    <cellStyle name="_I кв.2004_Лимитки (тендер)ТН-ВНКГазпром" xfId="5"/>
    <cellStyle name="_I кв.2004_Ставка бурения (Малов)1" xfId="6"/>
    <cellStyle name="_Дох. ст_структура_2 пол.04 г.УТТ-2 наличие 1.07.04" xfId="7"/>
    <cellStyle name="_Дох. ст_структура_2 пол.04 г.УТТ-2 наличие 1.07.04_08 15-Лимитки (тендер)ТН-ВНКГазпром (малов)" xfId="8"/>
    <cellStyle name="_Дох. ст_структура_2 пол.04 г.УТТ-2 наличие 1.07.04_Лимитки (тендер)" xfId="9"/>
    <cellStyle name="_Дох. ст_структура_2 пол.04 г.УТТ-2 наличие 1.07.04_Лимитки (тендер) Газпром" xfId="10"/>
    <cellStyle name="_Дох. ст_структура_2 пол.04 г.УТТ-2 наличие 1.07.04_Лимитки (тендер)ТН-ВНКГазпром" xfId="11"/>
    <cellStyle name="_Дох. ст_структура_2 пол.04 г.УТТ-2 наличие 1.07.04_Ставка бурения (Малов)1" xfId="12"/>
    <cellStyle name="_Дох.ставки с 1.07 НПБС_2" xfId="13"/>
    <cellStyle name="_Дох.ставки с 1.07 НПБС_2_08 15-Лимитки (тендер)ТН-ВНКГазпром (малов)" xfId="14"/>
    <cellStyle name="_Дох.ставки с 1.07 НПБС_2_Лимитки (тендер)" xfId="15"/>
    <cellStyle name="_Дох.ставки с 1.07 НПБС_2_Лимитки (тендер) Газпром" xfId="16"/>
    <cellStyle name="_Дох.ставки с 1.07 НПБС_2_Лимитки (тендер)ТН-ВНКГазпром" xfId="17"/>
    <cellStyle name="_Дох.ставки с 1.07 НПБС_2_Ставка бурения (Малов)1" xfId="18"/>
    <cellStyle name="_ЕТ на 4 квартал 6 вариант " xfId="19"/>
    <cellStyle name="_ЕТ на 4 квартал 6 вариант _08 15-Лимитки (тендер)ТН-ВНКГазпром (малов)" xfId="20"/>
    <cellStyle name="_ЕТ на 4 квартал 6 вариант _Лимитки (тендер)" xfId="21"/>
    <cellStyle name="_ЕТ на 4 квартал 6 вариант _Лимитки (тендер) Газпром" xfId="22"/>
    <cellStyle name="_ЕТ на 4 квартал 6 вариант _Лимитки (тендер)ТН-ВНКГазпром" xfId="23"/>
    <cellStyle name="_ЕТ на 4 квартал 6 вариант _Ставка бурения (Малов)1" xfId="24"/>
    <cellStyle name="_Зап-Крапивинское" xfId="25"/>
    <cellStyle name="_ЗМБ" xfId="26"/>
    <cellStyle name="_Квантум Ойл_Фобосское" xfId="27"/>
    <cellStyle name="_Кинямино" xfId="28"/>
    <cellStyle name="_Ключевское К2-2008_2" xfId="29"/>
    <cellStyle name="_Книга13" xfId="30"/>
    <cellStyle name="_Книга13_08 15-Лимитки (тендер)ТН-ВНКГазпром (малов)" xfId="31"/>
    <cellStyle name="_Книга13_Лимитки (тендер)" xfId="32"/>
    <cellStyle name="_Книга13_Лимитки (тендер) Газпром" xfId="33"/>
    <cellStyle name="_Книга13_Лимитки (тендер)ТН-ВНКГазпром" xfId="34"/>
    <cellStyle name="_Книга13_Ставка бурения (Малов)1" xfId="35"/>
    <cellStyle name="_Лист1" xfId="36"/>
    <cellStyle name="_Лист1_08 15-Лимитки (тендер)ТН-ВНКГазпром (малов)" xfId="37"/>
    <cellStyle name="_Лист1_Лимитки (тендер)" xfId="38"/>
    <cellStyle name="_Лист1_Лимитки (тендер) Газпром" xfId="39"/>
    <cellStyle name="_Лист1_Лимитки (тендер)ТН-ВНКГазпром" xfId="40"/>
    <cellStyle name="_Лист1_Ставка бурения (Малов)1" xfId="41"/>
    <cellStyle name="_ЛОТ № 2 (РБ Западно-Останинской площади скв № 452)" xfId="42"/>
    <cellStyle name="_НОРД-ИМПЕРИАЛ" xfId="43"/>
    <cellStyle name="_НОРД-ИМПЕРИАЛ-1 скв._2" xfId="44"/>
    <cellStyle name="_Охрана 136 Снежной" xfId="45"/>
    <cellStyle name="_Переправа" xfId="46"/>
    <cellStyle name="_Переправа_08 15-Лимитки (тендер)ТН-ВНКГазпром (малов)" xfId="47"/>
    <cellStyle name="_Переправа_Лимитки (тендер)" xfId="48"/>
    <cellStyle name="_Переправа_Лимитки (тендер) Газпром" xfId="49"/>
    <cellStyle name="_Переправа_Лимитки (тендер)ТН-ВНКГазпром" xfId="50"/>
    <cellStyle name="_Переправа_Ставка бурения (Малов)1" xfId="51"/>
    <cellStyle name="_ПП на 18 сентября" xfId="52"/>
    <cellStyle name="_ПП на 18 сентября_08 15-Лимитки (тендер)ТН-ВНКГазпром (малов)" xfId="53"/>
    <cellStyle name="_ПП на 18 сентября_Лимитки (тендер)" xfId="54"/>
    <cellStyle name="_ПП на 18 сентября_Лимитки (тендер) Газпром" xfId="55"/>
    <cellStyle name="_ПП на 18 сентября_Лимитки (тендер)ТН-ВНКГазпром" xfId="56"/>
    <cellStyle name="_ПП на 18 сентября_Ставка бурения (Малов)1" xfId="57"/>
    <cellStyle name="_приход" xfId="58"/>
    <cellStyle name="_приход_08 15-Лимитки (тендер)ТН-ВНКГазпром (малов)" xfId="59"/>
    <cellStyle name="_приход_Лимитки (тендер)" xfId="60"/>
    <cellStyle name="_приход_Лимитки (тендер) Газпром" xfId="61"/>
    <cellStyle name="_приход_Лимитки (тендер)ТН-ВНКГазпром" xfId="62"/>
    <cellStyle name="_приход_Ставка бурения (Малов)1" xfId="63"/>
    <cellStyle name="_Производственная программа-2004 на 2 полугодие" xfId="64"/>
    <cellStyle name="_Производственная программа-2004 на 2 полугодие_08 15-Лимитки (тендер)ТН-ВНКГазпром (малов)" xfId="65"/>
    <cellStyle name="_Производственная программа-2004 на 2 полугодие_Лимитки (тендер)" xfId="66"/>
    <cellStyle name="_Производственная программа-2004 на 2 полугодие_Лимитки (тендер) Газпром" xfId="67"/>
    <cellStyle name="_Производственная программа-2004 на 2 полугодие_Лимитки (тендер)ТН-ВНКГазпром" xfId="68"/>
    <cellStyle name="_Производственная программа-2004 на 2 полугодие_Ставка бурения (Малов)1" xfId="69"/>
    <cellStyle name="_Расчёт индекса на 3 квартал 04 от  01.07.04 вар. ТН" xfId="70"/>
    <cellStyle name="_Расчёт индекса на 3 квартал 04 от  01.07.04 вар. ТН_08 15-Лимитки (тендер)ТН-ВНКГазпром (малов)" xfId="71"/>
    <cellStyle name="_Расчёт индекса на 3 квартал 04 от  01.07.04 вар. ТН_Лимитки (тендер)" xfId="72"/>
    <cellStyle name="_Расчёт индекса на 3 квартал 04 от  01.07.04 вар. ТН_Лимитки (тендер) Газпром" xfId="73"/>
    <cellStyle name="_Расчёт индекса на 3 квартал 04 от  01.07.04 вар. ТН_Лимитки (тендер)ТН-ВНКГазпром" xfId="74"/>
    <cellStyle name="_Расчёт индекса на 3 квартал 04 от  01.07.04 вар. ТН_Ставка бурения (Малов)1" xfId="75"/>
    <cellStyle name="_СБК-Крапивинское_2008 1" xfId="76"/>
    <cellStyle name="_СБК-Урманское_2008" xfId="77"/>
    <cellStyle name="_Тариф УТТ-4 для согласов" xfId="78"/>
    <cellStyle name="_Тарифы 21.06.04" xfId="79"/>
    <cellStyle name="_УТТ-4 тариф 4 кв на 16 сент" xfId="80"/>
    <cellStyle name="_Шенгинское к.1 2007г." xfId="81"/>
    <cellStyle name="_Шенгинское к.2 2007г." xfId="82"/>
    <cellStyle name="0,00;0;" xfId="83"/>
    <cellStyle name="20% - Акцент1" xfId="84" builtinId="30" customBuiltin="1"/>
    <cellStyle name="20% - Акцент2" xfId="85" builtinId="34" customBuiltin="1"/>
    <cellStyle name="20% - Акцент3" xfId="86" builtinId="38" customBuiltin="1"/>
    <cellStyle name="20% - Акцент4" xfId="87" builtinId="42" customBuiltin="1"/>
    <cellStyle name="20% - Акцент5" xfId="88" builtinId="46" customBuiltin="1"/>
    <cellStyle name="20% - Акцент6" xfId="89" builtinId="50" customBuiltin="1"/>
    <cellStyle name="40% - Акцент1" xfId="90" builtinId="31" customBuiltin="1"/>
    <cellStyle name="40% - Акцент2" xfId="91" builtinId="35" customBuiltin="1"/>
    <cellStyle name="40% - Акцент3" xfId="92" builtinId="39" customBuiltin="1"/>
    <cellStyle name="40% - Акцент4" xfId="93" builtinId="43" customBuiltin="1"/>
    <cellStyle name="40% - Акцент5" xfId="94" builtinId="47" customBuiltin="1"/>
    <cellStyle name="40% - Акцент6" xfId="95" builtinId="51" customBuiltin="1"/>
    <cellStyle name="60% - Акцент1" xfId="96" builtinId="32" customBuiltin="1"/>
    <cellStyle name="60% - Акцент2" xfId="97" builtinId="36" customBuiltin="1"/>
    <cellStyle name="60% - Акцент3" xfId="98" builtinId="40" customBuiltin="1"/>
    <cellStyle name="60% - Акцент4" xfId="99" builtinId="44" customBuiltin="1"/>
    <cellStyle name="60% - Акцент5" xfId="100" builtinId="48" customBuiltin="1"/>
    <cellStyle name="60% - Акцент6" xfId="101" builtinId="52" customBuiltin="1"/>
    <cellStyle name="Alilciue [0]_1eardnre" xfId="102"/>
    <cellStyle name="Alilciue_1eardnre" xfId="103"/>
    <cellStyle name="Comma [0]" xfId="104"/>
    <cellStyle name="Comma_irl tel sep5" xfId="105"/>
    <cellStyle name="Currency [0]" xfId="106"/>
    <cellStyle name="Currency_irl tel sep5" xfId="107"/>
    <cellStyle name="Iau?iue_1eardnre" xfId="108"/>
    <cellStyle name="Normal_ASUS" xfId="109"/>
    <cellStyle name="normalne_laroux" xfId="110"/>
    <cellStyle name="normбlnм_laroux" xfId="111"/>
    <cellStyle name="Nun??c [0]_ctiu-1000n.d" xfId="112"/>
    <cellStyle name="Nun??c_ctiu-1000n.d" xfId="113"/>
    <cellStyle name="Ociriniaue [0]_1eardnre" xfId="114"/>
    <cellStyle name="Ociriniaue_1eardnre" xfId="115"/>
    <cellStyle name="Акцент1" xfId="116" builtinId="29" customBuiltin="1"/>
    <cellStyle name="Акцент2" xfId="117" builtinId="33" customBuiltin="1"/>
    <cellStyle name="Акцент3" xfId="118" builtinId="37" customBuiltin="1"/>
    <cellStyle name="Акцент4" xfId="119" builtinId="41" customBuiltin="1"/>
    <cellStyle name="Акцент5" xfId="120" builtinId="45" customBuiltin="1"/>
    <cellStyle name="Акцент6" xfId="121" builtinId="49" customBuiltin="1"/>
    <cellStyle name="Ввод " xfId="122" builtinId="20" customBuiltin="1"/>
    <cellStyle name="Вывод" xfId="123" builtinId="21" customBuiltin="1"/>
    <cellStyle name="Вычисление" xfId="124" builtinId="22" customBuiltin="1"/>
    <cellStyle name="Заголовок 1" xfId="125" builtinId="16" customBuiltin="1"/>
    <cellStyle name="Заголовок 2" xfId="126" builtinId="17" customBuiltin="1"/>
    <cellStyle name="Заголовок 3" xfId="127" builtinId="18" customBuiltin="1"/>
    <cellStyle name="Заголовок 4" xfId="128" builtinId="19" customBuiltin="1"/>
    <cellStyle name="Итог" xfId="129" builtinId="25" customBuiltin="1"/>
    <cellStyle name="Контрольная ячейка" xfId="130" builtinId="23" customBuiltin="1"/>
    <cellStyle name="Название" xfId="131" builtinId="15" customBuiltin="1"/>
    <cellStyle name="Нейтральный" xfId="132" builtinId="28" customBuiltin="1"/>
    <cellStyle name="Обычный" xfId="0" builtinId="0"/>
    <cellStyle name="Обычный 2" xfId="133"/>
    <cellStyle name="Обычный 3" xfId="134"/>
    <cellStyle name="Обычный 4" xfId="135"/>
    <cellStyle name="Обычный_Приложение 1, 2,  2.1, 2.2" xfId="136"/>
    <cellStyle name="Плохой" xfId="137" builtinId="27" customBuiltin="1"/>
    <cellStyle name="Пояснение" xfId="138" builtinId="53" customBuiltin="1"/>
    <cellStyle name="Примечание" xfId="139" builtinId="10" customBuiltin="1"/>
    <cellStyle name="Связанная ячейка" xfId="140" builtinId="24" customBuiltin="1"/>
    <cellStyle name="Стиль 1" xfId="141"/>
    <cellStyle name="Текст предупреждения" xfId="142" builtinId="11" customBuiltin="1"/>
    <cellStyle name="Тысячи [0]_&quot;АПАТИТ&quot;" xfId="143"/>
    <cellStyle name="Тысячи_&quot;АПАТИТ&quot;" xfId="144"/>
    <cellStyle name="Финансовый 2" xfId="145"/>
    <cellStyle name="Финансовый_Приложение 1, 2,  2.1, 2.2" xfId="146"/>
    <cellStyle name="Хороший" xfId="147" builtinId="26" customBuiltin="1"/>
    <cellStyle name="ю_x001d_р§_x000c_зю_x0017__x000d_аюU_x0001_K_x0014_r_x0015__x0007__x0001__x0001_" xfId="1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FRON~1/LOCALS~1/Temp/&#1089;&#1074;&#1086;&#1076;%20&#1055;&#1048;&#105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55;&#1083;&#1072;&#1085;&#1099;/2003%20&#1075;&#1086;&#1076;/&#1074;&#1077;&#1088;&#1089;&#1080;&#1103;%205%20&#1085;&#1072;%205%20&#1076;&#1077;&#1082;&#1072;&#1073;&#1088;&#1103;%202002&#1075;/&#1057;&#1090;&#1088;&#1077;&#1078;&#1077;&#1074;&#1086;&#1081;/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0;&#1085;&#1090;&#1086;&#1085;&#1086;&#1074;/&#1089;&#1084;&#1077;&#1090;&#1099;/428/428&#1089;&#1084;&#1077;&#1090;&#107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држ"/>
      <sheetName val="работа техн"/>
      <sheetName val="цены на обор"/>
      <sheetName val="цены на матер"/>
      <sheetName val="исх.данные"/>
      <sheetName val="по видам работ"/>
      <sheetName val="см.1"/>
      <sheetName val="ср.2.1"/>
      <sheetName val="р2.1.1"/>
      <sheetName val="р2.1.4"/>
      <sheetName val="р2.1.9"/>
      <sheetName val="р2.1.16"/>
      <sheetName val="р2.1.20"/>
      <sheetName val="р2.1.24"/>
      <sheetName val="р2.1.25"/>
      <sheetName val="р2.1.26"/>
      <sheetName val="ср.2.2"/>
      <sheetName val="р2.2.1"/>
      <sheetName val="р2.2.9"/>
      <sheetName val="р2.2.20"/>
      <sheetName val="р2.2.24"/>
      <sheetName val="ср.3.1"/>
      <sheetName val="р3.1.1"/>
      <sheetName val="р3.1.7"/>
      <sheetName val="р3.1.8"/>
      <sheetName val="р3.1.10"/>
      <sheetName val="р3.1.12"/>
      <sheetName val="р3.1.13"/>
      <sheetName val="р3.1.14"/>
      <sheetName val="р3.1.15"/>
      <sheetName val="р3.1.17"/>
      <sheetName val="р3.1.21"/>
      <sheetName val="р3.1.24"/>
      <sheetName val="р3.1.24т"/>
      <sheetName val="р3.1.25"/>
      <sheetName val="ср.3.2"/>
      <sheetName val="р3.2.9"/>
      <sheetName val="ср.4.4."/>
      <sheetName val="р4.4.1"/>
      <sheetName val="р4.4.4"/>
      <sheetName val="р4.4.5"/>
      <sheetName val="р4.4.7"/>
      <sheetName val="р4.4.9"/>
      <sheetName val="р4.4.13"/>
      <sheetName val="р4.4.14"/>
      <sheetName val="р4.4.24"/>
      <sheetName val="р4.4.24а"/>
      <sheetName val="ср6.1."/>
      <sheetName val="расчет1"/>
      <sheetName val="расчет2"/>
      <sheetName val="к.обор"/>
      <sheetName val="см.2"/>
      <sheetName val="ср.2.1_2"/>
      <sheetName val="р2.1.1_2"/>
      <sheetName val="р2.1.9_2"/>
      <sheetName val="р2.1.20_2"/>
      <sheetName val="р2.1.24_2"/>
      <sheetName val="р2.1.26 _2"/>
      <sheetName val="ср.2.2_2"/>
      <sheetName val="р2.2.1 _2"/>
      <sheetName val="р2.2.9_2"/>
      <sheetName val="р2.2.20_2"/>
      <sheetName val="р2.2.24_2"/>
      <sheetName val="ср.3.1_2"/>
      <sheetName val="см.3"/>
      <sheetName val="ср.2.1_3"/>
      <sheetName val="р2.1.1_3"/>
      <sheetName val="р2.1.9_3"/>
      <sheetName val="р2.1.24_3"/>
      <sheetName val="р2.1.20_3"/>
      <sheetName val="см.4"/>
      <sheetName val="ср.3.2_4"/>
      <sheetName val="р3.1.3 _4"/>
      <sheetName val="р3.1.3а_4"/>
      <sheetName val="ср.4.4. _4"/>
      <sheetName val="р4.4.5 _4"/>
      <sheetName val="р4.4.9_4"/>
      <sheetName val="р4.4.24 _4"/>
      <sheetName val="р4.4.24а _4"/>
      <sheetName val="см.5"/>
      <sheetName val="см.6"/>
      <sheetName val="см.7"/>
      <sheetName val="р2.1_7"/>
      <sheetName val="р2.1.1_7"/>
      <sheetName val="р2.1.9_7"/>
      <sheetName val="р2.1.24_7"/>
      <sheetName val="см.8"/>
      <sheetName val="ср.3.1_8"/>
      <sheetName val="р3.1.24 _4 (2)"/>
    </sheetNames>
    <sheetDataSet>
      <sheetData sheetId="0"/>
      <sheetData sheetId="1"/>
      <sheetData sheetId="2"/>
      <sheetData sheetId="3"/>
      <sheetData sheetId="4">
        <row r="38">
          <cell r="D38">
            <v>15.5</v>
          </cell>
          <cell r="E38">
            <v>2.1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"/>
  <sheetViews>
    <sheetView tabSelected="1" view="pageBreakPreview" zoomScale="80" zoomScaleNormal="75" zoomScaleSheetLayoutView="80" workbookViewId="0">
      <selection activeCell="J65" sqref="J65"/>
    </sheetView>
  </sheetViews>
  <sheetFormatPr defaultRowHeight="12.75"/>
  <cols>
    <col min="1" max="1" width="10.140625" style="3" customWidth="1"/>
    <col min="2" max="2" width="58.42578125" style="1" customWidth="1"/>
    <col min="3" max="3" width="13" style="2" customWidth="1"/>
    <col min="4" max="4" width="13.5703125" style="2" customWidth="1"/>
    <col min="5" max="5" width="13.5703125" style="3" customWidth="1"/>
    <col min="6" max="6" width="38" style="3" customWidth="1"/>
    <col min="7" max="16384" width="9.140625" style="3"/>
  </cols>
  <sheetData>
    <row r="1" spans="1:6" ht="18.75">
      <c r="A1" s="241"/>
      <c r="B1" s="247"/>
      <c r="C1" s="248"/>
      <c r="D1" s="248"/>
      <c r="E1" s="249"/>
      <c r="F1" s="46"/>
    </row>
    <row r="2" spans="1:6" ht="18.75">
      <c r="A2" s="241"/>
      <c r="B2" s="247"/>
      <c r="C2" s="248"/>
      <c r="D2" s="248"/>
      <c r="E2" s="249"/>
      <c r="F2" s="46"/>
    </row>
    <row r="3" spans="1:6" ht="18.75">
      <c r="A3" s="241"/>
      <c r="C3" s="242"/>
      <c r="D3" s="242"/>
      <c r="E3" s="243"/>
    </row>
    <row r="4" spans="1:6" s="240" customFormat="1" ht="15.75">
      <c r="C4" s="274" t="s">
        <v>256</v>
      </c>
      <c r="D4" s="275"/>
      <c r="E4" s="275"/>
      <c r="F4" s="275"/>
    </row>
    <row r="5" spans="1:6" s="240" customFormat="1" ht="15.75">
      <c r="D5" s="244"/>
      <c r="E5" s="244"/>
      <c r="F5" s="245" t="s">
        <v>255</v>
      </c>
    </row>
    <row r="6" spans="1:6" s="246" customFormat="1" ht="15.75">
      <c r="A6" s="276" t="s">
        <v>224</v>
      </c>
      <c r="B6" s="276"/>
      <c r="C6" s="276"/>
      <c r="D6" s="276"/>
      <c r="E6" s="276"/>
      <c r="F6" s="276"/>
    </row>
    <row r="7" spans="1:6" s="246" customFormat="1" ht="15.75">
      <c r="A7" s="277"/>
      <c r="B7" s="277"/>
      <c r="C7" s="277"/>
      <c r="D7" s="277"/>
      <c r="E7" s="277"/>
      <c r="F7" s="277"/>
    </row>
    <row r="8" spans="1:6" s="246" customFormat="1" ht="15.75">
      <c r="A8" s="278" t="s">
        <v>225</v>
      </c>
      <c r="B8" s="278"/>
      <c r="C8" s="278"/>
      <c r="D8" s="278"/>
      <c r="E8" s="278"/>
      <c r="F8" s="278"/>
    </row>
    <row r="9" spans="1:6" s="246" customFormat="1" ht="15.75">
      <c r="A9" s="279"/>
      <c r="B9" s="279"/>
      <c r="C9" s="279"/>
      <c r="D9" s="279"/>
      <c r="E9" s="279"/>
      <c r="F9" s="279"/>
    </row>
    <row r="10" spans="1:6" s="246" customFormat="1" ht="15.75">
      <c r="A10" s="265" t="s">
        <v>226</v>
      </c>
      <c r="B10" s="266"/>
      <c r="C10" s="266"/>
      <c r="D10" s="266"/>
      <c r="E10" s="266"/>
      <c r="F10" s="266"/>
    </row>
    <row r="11" spans="1:6" s="246" customFormat="1" ht="15.75">
      <c r="A11" s="267" t="s">
        <v>227</v>
      </c>
      <c r="B11" s="267"/>
      <c r="C11" s="267"/>
      <c r="D11" s="267"/>
      <c r="E11" s="267"/>
      <c r="F11" s="267"/>
    </row>
    <row r="12" spans="1:6" s="246" customFormat="1" ht="15.75">
      <c r="A12" s="268" t="s">
        <v>244</v>
      </c>
      <c r="B12" s="268"/>
      <c r="C12" s="268"/>
      <c r="D12" s="268"/>
      <c r="E12" s="268"/>
      <c r="F12" s="268"/>
    </row>
    <row r="13" spans="1:6" s="246" customFormat="1" ht="15.75">
      <c r="A13" s="268" t="s">
        <v>242</v>
      </c>
      <c r="B13" s="268"/>
      <c r="C13" s="268"/>
      <c r="D13" s="268"/>
      <c r="E13" s="268"/>
      <c r="F13" s="268"/>
    </row>
    <row r="14" spans="1:6" s="246" customFormat="1" ht="15.75">
      <c r="A14" s="267"/>
      <c r="B14" s="267"/>
      <c r="C14" s="267"/>
      <c r="D14" s="267"/>
      <c r="E14" s="267"/>
      <c r="F14" s="267"/>
    </row>
    <row r="15" spans="1:6" s="246" customFormat="1" ht="15.75">
      <c r="A15" s="262" t="s">
        <v>228</v>
      </c>
      <c r="B15" s="262"/>
      <c r="C15" s="262"/>
      <c r="D15" s="262"/>
      <c r="E15" s="262"/>
      <c r="F15" s="262"/>
    </row>
    <row r="16" spans="1:6" s="243" customFormat="1" ht="18.75">
      <c r="A16" s="241"/>
      <c r="B16" s="1"/>
      <c r="C16" s="242"/>
      <c r="D16" s="242"/>
    </row>
    <row r="17" spans="1:6" ht="12.75" customHeight="1">
      <c r="A17" s="263" t="s">
        <v>2</v>
      </c>
      <c r="B17" s="263" t="s">
        <v>0</v>
      </c>
      <c r="C17" s="263" t="s">
        <v>1</v>
      </c>
      <c r="D17" s="263" t="s">
        <v>199</v>
      </c>
      <c r="E17" s="263" t="s">
        <v>212</v>
      </c>
      <c r="F17" s="270" t="s">
        <v>34</v>
      </c>
    </row>
    <row r="18" spans="1:6" ht="35.25" customHeight="1" thickBot="1">
      <c r="A18" s="264"/>
      <c r="B18" s="264"/>
      <c r="C18" s="264"/>
      <c r="D18" s="264"/>
      <c r="E18" s="264"/>
      <c r="F18" s="271"/>
    </row>
    <row r="19" spans="1:6" ht="16.5" thickTop="1">
      <c r="A19" s="269" t="s">
        <v>194</v>
      </c>
      <c r="B19" s="269"/>
      <c r="C19" s="269"/>
      <c r="D19" s="269"/>
      <c r="E19" s="269"/>
      <c r="F19" s="269"/>
    </row>
    <row r="20" spans="1:6" s="4" customFormat="1" ht="18.75" customHeight="1">
      <c r="A20" s="10" t="s">
        <v>3</v>
      </c>
      <c r="B20" s="229" t="s">
        <v>195</v>
      </c>
      <c r="C20" s="230" t="s">
        <v>5</v>
      </c>
      <c r="D20" s="238">
        <v>1</v>
      </c>
      <c r="E20" s="238">
        <v>1</v>
      </c>
      <c r="F20" s="11" t="s">
        <v>259</v>
      </c>
    </row>
    <row r="21" spans="1:6" s="4" customFormat="1" ht="18.75" customHeight="1">
      <c r="A21" s="10" t="s">
        <v>4</v>
      </c>
      <c r="B21" s="229" t="s">
        <v>196</v>
      </c>
      <c r="C21" s="230" t="s">
        <v>5</v>
      </c>
      <c r="D21" s="238">
        <v>3</v>
      </c>
      <c r="E21" s="232">
        <v>3</v>
      </c>
      <c r="F21" s="11"/>
    </row>
    <row r="22" spans="1:6" s="4" customFormat="1" ht="16.5" customHeight="1">
      <c r="A22" s="10"/>
      <c r="B22" s="233" t="s">
        <v>61</v>
      </c>
      <c r="C22" s="230"/>
      <c r="D22" s="238"/>
      <c r="E22" s="232"/>
      <c r="F22" s="132"/>
    </row>
    <row r="23" spans="1:6" s="4" customFormat="1" ht="18.75" customHeight="1">
      <c r="A23" s="10"/>
      <c r="B23" s="234" t="s">
        <v>243</v>
      </c>
      <c r="C23" s="230" t="s">
        <v>5</v>
      </c>
      <c r="D23" s="238">
        <v>1</v>
      </c>
      <c r="E23" s="232">
        <v>1</v>
      </c>
      <c r="F23" s="132"/>
    </row>
    <row r="24" spans="1:6" s="4" customFormat="1" ht="18.75" customHeight="1">
      <c r="A24" s="10"/>
      <c r="B24" s="234" t="s">
        <v>245</v>
      </c>
      <c r="C24" s="230" t="s">
        <v>5</v>
      </c>
      <c r="D24" s="238">
        <v>1</v>
      </c>
      <c r="E24" s="232">
        <v>1</v>
      </c>
      <c r="F24" s="132"/>
    </row>
    <row r="25" spans="1:6" s="4" customFormat="1" ht="18.75" customHeight="1">
      <c r="A25" s="10"/>
      <c r="B25" s="234" t="s">
        <v>248</v>
      </c>
      <c r="C25" s="230" t="s">
        <v>5</v>
      </c>
      <c r="D25" s="238">
        <v>1</v>
      </c>
      <c r="E25" s="232">
        <v>1</v>
      </c>
      <c r="F25" s="132"/>
    </row>
    <row r="26" spans="1:6" s="4" customFormat="1" ht="18.75" customHeight="1">
      <c r="A26" s="12">
        <v>3</v>
      </c>
      <c r="B26" s="235" t="s">
        <v>35</v>
      </c>
      <c r="C26" s="13"/>
      <c r="D26" s="13"/>
      <c r="E26" s="13"/>
      <c r="F26" s="239" t="s">
        <v>260</v>
      </c>
    </row>
    <row r="27" spans="1:6" s="4" customFormat="1" ht="18.75" customHeight="1">
      <c r="A27" s="10" t="s">
        <v>6</v>
      </c>
      <c r="B27" s="234" t="s">
        <v>7</v>
      </c>
      <c r="C27" s="236" t="s">
        <v>8</v>
      </c>
      <c r="D27" s="232">
        <v>12</v>
      </c>
      <c r="E27" s="232"/>
      <c r="F27" s="232"/>
    </row>
    <row r="28" spans="1:6" s="4" customFormat="1" ht="18.75" customHeight="1">
      <c r="A28" s="12" t="s">
        <v>126</v>
      </c>
      <c r="B28" s="14" t="s">
        <v>33</v>
      </c>
      <c r="C28" s="237" t="s">
        <v>198</v>
      </c>
      <c r="D28" s="13"/>
      <c r="E28" s="13"/>
      <c r="F28" s="261" t="s">
        <v>213</v>
      </c>
    </row>
    <row r="29" spans="1:6" ht="18.75" customHeight="1">
      <c r="E29" s="2"/>
    </row>
    <row r="30" spans="1:6" ht="15" customHeight="1">
      <c r="E30" s="2"/>
    </row>
    <row r="31" spans="1:6" ht="12.75" customHeight="1">
      <c r="A31" s="263" t="s">
        <v>2</v>
      </c>
      <c r="B31" s="263" t="s">
        <v>0</v>
      </c>
      <c r="C31" s="263" t="s">
        <v>1</v>
      </c>
      <c r="D31" s="263" t="s">
        <v>199</v>
      </c>
      <c r="E31" s="263" t="s">
        <v>212</v>
      </c>
      <c r="F31" s="272" t="s">
        <v>218</v>
      </c>
    </row>
    <row r="32" spans="1:6" ht="35.25" customHeight="1" thickBot="1">
      <c r="A32" s="264"/>
      <c r="B32" s="264"/>
      <c r="C32" s="264"/>
      <c r="D32" s="264"/>
      <c r="E32" s="264"/>
      <c r="F32" s="273"/>
    </row>
    <row r="33" spans="1:6" ht="16.5" thickTop="1">
      <c r="A33" s="269" t="s">
        <v>219</v>
      </c>
      <c r="B33" s="269"/>
      <c r="C33" s="269"/>
      <c r="D33" s="269"/>
      <c r="E33" s="269"/>
      <c r="F33" s="269"/>
    </row>
    <row r="34" spans="1:6" s="4" customFormat="1" ht="18.75" customHeight="1">
      <c r="A34" s="10" t="s">
        <v>3</v>
      </c>
      <c r="B34" s="229" t="s">
        <v>195</v>
      </c>
      <c r="C34" s="230" t="s">
        <v>5</v>
      </c>
      <c r="D34" s="231"/>
      <c r="E34" s="231"/>
      <c r="F34" s="11" t="s">
        <v>214</v>
      </c>
    </row>
    <row r="35" spans="1:6" s="4" customFormat="1" ht="18.75" customHeight="1">
      <c r="A35" s="10" t="s">
        <v>4</v>
      </c>
      <c r="B35" s="229" t="s">
        <v>196</v>
      </c>
      <c r="C35" s="230"/>
      <c r="D35" s="232"/>
      <c r="E35" s="232"/>
      <c r="F35" s="11"/>
    </row>
    <row r="36" spans="1:6" s="4" customFormat="1" ht="17.25" customHeight="1">
      <c r="A36" s="10"/>
      <c r="B36" s="233" t="s">
        <v>61</v>
      </c>
      <c r="C36" s="230"/>
      <c r="D36" s="232"/>
      <c r="E36" s="232"/>
      <c r="F36" s="132"/>
    </row>
    <row r="37" spans="1:6" s="4" customFormat="1" ht="18.75" customHeight="1">
      <c r="A37" s="10"/>
      <c r="B37" s="234" t="s">
        <v>200</v>
      </c>
      <c r="C37" s="230" t="s">
        <v>5</v>
      </c>
      <c r="D37" s="232"/>
      <c r="E37" s="232"/>
      <c r="F37" s="132"/>
    </row>
    <row r="38" spans="1:6" s="4" customFormat="1" ht="18.75" customHeight="1">
      <c r="A38" s="10"/>
      <c r="B38" s="234" t="s">
        <v>197</v>
      </c>
      <c r="C38" s="230" t="s">
        <v>5</v>
      </c>
      <c r="D38" s="232"/>
      <c r="E38" s="232"/>
      <c r="F38" s="132"/>
    </row>
    <row r="39" spans="1:6" s="4" customFormat="1" ht="18.75" customHeight="1">
      <c r="A39" s="10"/>
      <c r="B39" s="234" t="s">
        <v>201</v>
      </c>
      <c r="C39" s="230" t="s">
        <v>5</v>
      </c>
      <c r="D39" s="232"/>
      <c r="E39" s="232"/>
      <c r="F39" s="132"/>
    </row>
    <row r="40" spans="1:6" s="4" customFormat="1" ht="18.75" customHeight="1">
      <c r="A40" s="12">
        <v>3</v>
      </c>
      <c r="B40" s="235" t="s">
        <v>35</v>
      </c>
      <c r="C40" s="13"/>
      <c r="D40" s="13"/>
      <c r="E40" s="13"/>
      <c r="F40" s="11" t="s">
        <v>222</v>
      </c>
    </row>
    <row r="41" spans="1:6" s="4" customFormat="1" ht="18.75" customHeight="1">
      <c r="A41" s="10" t="s">
        <v>6</v>
      </c>
      <c r="B41" s="234" t="s">
        <v>7</v>
      </c>
      <c r="C41" s="236" t="s">
        <v>8</v>
      </c>
      <c r="D41" s="232"/>
      <c r="E41" s="232"/>
      <c r="F41" s="232"/>
    </row>
    <row r="42" spans="1:6" s="4" customFormat="1" ht="18.75" customHeight="1">
      <c r="A42" s="12" t="s">
        <v>126</v>
      </c>
      <c r="B42" s="14" t="s">
        <v>33</v>
      </c>
      <c r="C42" s="237" t="s">
        <v>198</v>
      </c>
      <c r="D42" s="13"/>
      <c r="E42" s="13"/>
      <c r="F42" s="44"/>
    </row>
    <row r="43" spans="1:6">
      <c r="E43" s="2"/>
    </row>
    <row r="44" spans="1:6" s="4" customFormat="1" ht="20.25" customHeight="1">
      <c r="A44" s="284" t="s">
        <v>220</v>
      </c>
      <c r="B44" s="285"/>
      <c r="C44" s="285"/>
      <c r="D44" s="285"/>
      <c r="E44" s="285"/>
      <c r="F44" s="285"/>
    </row>
    <row r="45" spans="1:6" s="4" customFormat="1" ht="18.75" customHeight="1">
      <c r="A45" s="6" t="s">
        <v>3</v>
      </c>
      <c r="B45" s="42" t="s">
        <v>221</v>
      </c>
      <c r="C45" s="15" t="s">
        <v>198</v>
      </c>
      <c r="D45" s="45">
        <v>0</v>
      </c>
      <c r="E45" s="45">
        <v>0</v>
      </c>
      <c r="F45" s="5"/>
    </row>
    <row r="46" spans="1:6" s="4" customFormat="1" ht="17.25" customHeight="1">
      <c r="A46" s="10"/>
      <c r="B46" s="233" t="s">
        <v>61</v>
      </c>
      <c r="C46" s="230"/>
      <c r="D46" s="232"/>
      <c r="E46" s="232"/>
      <c r="F46" s="132"/>
    </row>
    <row r="47" spans="1:6" s="4" customFormat="1" ht="18.75" customHeight="1">
      <c r="A47" s="10"/>
      <c r="B47" s="234" t="s">
        <v>200</v>
      </c>
      <c r="C47" s="15" t="s">
        <v>198</v>
      </c>
      <c r="D47" s="232"/>
      <c r="E47" s="232"/>
      <c r="F47" s="132"/>
    </row>
    <row r="48" spans="1:6" s="4" customFormat="1" ht="18.75" customHeight="1">
      <c r="A48" s="10"/>
      <c r="B48" s="234" t="s">
        <v>197</v>
      </c>
      <c r="C48" s="15" t="s">
        <v>198</v>
      </c>
      <c r="D48" s="232"/>
      <c r="E48" s="232"/>
      <c r="F48" s="132"/>
    </row>
    <row r="49" spans="1:7" s="4" customFormat="1" ht="18.75" customHeight="1">
      <c r="A49" s="10"/>
      <c r="B49" s="234" t="s">
        <v>201</v>
      </c>
      <c r="C49" s="15" t="s">
        <v>198</v>
      </c>
      <c r="D49" s="232"/>
      <c r="E49" s="232"/>
      <c r="F49" s="132"/>
    </row>
    <row r="50" spans="1:7" s="7" customFormat="1">
      <c r="B50" s="8"/>
      <c r="C50" s="9"/>
      <c r="D50" s="9"/>
      <c r="E50" s="9"/>
    </row>
    <row r="51" spans="1:7">
      <c r="E51" s="2"/>
    </row>
    <row r="52" spans="1:7">
      <c r="B52" s="1" t="s">
        <v>202</v>
      </c>
    </row>
    <row r="54" spans="1:7" s="252" customFormat="1">
      <c r="A54" s="253"/>
      <c r="B54" s="258" t="s">
        <v>229</v>
      </c>
      <c r="C54" s="259"/>
      <c r="D54" s="280"/>
      <c r="E54" s="281"/>
      <c r="F54" s="281"/>
      <c r="G54" s="251"/>
    </row>
    <row r="55" spans="1:7" s="252" customFormat="1">
      <c r="A55" s="253"/>
      <c r="B55" s="258"/>
      <c r="C55" s="259"/>
      <c r="D55" s="280"/>
      <c r="E55" s="281"/>
      <c r="F55" s="281"/>
      <c r="G55" s="251"/>
    </row>
    <row r="56" spans="1:7" s="252" customFormat="1">
      <c r="A56" s="253"/>
      <c r="B56" s="258" t="s">
        <v>230</v>
      </c>
      <c r="C56" s="259"/>
      <c r="D56" s="280" t="s">
        <v>231</v>
      </c>
      <c r="E56" s="281"/>
      <c r="F56" s="281"/>
      <c r="G56" s="251"/>
    </row>
    <row r="57" spans="1:7" s="252" customFormat="1">
      <c r="A57" s="253"/>
      <c r="B57" s="258"/>
      <c r="C57" s="259"/>
      <c r="D57" s="280"/>
      <c r="E57" s="281"/>
      <c r="F57" s="281"/>
      <c r="G57" s="251"/>
    </row>
    <row r="58" spans="1:7" s="252" customFormat="1" ht="38.25">
      <c r="A58" s="253"/>
      <c r="B58" s="258" t="s">
        <v>232</v>
      </c>
      <c r="C58" s="259"/>
      <c r="D58" s="280" t="s">
        <v>231</v>
      </c>
      <c r="E58" s="281"/>
      <c r="F58" s="281"/>
      <c r="G58" s="251"/>
    </row>
    <row r="59" spans="1:7" s="252" customFormat="1">
      <c r="A59" s="253"/>
      <c r="B59" s="254"/>
      <c r="C59" s="259"/>
      <c r="D59" s="282"/>
      <c r="E59" s="283"/>
      <c r="F59" s="283"/>
      <c r="G59" s="251"/>
    </row>
    <row r="60" spans="1:7" s="252" customFormat="1">
      <c r="A60" s="253"/>
      <c r="B60" s="258" t="s">
        <v>233</v>
      </c>
      <c r="C60" s="259"/>
      <c r="D60" s="280" t="s">
        <v>234</v>
      </c>
      <c r="E60" s="281"/>
      <c r="F60" s="281"/>
      <c r="G60" s="251"/>
    </row>
    <row r="61" spans="1:7" s="252" customFormat="1">
      <c r="A61" s="253"/>
      <c r="B61" s="255"/>
      <c r="C61" s="259"/>
      <c r="D61" s="282"/>
      <c r="E61" s="283"/>
      <c r="F61" s="283"/>
      <c r="G61" s="251"/>
    </row>
    <row r="62" spans="1:7" s="252" customFormat="1">
      <c r="A62" s="253"/>
      <c r="B62" s="258" t="s">
        <v>235</v>
      </c>
      <c r="C62" s="259"/>
      <c r="D62" s="280" t="s">
        <v>231</v>
      </c>
      <c r="E62" s="281"/>
      <c r="F62" s="281"/>
      <c r="G62" s="251"/>
    </row>
    <row r="63" spans="1:7" s="252" customFormat="1">
      <c r="A63" s="253"/>
      <c r="B63" s="258"/>
      <c r="C63" s="259"/>
      <c r="D63" s="282"/>
      <c r="E63" s="283"/>
      <c r="F63" s="283"/>
      <c r="G63" s="251"/>
    </row>
    <row r="64" spans="1:7" s="252" customFormat="1" ht="25.5">
      <c r="A64" s="253"/>
      <c r="B64" s="258" t="s">
        <v>236</v>
      </c>
      <c r="C64" s="259"/>
      <c r="D64" s="280" t="s">
        <v>231</v>
      </c>
      <c r="E64" s="281"/>
      <c r="F64" s="281"/>
      <c r="G64" s="251"/>
    </row>
    <row r="65" spans="1:10" s="252" customFormat="1">
      <c r="A65" s="253"/>
      <c r="B65" s="258"/>
      <c r="C65" s="259"/>
      <c r="D65" s="282"/>
      <c r="E65" s="283"/>
      <c r="F65" s="283"/>
      <c r="G65" s="251"/>
    </row>
    <row r="66" spans="1:10" s="257" customFormat="1" ht="25.5">
      <c r="A66" s="256"/>
      <c r="B66" s="258" t="s">
        <v>254</v>
      </c>
      <c r="C66" s="256"/>
      <c r="D66" s="280" t="s">
        <v>231</v>
      </c>
      <c r="E66" s="281"/>
      <c r="F66" s="281"/>
    </row>
    <row r="67" spans="1:10" s="257" customFormat="1">
      <c r="A67" s="256"/>
      <c r="B67" s="256"/>
      <c r="C67" s="256"/>
      <c r="D67" s="256"/>
      <c r="E67" s="256"/>
      <c r="F67" s="260"/>
    </row>
    <row r="68" spans="1:10" s="257" customFormat="1">
      <c r="A68" s="287" t="s">
        <v>237</v>
      </c>
      <c r="B68" s="286"/>
      <c r="C68" s="286"/>
      <c r="D68" s="286"/>
      <c r="E68" s="286"/>
      <c r="F68" s="286"/>
      <c r="J68" s="250"/>
    </row>
    <row r="69" spans="1:10" s="257" customFormat="1">
      <c r="A69" s="286"/>
      <c r="B69" s="286"/>
      <c r="C69" s="286"/>
      <c r="D69" s="286"/>
      <c r="E69" s="286"/>
      <c r="F69" s="286"/>
    </row>
    <row r="70" spans="1:10" s="257" customFormat="1">
      <c r="A70" s="286" t="s">
        <v>238</v>
      </c>
      <c r="B70" s="286"/>
      <c r="C70" s="286"/>
      <c r="D70" s="286"/>
      <c r="E70" s="286"/>
      <c r="F70" s="286"/>
    </row>
    <row r="72" spans="1:10">
      <c r="A72" s="1" t="s">
        <v>239</v>
      </c>
      <c r="B72" s="3"/>
    </row>
    <row r="73" spans="1:10">
      <c r="A73" s="1"/>
      <c r="B73" s="3"/>
    </row>
    <row r="74" spans="1:10">
      <c r="A74" s="1"/>
      <c r="B74" s="3"/>
    </row>
    <row r="75" spans="1:10">
      <c r="B75" s="1" t="s">
        <v>203</v>
      </c>
      <c r="D75" s="2" t="s">
        <v>204</v>
      </c>
      <c r="E75" s="3" t="s">
        <v>205</v>
      </c>
    </row>
    <row r="76" spans="1:10">
      <c r="E76" s="3" t="s">
        <v>140</v>
      </c>
    </row>
    <row r="78" spans="1:10">
      <c r="E78" s="2"/>
    </row>
    <row r="81" spans="2:2" ht="15.75">
      <c r="B81" s="240"/>
    </row>
  </sheetData>
  <mergeCells count="42">
    <mergeCell ref="D60:F60"/>
    <mergeCell ref="D61:F61"/>
    <mergeCell ref="D62:F62"/>
    <mergeCell ref="A69:F69"/>
    <mergeCell ref="A70:F70"/>
    <mergeCell ref="D63:F63"/>
    <mergeCell ref="D64:F64"/>
    <mergeCell ref="D65:F65"/>
    <mergeCell ref="D66:F66"/>
    <mergeCell ref="A68:F68"/>
    <mergeCell ref="A17:A18"/>
    <mergeCell ref="B17:B18"/>
    <mergeCell ref="C17:C18"/>
    <mergeCell ref="D58:F58"/>
    <mergeCell ref="D59:F59"/>
    <mergeCell ref="D54:F54"/>
    <mergeCell ref="D55:F55"/>
    <mergeCell ref="D56:F56"/>
    <mergeCell ref="D57:F57"/>
    <mergeCell ref="A33:F33"/>
    <mergeCell ref="A44:F44"/>
    <mergeCell ref="C4:F4"/>
    <mergeCell ref="A6:F6"/>
    <mergeCell ref="A7:F7"/>
    <mergeCell ref="A8:F8"/>
    <mergeCell ref="A9:F9"/>
    <mergeCell ref="A15:F15"/>
    <mergeCell ref="B31:B32"/>
    <mergeCell ref="A10:F10"/>
    <mergeCell ref="A11:F11"/>
    <mergeCell ref="A12:F12"/>
    <mergeCell ref="A13:F13"/>
    <mergeCell ref="A14:F14"/>
    <mergeCell ref="C31:C32"/>
    <mergeCell ref="D31:D32"/>
    <mergeCell ref="A19:F19"/>
    <mergeCell ref="A31:A32"/>
    <mergeCell ref="D17:D18"/>
    <mergeCell ref="E17:E18"/>
    <mergeCell ref="F17:F18"/>
    <mergeCell ref="E31:E32"/>
    <mergeCell ref="F31:F32"/>
  </mergeCells>
  <phoneticPr fontId="0" type="noConversion"/>
  <pageMargins left="0" right="0" top="0" bottom="0" header="0" footer="0"/>
  <pageSetup paperSize="9" scale="63" orientation="portrait" r:id="rId1"/>
  <headerFooter alignWithMargins="0"/>
  <rowBreaks count="1" manualBreakCount="1">
    <brk id="76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5"/>
  <sheetViews>
    <sheetView view="pageBreakPreview" zoomScaleSheetLayoutView="100" workbookViewId="0">
      <selection activeCell="F22" sqref="F22"/>
    </sheetView>
  </sheetViews>
  <sheetFormatPr defaultRowHeight="10.5"/>
  <cols>
    <col min="1" max="1" width="4.140625" style="25" customWidth="1"/>
    <col min="2" max="2" width="51.5703125" style="28" customWidth="1"/>
    <col min="3" max="3" width="27.28515625" style="28" customWidth="1"/>
    <col min="4" max="4" width="27.42578125" style="28" customWidth="1"/>
    <col min="5" max="16384" width="9.140625" style="28"/>
  </cols>
  <sheetData>
    <row r="1" spans="1:4" s="3" customFormat="1" ht="18.75">
      <c r="A1" s="134" t="s">
        <v>257</v>
      </c>
      <c r="B1" s="135"/>
      <c r="C1" s="136"/>
      <c r="D1" s="137" t="s">
        <v>246</v>
      </c>
    </row>
    <row r="2" spans="1:4" s="17" customFormat="1" ht="11.25">
      <c r="A2" s="138"/>
      <c r="B2" s="139"/>
      <c r="C2" s="140"/>
      <c r="D2" s="141"/>
    </row>
    <row r="3" spans="1:4" s="22" customFormat="1" ht="12.75">
      <c r="A3" s="142"/>
      <c r="B3" s="143" t="s">
        <v>240</v>
      </c>
      <c r="C3" s="144"/>
      <c r="D3" s="145"/>
    </row>
    <row r="4" spans="1:4" ht="11.25" thickBot="1">
      <c r="A4" s="146"/>
      <c r="B4" s="147"/>
      <c r="C4" s="148"/>
      <c r="D4" s="149"/>
    </row>
    <row r="5" spans="1:4" ht="12.75" customHeight="1" thickBot="1">
      <c r="A5" s="289" t="s">
        <v>10</v>
      </c>
      <c r="B5" s="290"/>
      <c r="C5" s="290"/>
      <c r="D5" s="291"/>
    </row>
    <row r="6" spans="1:4" ht="12.75" customHeight="1" thickBot="1">
      <c r="A6" s="150"/>
      <c r="B6" s="52"/>
      <c r="C6" s="292"/>
      <c r="D6" s="293"/>
    </row>
    <row r="7" spans="1:4" ht="11.25" thickBot="1">
      <c r="A7" s="150"/>
      <c r="B7" s="56" t="s">
        <v>16</v>
      </c>
      <c r="C7" s="32" t="s">
        <v>17</v>
      </c>
      <c r="D7" s="151" t="s">
        <v>31</v>
      </c>
    </row>
    <row r="8" spans="1:4">
      <c r="A8" s="150"/>
      <c r="B8" s="52" t="s">
        <v>18</v>
      </c>
      <c r="C8" s="33" t="s">
        <v>215</v>
      </c>
      <c r="D8" s="152" t="s">
        <v>247</v>
      </c>
    </row>
    <row r="9" spans="1:4">
      <c r="A9" s="150"/>
      <c r="B9" s="52" t="s">
        <v>19</v>
      </c>
      <c r="C9" s="33">
        <v>324</v>
      </c>
      <c r="D9" s="152">
        <v>900</v>
      </c>
    </row>
    <row r="10" spans="1:4">
      <c r="A10" s="150"/>
      <c r="B10" s="52" t="s">
        <v>206</v>
      </c>
      <c r="C10" s="33">
        <v>245</v>
      </c>
      <c r="D10" s="152">
        <v>3150</v>
      </c>
    </row>
    <row r="11" spans="1:4" ht="11.25" thickBot="1">
      <c r="A11" s="150"/>
      <c r="B11" s="54" t="s">
        <v>21</v>
      </c>
      <c r="C11" s="34">
        <v>168</v>
      </c>
      <c r="D11" s="152">
        <v>3600</v>
      </c>
    </row>
    <row r="12" spans="1:4" s="38" customFormat="1" ht="21">
      <c r="A12" s="133" t="s">
        <v>22</v>
      </c>
      <c r="B12" s="153" t="s">
        <v>23</v>
      </c>
      <c r="C12" s="36" t="s">
        <v>216</v>
      </c>
      <c r="D12" s="37" t="s">
        <v>217</v>
      </c>
    </row>
    <row r="13" spans="1:4" s="38" customFormat="1" ht="11.25" thickBot="1">
      <c r="A13" s="39">
        <v>1</v>
      </c>
      <c r="B13" s="154">
        <v>2</v>
      </c>
      <c r="C13" s="40">
        <v>3</v>
      </c>
      <c r="D13" s="155">
        <v>4</v>
      </c>
    </row>
    <row r="14" spans="1:4" s="38" customFormat="1" ht="12" thickBot="1">
      <c r="A14" s="165" t="s">
        <v>24</v>
      </c>
      <c r="B14" s="166" t="s">
        <v>133</v>
      </c>
      <c r="C14" s="167">
        <f>C15</f>
        <v>0</v>
      </c>
      <c r="D14" s="168">
        <f>D15</f>
        <v>0</v>
      </c>
    </row>
    <row r="15" spans="1:4" s="38" customFormat="1" ht="13.5" thickBot="1">
      <c r="A15" s="169"/>
      <c r="B15" s="184" t="s">
        <v>131</v>
      </c>
      <c r="C15" s="186"/>
      <c r="D15" s="185"/>
    </row>
    <row r="16" spans="1:4" customFormat="1" ht="12.75">
      <c r="A16" s="156" t="s">
        <v>25</v>
      </c>
      <c r="B16" s="164" t="s">
        <v>132</v>
      </c>
      <c r="C16" s="173">
        <f>C17</f>
        <v>0</v>
      </c>
      <c r="D16" s="178">
        <f>D17</f>
        <v>0</v>
      </c>
    </row>
    <row r="17" spans="1:6" customFormat="1" ht="12.75">
      <c r="A17" s="157"/>
      <c r="B17" s="160" t="s">
        <v>127</v>
      </c>
      <c r="C17" s="174">
        <f>SUM(C19:C23)</f>
        <v>0</v>
      </c>
      <c r="D17" s="179">
        <f>SUM(D19:D23)</f>
        <v>0</v>
      </c>
      <c r="E17" s="95"/>
      <c r="F17" s="95"/>
    </row>
    <row r="18" spans="1:6" customFormat="1" ht="12.75">
      <c r="A18" s="157"/>
      <c r="B18" s="161" t="s">
        <v>61</v>
      </c>
      <c r="C18" s="174"/>
      <c r="D18" s="175"/>
      <c r="E18" s="95"/>
      <c r="F18" s="95"/>
    </row>
    <row r="19" spans="1:6" customFormat="1" ht="12.75">
      <c r="A19" s="157"/>
      <c r="B19" s="162" t="s">
        <v>190</v>
      </c>
      <c r="C19" s="174"/>
      <c r="D19" s="176"/>
      <c r="E19" s="95"/>
      <c r="F19" s="95"/>
    </row>
    <row r="20" spans="1:6" customFormat="1" ht="12.75">
      <c r="A20" s="157"/>
      <c r="B20" s="162" t="s">
        <v>191</v>
      </c>
      <c r="C20" s="174"/>
      <c r="D20" s="176"/>
      <c r="E20" s="95"/>
      <c r="F20" s="95"/>
    </row>
    <row r="21" spans="1:6" customFormat="1" ht="12.75">
      <c r="A21" s="157"/>
      <c r="B21" s="162" t="s">
        <v>130</v>
      </c>
      <c r="C21" s="174"/>
      <c r="D21" s="177"/>
    </row>
    <row r="22" spans="1:6" customFormat="1" ht="12.75">
      <c r="A22" s="157"/>
      <c r="B22" s="162" t="s">
        <v>189</v>
      </c>
      <c r="C22" s="174"/>
      <c r="D22" s="177"/>
    </row>
    <row r="23" spans="1:6" customFormat="1" ht="12.75">
      <c r="A23" s="157"/>
      <c r="B23" s="163" t="s">
        <v>128</v>
      </c>
      <c r="C23" s="174"/>
      <c r="D23" s="177"/>
    </row>
    <row r="24" spans="1:6" customFormat="1" ht="12.75">
      <c r="A24" s="156" t="s">
        <v>27</v>
      </c>
      <c r="B24" s="164" t="s">
        <v>207</v>
      </c>
      <c r="C24" s="173">
        <f>C25</f>
        <v>0</v>
      </c>
      <c r="D24" s="178">
        <f>D25</f>
        <v>0</v>
      </c>
    </row>
    <row r="25" spans="1:6" customFormat="1" ht="12.75">
      <c r="A25" s="157"/>
      <c r="B25" s="160" t="s">
        <v>127</v>
      </c>
      <c r="C25" s="174">
        <f>SUM(C27:C31)</f>
        <v>0</v>
      </c>
      <c r="D25" s="179">
        <f>SUM(D27:D31)</f>
        <v>0</v>
      </c>
    </row>
    <row r="26" spans="1:6" customFormat="1" ht="12.75">
      <c r="A26" s="157"/>
      <c r="B26" s="161" t="s">
        <v>61</v>
      </c>
      <c r="C26" s="174"/>
      <c r="D26" s="175"/>
    </row>
    <row r="27" spans="1:6" customFormat="1" ht="12.75">
      <c r="A27" s="157"/>
      <c r="B27" s="172" t="s">
        <v>190</v>
      </c>
      <c r="C27" s="174"/>
      <c r="D27" s="176"/>
    </row>
    <row r="28" spans="1:6" customFormat="1" ht="12.75">
      <c r="A28" s="157"/>
      <c r="B28" s="162" t="s">
        <v>191</v>
      </c>
      <c r="C28" s="174"/>
      <c r="D28" s="176"/>
    </row>
    <row r="29" spans="1:6" customFormat="1" ht="12.75">
      <c r="A29" s="157"/>
      <c r="B29" s="162" t="s">
        <v>130</v>
      </c>
      <c r="C29" s="174"/>
      <c r="D29" s="177"/>
    </row>
    <row r="30" spans="1:6" customFormat="1" ht="12.75">
      <c r="A30" s="157"/>
      <c r="B30" s="162" t="s">
        <v>189</v>
      </c>
      <c r="C30" s="174"/>
      <c r="D30" s="177"/>
    </row>
    <row r="31" spans="1:6" customFormat="1" ht="12.75">
      <c r="A31" s="157"/>
      <c r="B31" s="163" t="s">
        <v>128</v>
      </c>
      <c r="C31" s="174"/>
      <c r="D31" s="177"/>
    </row>
    <row r="32" spans="1:6" customFormat="1" ht="15">
      <c r="A32" s="156" t="s">
        <v>135</v>
      </c>
      <c r="B32" s="164" t="s">
        <v>134</v>
      </c>
      <c r="C32" s="173">
        <f>C33</f>
        <v>0</v>
      </c>
      <c r="D32" s="178">
        <f>D33</f>
        <v>0</v>
      </c>
    </row>
    <row r="33" spans="1:4" customFormat="1" ht="12.75">
      <c r="A33" s="157"/>
      <c r="B33" s="160" t="s">
        <v>127</v>
      </c>
      <c r="C33" s="174">
        <f>SUM(C35:C39)</f>
        <v>0</v>
      </c>
      <c r="D33" s="179">
        <f>SUM(D35:D39)</f>
        <v>0</v>
      </c>
    </row>
    <row r="34" spans="1:4" customFormat="1" ht="12.75">
      <c r="A34" s="157"/>
      <c r="B34" s="161" t="s">
        <v>61</v>
      </c>
      <c r="C34" s="174"/>
      <c r="D34" s="175"/>
    </row>
    <row r="35" spans="1:4" customFormat="1" ht="12.75">
      <c r="A35" s="157"/>
      <c r="B35" s="162" t="s">
        <v>190</v>
      </c>
      <c r="C35" s="174"/>
      <c r="D35" s="176"/>
    </row>
    <row r="36" spans="1:4" customFormat="1" ht="12.75">
      <c r="A36" s="157"/>
      <c r="B36" s="162" t="s">
        <v>191</v>
      </c>
      <c r="C36" s="174"/>
      <c r="D36" s="176"/>
    </row>
    <row r="37" spans="1:4" customFormat="1" ht="12.75">
      <c r="A37" s="157"/>
      <c r="B37" s="162" t="s">
        <v>130</v>
      </c>
      <c r="C37" s="174"/>
      <c r="D37" s="177"/>
    </row>
    <row r="38" spans="1:4" customFormat="1" ht="12.75">
      <c r="A38" s="157"/>
      <c r="B38" s="162" t="s">
        <v>189</v>
      </c>
      <c r="C38" s="174"/>
      <c r="D38" s="177"/>
    </row>
    <row r="39" spans="1:4" customFormat="1" ht="12.75">
      <c r="A39" s="157"/>
      <c r="B39" s="163" t="s">
        <v>128</v>
      </c>
      <c r="C39" s="174"/>
      <c r="D39" s="177"/>
    </row>
    <row r="40" spans="1:4" customFormat="1" ht="12.75">
      <c r="A40" s="157"/>
      <c r="B40" s="170"/>
      <c r="C40" s="174"/>
      <c r="D40" s="177"/>
    </row>
    <row r="41" spans="1:4" customFormat="1" ht="12.75">
      <c r="A41" s="158"/>
      <c r="B41" s="171" t="s">
        <v>136</v>
      </c>
      <c r="C41" s="172">
        <f>C14+C16+C24++C32</f>
        <v>0</v>
      </c>
      <c r="D41" s="172">
        <f>D14+D16+D24++D32</f>
        <v>0</v>
      </c>
    </row>
    <row r="42" spans="1:4" customFormat="1" ht="12.75">
      <c r="A42" s="158"/>
      <c r="B42" s="171" t="s">
        <v>107</v>
      </c>
      <c r="C42" s="172">
        <f>C41*0.18</f>
        <v>0</v>
      </c>
      <c r="D42" s="180">
        <f>D41*0.18</f>
        <v>0</v>
      </c>
    </row>
    <row r="43" spans="1:4" customFormat="1" ht="13.5" thickBot="1">
      <c r="A43" s="159"/>
      <c r="B43" s="181" t="s">
        <v>108</v>
      </c>
      <c r="C43" s="182">
        <f>C41+C42</f>
        <v>0</v>
      </c>
      <c r="D43" s="183">
        <f>D41+D42</f>
        <v>0</v>
      </c>
    </row>
    <row r="45" spans="1:4">
      <c r="B45" s="28" t="s">
        <v>137</v>
      </c>
    </row>
    <row r="46" spans="1:4">
      <c r="B46" s="288" t="s">
        <v>211</v>
      </c>
      <c r="C46" s="288"/>
      <c r="D46" s="288"/>
    </row>
    <row r="47" spans="1:4">
      <c r="B47" s="288" t="s">
        <v>249</v>
      </c>
      <c r="C47" s="288"/>
      <c r="D47" s="288"/>
    </row>
    <row r="48" spans="1:4">
      <c r="B48" s="288" t="s">
        <v>250</v>
      </c>
      <c r="C48" s="288"/>
      <c r="D48" s="288"/>
    </row>
    <row r="49" spans="2:4">
      <c r="B49" s="288" t="s">
        <v>251</v>
      </c>
      <c r="C49" s="288"/>
      <c r="D49" s="288"/>
    </row>
    <row r="50" spans="2:4">
      <c r="B50" s="288" t="s">
        <v>138</v>
      </c>
      <c r="C50" s="288"/>
      <c r="D50" s="288"/>
    </row>
    <row r="51" spans="2:4">
      <c r="B51" s="26"/>
      <c r="C51" s="26"/>
      <c r="D51" s="26"/>
    </row>
    <row r="52" spans="2:4">
      <c r="B52" s="26"/>
      <c r="C52" s="26"/>
      <c r="D52" s="26"/>
    </row>
    <row r="53" spans="2:4">
      <c r="B53" s="288"/>
      <c r="C53" s="288"/>
      <c r="D53" s="288"/>
    </row>
    <row r="54" spans="2:4" ht="20.25">
      <c r="B54" s="190" t="s">
        <v>139</v>
      </c>
      <c r="C54" s="187"/>
    </row>
    <row r="55" spans="2:4" ht="12.75">
      <c r="B55" s="188"/>
      <c r="C55" s="189" t="s">
        <v>140</v>
      </c>
    </row>
  </sheetData>
  <protectedRanges>
    <protectedRange sqref="B54:C55" name="Диапазон1"/>
  </protectedRanges>
  <mergeCells count="8">
    <mergeCell ref="B53:D53"/>
    <mergeCell ref="B48:D48"/>
    <mergeCell ref="B50:D50"/>
    <mergeCell ref="A5:D5"/>
    <mergeCell ref="C6:D6"/>
    <mergeCell ref="B46:D46"/>
    <mergeCell ref="B49:D49"/>
    <mergeCell ref="B47:D47"/>
  </mergeCells>
  <phoneticPr fontId="0" type="noConversion"/>
  <pageMargins left="0" right="0" top="0" bottom="0" header="0" footer="0"/>
  <pageSetup paperSize="9"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view="pageBreakPreview" zoomScaleSheetLayoutView="100" workbookViewId="0">
      <selection activeCell="E12" sqref="E12"/>
    </sheetView>
  </sheetViews>
  <sheetFormatPr defaultRowHeight="12.75"/>
  <cols>
    <col min="1" max="1" width="9.140625" style="193"/>
    <col min="2" max="2" width="53" style="193" customWidth="1"/>
    <col min="3" max="3" width="16.42578125" style="193" customWidth="1"/>
    <col min="4" max="4" width="18.140625" style="193" customWidth="1"/>
    <col min="5" max="5" width="20.5703125" style="193" customWidth="1"/>
    <col min="6" max="16384" width="9.140625" style="193"/>
  </cols>
  <sheetData>
    <row r="1" spans="1:6">
      <c r="A1" s="191" t="s">
        <v>258</v>
      </c>
      <c r="B1" s="192"/>
      <c r="C1" s="192"/>
      <c r="D1" s="192"/>
      <c r="E1" s="192"/>
    </row>
    <row r="2" spans="1:6">
      <c r="A2" s="194"/>
      <c r="B2" s="195"/>
      <c r="C2" s="195"/>
      <c r="D2" s="195"/>
      <c r="E2" s="195"/>
    </row>
    <row r="3" spans="1:6" ht="16.5">
      <c r="A3" s="296" t="s">
        <v>241</v>
      </c>
      <c r="B3" s="297"/>
      <c r="C3" s="297"/>
      <c r="D3" s="297"/>
      <c r="E3" s="297"/>
    </row>
    <row r="4" spans="1:6" ht="17.25" thickBot="1">
      <c r="A4" s="296" t="s">
        <v>223</v>
      </c>
      <c r="B4" s="297"/>
      <c r="C4" s="297"/>
      <c r="D4" s="297"/>
      <c r="E4" s="297"/>
    </row>
    <row r="5" spans="1:6" ht="13.5" customHeight="1">
      <c r="A5" s="304" t="s">
        <v>22</v>
      </c>
      <c r="B5" s="304" t="s">
        <v>141</v>
      </c>
      <c r="C5" s="307" t="s">
        <v>208</v>
      </c>
      <c r="D5" s="307" t="s">
        <v>209</v>
      </c>
      <c r="E5" s="307" t="s">
        <v>252</v>
      </c>
    </row>
    <row r="6" spans="1:6">
      <c r="A6" s="305"/>
      <c r="B6" s="305"/>
      <c r="C6" s="308"/>
      <c r="D6" s="308"/>
      <c r="E6" s="308"/>
    </row>
    <row r="7" spans="1:6" ht="13.5" thickBot="1">
      <c r="A7" s="306"/>
      <c r="B7" s="306"/>
      <c r="C7" s="309"/>
      <c r="D7" s="309"/>
      <c r="E7" s="309"/>
    </row>
    <row r="8" spans="1:6" ht="26.25" customHeight="1" thickBot="1">
      <c r="A8" s="196">
        <v>1</v>
      </c>
      <c r="B8" s="197" t="s">
        <v>142</v>
      </c>
      <c r="C8" s="228" t="s">
        <v>210</v>
      </c>
      <c r="D8" s="228" t="s">
        <v>193</v>
      </c>
      <c r="E8" s="228" t="s">
        <v>253</v>
      </c>
    </row>
    <row r="9" spans="1:6" ht="26.25" customHeight="1" thickBot="1">
      <c r="A9" s="196">
        <v>2</v>
      </c>
      <c r="B9" s="198" t="s">
        <v>143</v>
      </c>
      <c r="C9" s="199"/>
      <c r="D9" s="199"/>
      <c r="E9" s="199"/>
      <c r="F9" s="200"/>
    </row>
    <row r="10" spans="1:6" ht="26.25" customHeight="1" thickBot="1">
      <c r="A10" s="196"/>
      <c r="B10" s="197" t="s">
        <v>144</v>
      </c>
      <c r="C10" s="199"/>
      <c r="D10" s="199"/>
      <c r="E10" s="199"/>
    </row>
    <row r="11" spans="1:6" ht="26.25" customHeight="1" thickBot="1">
      <c r="A11" s="196"/>
      <c r="B11" s="197" t="s">
        <v>145</v>
      </c>
      <c r="C11" s="199"/>
      <c r="D11" s="199"/>
      <c r="E11" s="199"/>
    </row>
    <row r="12" spans="1:6" ht="26.25" customHeight="1" thickBot="1">
      <c r="A12" s="196" t="s">
        <v>146</v>
      </c>
      <c r="B12" s="197" t="s">
        <v>147</v>
      </c>
      <c r="C12" s="199">
        <v>393.7</v>
      </c>
      <c r="D12" s="199">
        <v>295.3</v>
      </c>
      <c r="E12" s="199">
        <v>215.9</v>
      </c>
    </row>
    <row r="13" spans="1:6" ht="26.25" customHeight="1" thickBot="1">
      <c r="A13" s="196" t="s">
        <v>148</v>
      </c>
      <c r="B13" s="197" t="s">
        <v>149</v>
      </c>
      <c r="C13" s="199"/>
      <c r="D13" s="199"/>
      <c r="E13" s="199"/>
    </row>
    <row r="14" spans="1:6" ht="21.75" customHeight="1" thickBot="1">
      <c r="A14" s="196" t="s">
        <v>150</v>
      </c>
      <c r="B14" s="197" t="s">
        <v>185</v>
      </c>
      <c r="C14" s="199">
        <v>1.1200000000000001</v>
      </c>
      <c r="D14" s="199">
        <v>1.1200000000000001</v>
      </c>
      <c r="E14" s="199">
        <v>1.27</v>
      </c>
    </row>
    <row r="15" spans="1:6" ht="24" customHeight="1" thickBot="1">
      <c r="A15" s="196" t="s">
        <v>151</v>
      </c>
      <c r="B15" s="201" t="s">
        <v>186</v>
      </c>
      <c r="C15" s="202"/>
      <c r="D15" s="202"/>
      <c r="E15" s="202"/>
    </row>
    <row r="16" spans="1:6" ht="18.75" customHeight="1" thickBot="1">
      <c r="A16" s="196" t="s">
        <v>153</v>
      </c>
      <c r="B16" s="201" t="s">
        <v>187</v>
      </c>
      <c r="C16" s="202"/>
      <c r="D16" s="202"/>
      <c r="E16" s="202"/>
    </row>
    <row r="17" spans="1:6" ht="25.5" customHeight="1" thickBot="1">
      <c r="A17" s="196" t="s">
        <v>154</v>
      </c>
      <c r="B17" s="203" t="s">
        <v>155</v>
      </c>
      <c r="C17" s="202"/>
      <c r="D17" s="202"/>
      <c r="E17" s="202"/>
      <c r="F17" s="200"/>
    </row>
    <row r="18" spans="1:6" ht="26.25" customHeight="1" thickBot="1">
      <c r="A18" s="196"/>
      <c r="B18" s="201" t="s">
        <v>156</v>
      </c>
      <c r="C18" s="202"/>
      <c r="D18" s="202"/>
      <c r="E18" s="202"/>
    </row>
    <row r="19" spans="1:6" ht="33.75" customHeight="1" thickBot="1">
      <c r="A19" s="196"/>
      <c r="B19" s="201" t="s">
        <v>157</v>
      </c>
      <c r="C19" s="202"/>
      <c r="D19" s="202"/>
      <c r="E19" s="202"/>
    </row>
    <row r="20" spans="1:6" ht="21" customHeight="1" thickBot="1">
      <c r="A20" s="196" t="s">
        <v>159</v>
      </c>
      <c r="B20" s="201" t="s">
        <v>188</v>
      </c>
      <c r="C20" s="202"/>
      <c r="D20" s="202"/>
      <c r="E20" s="202"/>
    </row>
    <row r="21" spans="1:6" ht="24" customHeight="1" thickBot="1">
      <c r="A21" s="196"/>
      <c r="B21" s="201" t="s">
        <v>156</v>
      </c>
      <c r="C21" s="202"/>
      <c r="D21" s="202"/>
      <c r="E21" s="202"/>
    </row>
    <row r="22" spans="1:6" ht="20.25" customHeight="1" thickBot="1">
      <c r="A22" s="196"/>
      <c r="B22" s="201" t="s">
        <v>160</v>
      </c>
      <c r="C22" s="202"/>
      <c r="D22" s="202"/>
      <c r="E22" s="202"/>
    </row>
    <row r="23" spans="1:6" ht="19.5" customHeight="1" thickBot="1">
      <c r="A23" s="298" t="s">
        <v>161</v>
      </c>
      <c r="B23" s="299"/>
      <c r="C23" s="299"/>
      <c r="D23" s="299"/>
      <c r="E23" s="299"/>
    </row>
    <row r="24" spans="1:6" ht="22.5" customHeight="1" thickBot="1">
      <c r="A24" s="205">
        <v>1</v>
      </c>
      <c r="B24" s="225" t="s">
        <v>163</v>
      </c>
      <c r="C24" s="207"/>
      <c r="D24" s="207"/>
      <c r="E24" s="207"/>
    </row>
    <row r="25" spans="1:6" ht="18.75" customHeight="1" thickBot="1">
      <c r="A25" s="204">
        <v>2</v>
      </c>
      <c r="B25" s="226" t="s">
        <v>129</v>
      </c>
      <c r="C25" s="208"/>
      <c r="D25" s="208"/>
      <c r="E25" s="208"/>
    </row>
    <row r="26" spans="1:6" ht="21" customHeight="1" thickBot="1">
      <c r="A26" s="204">
        <v>3</v>
      </c>
      <c r="B26" s="226" t="s">
        <v>189</v>
      </c>
      <c r="C26" s="208"/>
      <c r="D26" s="208"/>
      <c r="E26" s="208"/>
    </row>
    <row r="27" spans="1:6" ht="15.75" thickBot="1">
      <c r="A27" s="204">
        <v>4</v>
      </c>
      <c r="B27" s="226" t="s">
        <v>191</v>
      </c>
      <c r="C27" s="209"/>
      <c r="D27" s="209"/>
      <c r="E27" s="209"/>
    </row>
    <row r="28" spans="1:6" ht="15.75" thickBot="1">
      <c r="A28" s="204">
        <v>5</v>
      </c>
      <c r="B28" s="227" t="s">
        <v>130</v>
      </c>
      <c r="C28" s="224"/>
      <c r="D28" s="224"/>
      <c r="E28" s="224"/>
    </row>
    <row r="29" spans="1:6" ht="18.75" customHeight="1" thickBot="1">
      <c r="A29" s="204">
        <v>6</v>
      </c>
      <c r="B29" s="210" t="s">
        <v>192</v>
      </c>
      <c r="C29" s="211"/>
      <c r="D29" s="211"/>
      <c r="E29" s="211"/>
    </row>
    <row r="30" spans="1:6" ht="19.5" customHeight="1" thickBot="1">
      <c r="A30" s="300" t="s">
        <v>164</v>
      </c>
      <c r="B30" s="301"/>
      <c r="C30" s="212">
        <f>SUM(C24:C29)</f>
        <v>0</v>
      </c>
      <c r="D30" s="212">
        <f>SUM(D24:D29)</f>
        <v>0</v>
      </c>
      <c r="E30" s="212">
        <f>SUM(E24:E29)</f>
        <v>0</v>
      </c>
    </row>
    <row r="31" spans="1:6" ht="24" customHeight="1" thickBot="1">
      <c r="A31" s="298" t="s">
        <v>165</v>
      </c>
      <c r="B31" s="299"/>
      <c r="C31" s="299"/>
      <c r="D31" s="299"/>
      <c r="E31" s="299"/>
    </row>
    <row r="32" spans="1:6" ht="21" customHeight="1" thickBot="1">
      <c r="A32" s="204" t="s">
        <v>162</v>
      </c>
      <c r="B32" s="206" t="s">
        <v>166</v>
      </c>
      <c r="C32" s="213"/>
      <c r="D32" s="213"/>
      <c r="E32" s="213"/>
    </row>
    <row r="33" spans="1:7" ht="21" customHeight="1" thickBot="1">
      <c r="A33" s="205" t="s">
        <v>152</v>
      </c>
      <c r="B33" s="206" t="s">
        <v>167</v>
      </c>
      <c r="C33" s="213"/>
      <c r="D33" s="213"/>
      <c r="E33" s="213"/>
    </row>
    <row r="34" spans="1:7" ht="21" customHeight="1" thickBot="1">
      <c r="A34" s="205" t="s">
        <v>146</v>
      </c>
      <c r="B34" s="206" t="s">
        <v>168</v>
      </c>
      <c r="C34" s="213"/>
      <c r="D34" s="213"/>
      <c r="E34" s="213"/>
    </row>
    <row r="35" spans="1:7" ht="21" customHeight="1" thickBot="1">
      <c r="A35" s="205" t="s">
        <v>148</v>
      </c>
      <c r="B35" s="206" t="s">
        <v>169</v>
      </c>
      <c r="C35" s="213"/>
      <c r="D35" s="213"/>
      <c r="E35" s="213"/>
    </row>
    <row r="36" spans="1:7" ht="21" customHeight="1" thickBot="1">
      <c r="A36" s="205" t="s">
        <v>150</v>
      </c>
      <c r="B36" s="206" t="s">
        <v>170</v>
      </c>
      <c r="C36" s="213"/>
      <c r="D36" s="213"/>
      <c r="E36" s="213"/>
    </row>
    <row r="37" spans="1:7" ht="21" customHeight="1" thickBot="1">
      <c r="A37" s="205" t="s">
        <v>151</v>
      </c>
      <c r="B37" s="206" t="s">
        <v>171</v>
      </c>
      <c r="C37" s="213"/>
      <c r="D37" s="213"/>
      <c r="E37" s="213"/>
    </row>
    <row r="38" spans="1:7" ht="21" customHeight="1" thickBot="1">
      <c r="A38" s="205" t="s">
        <v>153</v>
      </c>
      <c r="B38" s="206" t="s">
        <v>172</v>
      </c>
      <c r="C38" s="213"/>
      <c r="D38" s="213"/>
      <c r="E38" s="213"/>
    </row>
    <row r="39" spans="1:7" ht="21" customHeight="1" thickBot="1">
      <c r="A39" s="205" t="s">
        <v>154</v>
      </c>
      <c r="B39" s="206" t="s">
        <v>173</v>
      </c>
      <c r="C39" s="213"/>
      <c r="D39" s="213"/>
      <c r="E39" s="213"/>
    </row>
    <row r="40" spans="1:7" ht="21" customHeight="1" thickBot="1">
      <c r="A40" s="205" t="s">
        <v>159</v>
      </c>
      <c r="B40" s="206" t="s">
        <v>174</v>
      </c>
      <c r="C40" s="213"/>
      <c r="D40" s="213"/>
      <c r="E40" s="213"/>
    </row>
    <row r="41" spans="1:7" ht="21" customHeight="1" thickBot="1">
      <c r="A41" s="205" t="s">
        <v>175</v>
      </c>
      <c r="B41" s="206" t="s">
        <v>176</v>
      </c>
      <c r="C41" s="213"/>
      <c r="D41" s="213"/>
      <c r="E41" s="213"/>
    </row>
    <row r="42" spans="1:7" ht="21" customHeight="1" thickBot="1">
      <c r="A42" s="205" t="s">
        <v>177</v>
      </c>
      <c r="B42" s="206" t="s">
        <v>178</v>
      </c>
      <c r="C42" s="213"/>
      <c r="D42" s="213"/>
      <c r="E42" s="213"/>
      <c r="G42" s="214"/>
    </row>
    <row r="43" spans="1:7" ht="21" customHeight="1" thickBot="1">
      <c r="A43" s="205" t="s">
        <v>179</v>
      </c>
      <c r="B43" s="206" t="s">
        <v>180</v>
      </c>
      <c r="C43" s="213"/>
      <c r="D43" s="213"/>
      <c r="E43" s="213"/>
      <c r="G43" s="214"/>
    </row>
    <row r="44" spans="1:7" ht="21" customHeight="1" thickBot="1">
      <c r="A44" s="205" t="s">
        <v>158</v>
      </c>
      <c r="B44" s="215" t="s">
        <v>181</v>
      </c>
      <c r="C44" s="213"/>
      <c r="D44" s="213"/>
      <c r="E44" s="213"/>
      <c r="G44" s="214"/>
    </row>
    <row r="45" spans="1:7" ht="21" customHeight="1" thickBot="1">
      <c r="A45" s="216"/>
      <c r="B45" s="217"/>
      <c r="C45" s="218"/>
      <c r="D45" s="218"/>
      <c r="E45" s="218"/>
      <c r="G45" s="214"/>
    </row>
    <row r="46" spans="1:7" ht="15" thickBot="1">
      <c r="A46" s="302" t="s">
        <v>182</v>
      </c>
      <c r="B46" s="303"/>
      <c r="C46" s="220">
        <f>SUM(C32:C44)</f>
        <v>0</v>
      </c>
      <c r="D46" s="220">
        <f>SUM(D32:D44)</f>
        <v>0</v>
      </c>
      <c r="E46" s="220">
        <f>SUM(E32:E44)</f>
        <v>0</v>
      </c>
    </row>
    <row r="47" spans="1:7" ht="15" thickBot="1">
      <c r="A47" s="294" t="s">
        <v>183</v>
      </c>
      <c r="B47" s="295"/>
      <c r="C47" s="220">
        <f>C46+C30</f>
        <v>0</v>
      </c>
      <c r="D47" s="220">
        <f>D46+D30</f>
        <v>0</v>
      </c>
      <c r="E47" s="220">
        <f>E46+E30</f>
        <v>0</v>
      </c>
    </row>
    <row r="48" spans="1:7" ht="15" thickBot="1">
      <c r="A48" s="221"/>
      <c r="B48" s="219" t="s">
        <v>184</v>
      </c>
      <c r="C48" s="222">
        <f>C47*1.18</f>
        <v>0</v>
      </c>
      <c r="D48" s="222">
        <f>D47*1.18</f>
        <v>0</v>
      </c>
      <c r="E48" s="222">
        <f>E47*1.18</f>
        <v>0</v>
      </c>
    </row>
    <row r="51" spans="1:3" ht="20.25">
      <c r="B51" s="190" t="s">
        <v>139</v>
      </c>
      <c r="C51" s="187"/>
    </row>
    <row r="52" spans="1:3">
      <c r="A52" s="223"/>
      <c r="B52" s="188"/>
      <c r="C52" s="189" t="s">
        <v>140</v>
      </c>
    </row>
    <row r="53" spans="1:3">
      <c r="A53" s="223"/>
    </row>
  </sheetData>
  <protectedRanges>
    <protectedRange sqref="B51:C52" name="Диапазон1"/>
  </protectedRanges>
  <mergeCells count="12">
    <mergeCell ref="A47:B47"/>
    <mergeCell ref="A3:E3"/>
    <mergeCell ref="A23:E23"/>
    <mergeCell ref="A30:B30"/>
    <mergeCell ref="A31:E31"/>
    <mergeCell ref="A46:B46"/>
    <mergeCell ref="A5:A7"/>
    <mergeCell ref="B5:B7"/>
    <mergeCell ref="D5:D7"/>
    <mergeCell ref="E5:E7"/>
    <mergeCell ref="C5:C7"/>
    <mergeCell ref="A4:E4"/>
  </mergeCells>
  <phoneticPr fontId="43" type="noConversion"/>
  <pageMargins left="0.74803149606299213" right="0.74803149606299213" top="0.98425196850393704" bottom="0.98425196850393704" header="0.51181102362204722" footer="0.51181102362204722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topLeftCell="A10" zoomScaleSheetLayoutView="100" workbookViewId="0">
      <selection activeCell="C47" sqref="C47"/>
    </sheetView>
  </sheetViews>
  <sheetFormatPr defaultRowHeight="10.5" outlineLevelRow="1"/>
  <cols>
    <col min="1" max="1" width="4.140625" style="25" customWidth="1"/>
    <col min="2" max="2" width="51.5703125" style="28" customWidth="1"/>
    <col min="3" max="3" width="27.28515625" style="28" customWidth="1"/>
    <col min="4" max="4" width="27.42578125" style="28" customWidth="1"/>
    <col min="5" max="16384" width="9.140625" style="28"/>
  </cols>
  <sheetData>
    <row r="1" spans="1:4" s="3" customFormat="1" ht="18.75">
      <c r="A1" s="47" t="s">
        <v>29</v>
      </c>
      <c r="B1" s="48"/>
      <c r="C1" s="49"/>
      <c r="D1" s="50" t="s">
        <v>124</v>
      </c>
    </row>
    <row r="2" spans="1:4" s="17" customFormat="1" ht="11.25">
      <c r="A2" s="16"/>
      <c r="C2" s="18"/>
    </row>
    <row r="3" spans="1:4" s="17" customFormat="1" ht="11.25">
      <c r="A3" s="16"/>
      <c r="C3" s="18"/>
    </row>
    <row r="4" spans="1:4" s="22" customFormat="1" ht="12.75">
      <c r="A4" s="19"/>
      <c r="B4" s="20" t="s">
        <v>9</v>
      </c>
      <c r="C4" s="131"/>
    </row>
    <row r="5" spans="1:4" s="21" customFormat="1" ht="11.25">
      <c r="A5" s="23"/>
      <c r="B5" s="24" t="s">
        <v>123</v>
      </c>
      <c r="D5" s="43"/>
    </row>
    <row r="6" spans="1:4" ht="11.25" thickBot="1">
      <c r="B6" s="26"/>
      <c r="C6" s="27"/>
    </row>
    <row r="7" spans="1:4" ht="12.75" customHeight="1" thickBot="1">
      <c r="A7" s="314" t="s">
        <v>10</v>
      </c>
      <c r="B7" s="290"/>
      <c r="C7" s="290"/>
      <c r="D7" s="291"/>
    </row>
    <row r="8" spans="1:4" ht="12.75" customHeight="1">
      <c r="A8" s="51"/>
      <c r="B8" s="52"/>
      <c r="C8" s="315"/>
      <c r="D8" s="316"/>
    </row>
    <row r="9" spans="1:4">
      <c r="A9" s="53"/>
      <c r="B9" s="54" t="s">
        <v>11</v>
      </c>
      <c r="C9" s="310" t="s">
        <v>117</v>
      </c>
      <c r="D9" s="311"/>
    </row>
    <row r="10" spans="1:4" ht="12.75" customHeight="1">
      <c r="A10" s="53"/>
      <c r="B10" s="54" t="s">
        <v>12</v>
      </c>
      <c r="C10" s="310" t="s">
        <v>119</v>
      </c>
      <c r="D10" s="311"/>
    </row>
    <row r="11" spans="1:4" ht="12.75" customHeight="1">
      <c r="A11" s="53"/>
      <c r="B11" s="54" t="s">
        <v>13</v>
      </c>
      <c r="C11" s="310" t="s">
        <v>14</v>
      </c>
      <c r="D11" s="311"/>
    </row>
    <row r="12" spans="1:4" ht="21" customHeight="1">
      <c r="A12" s="53"/>
      <c r="B12" s="55" t="s">
        <v>15</v>
      </c>
      <c r="C12" s="312" t="s">
        <v>125</v>
      </c>
      <c r="D12" s="313"/>
    </row>
    <row r="13" spans="1:4" ht="12.75" customHeight="1" thickBot="1">
      <c r="A13" s="53"/>
      <c r="B13" s="29" t="s">
        <v>30</v>
      </c>
      <c r="C13" s="30" t="s">
        <v>120</v>
      </c>
      <c r="D13" s="31"/>
    </row>
    <row r="14" spans="1:4" ht="11.25" thickBot="1">
      <c r="A14" s="53"/>
      <c r="B14" s="56" t="s">
        <v>16</v>
      </c>
      <c r="C14" s="32" t="s">
        <v>17</v>
      </c>
      <c r="D14" s="32" t="s">
        <v>31</v>
      </c>
    </row>
    <row r="15" spans="1:4">
      <c r="A15" s="53"/>
      <c r="B15" s="52" t="s">
        <v>18</v>
      </c>
      <c r="C15" s="33"/>
      <c r="D15" s="33"/>
    </row>
    <row r="16" spans="1:4">
      <c r="A16" s="53"/>
      <c r="B16" s="52" t="s">
        <v>19</v>
      </c>
      <c r="C16" s="33"/>
      <c r="D16" s="33"/>
    </row>
    <row r="17" spans="1:4">
      <c r="A17" s="53"/>
      <c r="B17" s="52" t="s">
        <v>20</v>
      </c>
      <c r="C17" s="33"/>
      <c r="D17" s="33"/>
    </row>
    <row r="18" spans="1:4">
      <c r="A18" s="53"/>
      <c r="B18" s="54" t="s">
        <v>21</v>
      </c>
      <c r="C18" s="34"/>
      <c r="D18" s="33"/>
    </row>
    <row r="19" spans="1:4" ht="11.25" thickBot="1">
      <c r="A19" s="53"/>
      <c r="B19" s="101" t="s">
        <v>32</v>
      </c>
      <c r="C19" s="35"/>
      <c r="D19" s="35"/>
    </row>
    <row r="20" spans="1:4" ht="11.25" thickBot="1">
      <c r="A20" s="53"/>
      <c r="B20" s="58" t="s">
        <v>36</v>
      </c>
      <c r="C20" s="59"/>
      <c r="D20" s="60"/>
    </row>
    <row r="21" spans="1:4" ht="11.25" hidden="1" outlineLevel="1" thickBot="1">
      <c r="A21" s="53"/>
      <c r="B21" s="61" t="s">
        <v>37</v>
      </c>
      <c r="C21" s="62"/>
      <c r="D21" s="62"/>
    </row>
    <row r="22" spans="1:4" ht="11.25" hidden="1" outlineLevel="1" thickBot="1">
      <c r="A22" s="53"/>
      <c r="B22" s="63" t="s">
        <v>38</v>
      </c>
      <c r="C22" s="64"/>
      <c r="D22" s="64"/>
    </row>
    <row r="23" spans="1:4" ht="11.25" hidden="1" outlineLevel="1" thickBot="1">
      <c r="A23" s="53"/>
      <c r="B23" s="63" t="s">
        <v>39</v>
      </c>
      <c r="C23" s="64"/>
      <c r="D23" s="64"/>
    </row>
    <row r="24" spans="1:4" ht="11.25" hidden="1" outlineLevel="1" thickBot="1">
      <c r="A24" s="53"/>
      <c r="B24" s="63" t="s">
        <v>40</v>
      </c>
      <c r="C24" s="64"/>
      <c r="D24" s="64"/>
    </row>
    <row r="25" spans="1:4" ht="11.25" hidden="1" outlineLevel="1" thickBot="1">
      <c r="A25" s="53"/>
      <c r="B25" s="63" t="s">
        <v>41</v>
      </c>
      <c r="C25" s="64"/>
      <c r="D25" s="64"/>
    </row>
    <row r="26" spans="1:4" ht="11.25" hidden="1" outlineLevel="1" thickBot="1">
      <c r="A26" s="53"/>
      <c r="B26" s="63" t="s">
        <v>42</v>
      </c>
      <c r="C26" s="64"/>
      <c r="D26" s="64"/>
    </row>
    <row r="27" spans="1:4" ht="11.25" hidden="1" outlineLevel="1" thickBot="1">
      <c r="A27" s="53"/>
      <c r="B27" s="63" t="s">
        <v>43</v>
      </c>
      <c r="C27" s="64"/>
      <c r="D27" s="64"/>
    </row>
    <row r="28" spans="1:4" ht="11.25" hidden="1" outlineLevel="1" thickBot="1">
      <c r="A28" s="53"/>
      <c r="B28" s="63" t="s">
        <v>44</v>
      </c>
      <c r="C28" s="64"/>
      <c r="D28" s="64"/>
    </row>
    <row r="29" spans="1:4" ht="11.25" hidden="1" outlineLevel="1" thickBot="1">
      <c r="A29" s="53"/>
      <c r="B29" s="65" t="s">
        <v>45</v>
      </c>
      <c r="C29" s="64"/>
      <c r="D29" s="64"/>
    </row>
    <row r="30" spans="1:4" ht="11.25" hidden="1" outlineLevel="1" thickBot="1">
      <c r="A30" s="53"/>
      <c r="B30" s="65" t="s">
        <v>46</v>
      </c>
      <c r="C30" s="64"/>
      <c r="D30" s="64"/>
    </row>
    <row r="31" spans="1:4" ht="11.25" hidden="1" outlineLevel="1" thickBot="1">
      <c r="A31" s="53"/>
      <c r="B31" s="66" t="s">
        <v>47</v>
      </c>
      <c r="C31" s="67"/>
      <c r="D31" s="67"/>
    </row>
    <row r="32" spans="1:4" ht="11.25" collapsed="1" thickBot="1">
      <c r="A32" s="102"/>
      <c r="B32" s="58" t="s">
        <v>48</v>
      </c>
      <c r="C32" s="68"/>
      <c r="D32" s="69"/>
    </row>
    <row r="33" spans="1:4" s="38" customFormat="1" ht="21">
      <c r="A33" s="70" t="s">
        <v>22</v>
      </c>
      <c r="B33" s="36" t="s">
        <v>23</v>
      </c>
      <c r="C33" s="37" t="s">
        <v>49</v>
      </c>
      <c r="D33" s="37" t="s">
        <v>50</v>
      </c>
    </row>
    <row r="34" spans="1:4" s="38" customFormat="1" ht="11.25" thickBot="1">
      <c r="A34" s="39">
        <v>1</v>
      </c>
      <c r="B34" s="40">
        <v>2</v>
      </c>
      <c r="C34" s="41">
        <v>3</v>
      </c>
      <c r="D34" s="41">
        <v>4</v>
      </c>
    </row>
    <row r="35" spans="1:4" ht="11.25">
      <c r="A35" s="103" t="s">
        <v>24</v>
      </c>
      <c r="B35" s="71" t="s">
        <v>109</v>
      </c>
      <c r="C35" s="72"/>
      <c r="D35" s="72"/>
    </row>
    <row r="36" spans="1:4" customFormat="1" ht="12.75">
      <c r="A36" s="104"/>
      <c r="B36" s="73" t="s">
        <v>51</v>
      </c>
      <c r="C36" s="73"/>
      <c r="D36" s="73"/>
    </row>
    <row r="37" spans="1:4" customFormat="1" ht="12.75">
      <c r="A37" s="104"/>
      <c r="B37" s="73" t="s">
        <v>52</v>
      </c>
      <c r="C37" s="74"/>
      <c r="D37" s="74"/>
    </row>
    <row r="38" spans="1:4" customFormat="1" ht="12.75">
      <c r="A38" s="104"/>
      <c r="B38" s="75" t="s">
        <v>53</v>
      </c>
      <c r="C38" s="74"/>
      <c r="D38" s="74"/>
    </row>
    <row r="39" spans="1:4" customFormat="1" ht="12.75">
      <c r="A39" s="104"/>
      <c r="B39" s="75" t="s">
        <v>54</v>
      </c>
      <c r="C39" s="74"/>
      <c r="D39" s="74"/>
    </row>
    <row r="40" spans="1:4" customFormat="1" ht="12.75">
      <c r="A40" s="104"/>
      <c r="B40" s="75" t="s">
        <v>55</v>
      </c>
      <c r="C40" s="74"/>
      <c r="D40" s="74"/>
    </row>
    <row r="41" spans="1:4" customFormat="1" ht="12.75">
      <c r="A41" s="104"/>
      <c r="B41" s="75" t="s">
        <v>56</v>
      </c>
      <c r="C41" s="74"/>
      <c r="D41" s="74"/>
    </row>
    <row r="42" spans="1:4" customFormat="1" ht="12.75">
      <c r="A42" s="104"/>
      <c r="B42" s="75" t="s">
        <v>57</v>
      </c>
      <c r="C42" s="74"/>
      <c r="D42" s="74"/>
    </row>
    <row r="43" spans="1:4" customFormat="1" ht="12.75">
      <c r="A43" s="104"/>
      <c r="B43" s="76" t="s">
        <v>58</v>
      </c>
      <c r="C43" s="76"/>
      <c r="D43" s="76"/>
    </row>
    <row r="44" spans="1:4" customFormat="1" ht="12.75">
      <c r="A44" s="78"/>
      <c r="B44" s="77" t="s">
        <v>59</v>
      </c>
      <c r="C44" s="78"/>
      <c r="D44" s="78"/>
    </row>
    <row r="45" spans="1:4" customFormat="1" ht="12.75">
      <c r="A45" s="105" t="s">
        <v>25</v>
      </c>
      <c r="B45" s="79" t="s">
        <v>110</v>
      </c>
      <c r="C45" s="80"/>
      <c r="D45" s="80"/>
    </row>
    <row r="46" spans="1:4" customFormat="1" ht="12.75">
      <c r="A46" s="106"/>
      <c r="B46" s="81" t="s">
        <v>60</v>
      </c>
      <c r="C46" s="82"/>
      <c r="D46" s="78"/>
    </row>
    <row r="47" spans="1:4" customFormat="1" ht="12.75">
      <c r="A47" s="106"/>
      <c r="B47" s="83" t="s">
        <v>61</v>
      </c>
      <c r="C47" s="82"/>
      <c r="D47" s="78"/>
    </row>
    <row r="48" spans="1:4" customFormat="1" ht="12.75">
      <c r="A48" s="107"/>
      <c r="B48" s="84" t="s">
        <v>62</v>
      </c>
      <c r="C48" s="82"/>
      <c r="D48" s="78"/>
    </row>
    <row r="49" spans="1:4" customFormat="1" ht="12.75">
      <c r="A49" s="107"/>
      <c r="B49" s="84" t="s">
        <v>63</v>
      </c>
      <c r="C49" s="82"/>
      <c r="D49" s="78"/>
    </row>
    <row r="50" spans="1:4" customFormat="1" ht="12.75">
      <c r="A50" s="107"/>
      <c r="B50" s="84" t="s">
        <v>64</v>
      </c>
      <c r="C50" s="82"/>
      <c r="D50" s="78"/>
    </row>
    <row r="51" spans="1:4" customFormat="1" ht="12.75">
      <c r="A51" s="107"/>
      <c r="B51" s="84" t="s">
        <v>65</v>
      </c>
      <c r="C51" s="82"/>
      <c r="D51" s="78"/>
    </row>
    <row r="52" spans="1:4" customFormat="1" ht="12.75">
      <c r="A52" s="107"/>
      <c r="B52" s="84" t="s">
        <v>66</v>
      </c>
      <c r="C52" s="82"/>
      <c r="D52" s="78"/>
    </row>
    <row r="53" spans="1:4" customFormat="1" ht="12.75">
      <c r="A53" s="107"/>
      <c r="B53" s="84" t="s">
        <v>67</v>
      </c>
      <c r="C53" s="82"/>
      <c r="D53" s="78"/>
    </row>
    <row r="54" spans="1:4" customFormat="1" ht="12.75">
      <c r="A54" s="107"/>
      <c r="B54" s="84" t="s">
        <v>68</v>
      </c>
      <c r="C54" s="82"/>
      <c r="D54" s="78"/>
    </row>
    <row r="55" spans="1:4" customFormat="1" ht="12.75">
      <c r="A55" s="107"/>
      <c r="B55" s="108" t="s">
        <v>69</v>
      </c>
      <c r="C55" s="82"/>
      <c r="D55" s="78"/>
    </row>
    <row r="56" spans="1:4" customFormat="1" ht="12.75">
      <c r="A56" s="107"/>
      <c r="B56" s="84" t="s">
        <v>70</v>
      </c>
      <c r="C56" s="82"/>
      <c r="D56" s="78"/>
    </row>
    <row r="57" spans="1:4" customFormat="1" ht="12.75">
      <c r="A57" s="107"/>
      <c r="B57" s="84" t="s">
        <v>71</v>
      </c>
      <c r="C57" s="82"/>
      <c r="D57" s="78"/>
    </row>
    <row r="58" spans="1:4" customFormat="1" ht="12.75">
      <c r="A58" s="107"/>
      <c r="B58" s="84" t="s">
        <v>72</v>
      </c>
      <c r="C58" s="82"/>
      <c r="D58" s="78"/>
    </row>
    <row r="59" spans="1:4" customFormat="1" ht="12.75">
      <c r="A59" s="107"/>
      <c r="B59" s="84" t="s">
        <v>73</v>
      </c>
      <c r="C59" s="82"/>
      <c r="D59" s="78"/>
    </row>
    <row r="60" spans="1:4" customFormat="1" ht="12.75">
      <c r="A60" s="107"/>
      <c r="B60" s="84" t="s">
        <v>74</v>
      </c>
      <c r="C60" s="82"/>
      <c r="D60" s="78"/>
    </row>
    <row r="61" spans="1:4" customFormat="1" ht="12.75">
      <c r="A61" s="107"/>
      <c r="B61" s="84" t="s">
        <v>75</v>
      </c>
      <c r="C61" s="82"/>
      <c r="D61" s="78"/>
    </row>
    <row r="62" spans="1:4" customFormat="1" ht="12.75">
      <c r="A62" s="107"/>
      <c r="B62" s="84" t="s">
        <v>76</v>
      </c>
      <c r="C62" s="82"/>
      <c r="D62" s="78"/>
    </row>
    <row r="63" spans="1:4" customFormat="1" ht="12.75">
      <c r="A63" s="107"/>
      <c r="B63" s="85"/>
      <c r="C63" s="82"/>
      <c r="D63" s="78"/>
    </row>
    <row r="64" spans="1:4" customFormat="1" ht="12.75">
      <c r="A64" s="109"/>
      <c r="B64" s="81" t="s">
        <v>77</v>
      </c>
      <c r="C64" s="82"/>
      <c r="D64" s="78"/>
    </row>
    <row r="65" spans="1:4" customFormat="1" ht="12.75">
      <c r="A65" s="107"/>
      <c r="B65" s="86" t="s">
        <v>78</v>
      </c>
      <c r="C65" s="82"/>
      <c r="D65" s="78"/>
    </row>
    <row r="66" spans="1:4" customFormat="1" ht="12.75" hidden="1">
      <c r="A66" s="107"/>
      <c r="B66" s="87" t="s">
        <v>79</v>
      </c>
      <c r="C66" s="82"/>
      <c r="D66" s="78"/>
    </row>
    <row r="67" spans="1:4" customFormat="1" ht="12.75" hidden="1">
      <c r="A67" s="78"/>
      <c r="B67" s="78"/>
      <c r="C67" s="78"/>
      <c r="D67" s="78"/>
    </row>
    <row r="68" spans="1:4" customFormat="1" ht="12.75" hidden="1">
      <c r="A68" s="78"/>
      <c r="B68" s="78"/>
      <c r="C68" s="78"/>
      <c r="D68" s="78"/>
    </row>
    <row r="69" spans="1:4" customFormat="1" ht="12.75" hidden="1">
      <c r="A69" s="78"/>
      <c r="B69" s="78"/>
      <c r="C69" s="78"/>
      <c r="D69" s="78"/>
    </row>
    <row r="70" spans="1:4" customFormat="1" ht="12.75">
      <c r="A70" s="107"/>
      <c r="B70" s="87" t="s">
        <v>80</v>
      </c>
      <c r="C70" s="82"/>
      <c r="D70" s="78"/>
    </row>
    <row r="71" spans="1:4" customFormat="1" ht="12.75">
      <c r="A71" s="105" t="s">
        <v>27</v>
      </c>
      <c r="B71" s="79" t="s">
        <v>81</v>
      </c>
      <c r="C71" s="88"/>
      <c r="D71" s="88"/>
    </row>
    <row r="72" spans="1:4" customFormat="1" ht="12.75">
      <c r="A72" s="110"/>
      <c r="B72" s="89" t="s">
        <v>82</v>
      </c>
      <c r="C72" s="82"/>
      <c r="D72" s="82"/>
    </row>
    <row r="73" spans="1:4" customFormat="1" ht="12.75">
      <c r="A73" s="110"/>
      <c r="B73" s="89" t="s">
        <v>83</v>
      </c>
      <c r="C73" s="82"/>
      <c r="D73" s="82"/>
    </row>
    <row r="74" spans="1:4" customFormat="1" ht="12.75">
      <c r="A74" s="110"/>
      <c r="B74" s="90" t="s">
        <v>84</v>
      </c>
      <c r="C74" s="82"/>
      <c r="D74" s="78"/>
    </row>
    <row r="75" spans="1:4" customFormat="1" ht="12.75">
      <c r="A75" s="110"/>
      <c r="B75" s="90" t="s">
        <v>85</v>
      </c>
      <c r="C75" s="82"/>
      <c r="D75" s="78"/>
    </row>
    <row r="76" spans="1:4" customFormat="1" ht="12.75">
      <c r="A76" s="110"/>
      <c r="B76" s="90" t="s">
        <v>86</v>
      </c>
      <c r="C76" s="82"/>
      <c r="D76" s="78"/>
    </row>
    <row r="77" spans="1:4" customFormat="1" ht="12.75">
      <c r="A77" s="110"/>
      <c r="B77" s="90" t="s">
        <v>87</v>
      </c>
      <c r="C77" s="82"/>
      <c r="D77" s="78"/>
    </row>
    <row r="78" spans="1:4" customFormat="1" ht="12.75">
      <c r="A78" s="110"/>
      <c r="B78" s="91" t="s">
        <v>88</v>
      </c>
      <c r="C78" s="82"/>
      <c r="D78" s="78"/>
    </row>
    <row r="79" spans="1:4" customFormat="1" ht="12.75">
      <c r="A79" s="110"/>
      <c r="B79" s="91" t="s">
        <v>89</v>
      </c>
      <c r="C79" s="82"/>
      <c r="D79" s="78"/>
    </row>
    <row r="80" spans="1:4" customFormat="1" ht="12.75">
      <c r="A80" s="110"/>
      <c r="B80" s="91" t="s">
        <v>90</v>
      </c>
      <c r="C80" s="82"/>
      <c r="D80" s="78"/>
    </row>
    <row r="81" spans="1:6" customFormat="1" ht="12.75">
      <c r="A81" s="110"/>
      <c r="B81" s="92" t="s">
        <v>91</v>
      </c>
      <c r="C81" s="82"/>
      <c r="D81" s="78"/>
    </row>
    <row r="82" spans="1:6" customFormat="1" ht="12.75">
      <c r="A82" s="110"/>
      <c r="B82" s="89" t="s">
        <v>92</v>
      </c>
      <c r="C82" s="82"/>
      <c r="D82" s="78"/>
    </row>
    <row r="83" spans="1:6" customFormat="1" ht="12.75">
      <c r="A83" s="110"/>
      <c r="B83" s="89" t="s">
        <v>93</v>
      </c>
      <c r="C83" s="82"/>
      <c r="D83" s="78"/>
    </row>
    <row r="84" spans="1:6" customFormat="1" ht="12.75">
      <c r="A84" s="110"/>
      <c r="B84" s="89" t="s">
        <v>94</v>
      </c>
      <c r="C84" s="82"/>
      <c r="D84" s="78"/>
    </row>
    <row r="85" spans="1:6" customFormat="1" ht="12.75">
      <c r="A85" s="110"/>
      <c r="B85" s="89" t="s">
        <v>95</v>
      </c>
      <c r="C85" s="82"/>
      <c r="D85" s="78"/>
    </row>
    <row r="86" spans="1:6" customFormat="1" ht="12.75">
      <c r="A86" s="110"/>
      <c r="B86" s="89" t="s">
        <v>96</v>
      </c>
      <c r="C86" s="82"/>
      <c r="D86" s="78"/>
    </row>
    <row r="87" spans="1:6" customFormat="1" ht="12.75">
      <c r="A87" s="105" t="s">
        <v>28</v>
      </c>
      <c r="B87" s="79" t="s">
        <v>111</v>
      </c>
      <c r="C87" s="93"/>
      <c r="D87" s="88"/>
    </row>
    <row r="88" spans="1:6" customFormat="1" ht="12.75">
      <c r="A88" s="78"/>
      <c r="B88" s="81" t="s">
        <v>97</v>
      </c>
      <c r="C88" s="94"/>
      <c r="D88" s="82"/>
      <c r="E88" s="95"/>
      <c r="F88" s="95"/>
    </row>
    <row r="89" spans="1:6" customFormat="1" ht="12.75">
      <c r="A89" s="78"/>
      <c r="B89" s="83" t="s">
        <v>61</v>
      </c>
      <c r="C89" s="94"/>
      <c r="D89" s="82"/>
      <c r="E89" s="95"/>
      <c r="F89" s="95"/>
    </row>
    <row r="90" spans="1:6" customFormat="1" ht="12.75">
      <c r="A90" s="78"/>
      <c r="B90" s="84" t="s">
        <v>98</v>
      </c>
      <c r="C90" s="94"/>
      <c r="D90" s="82"/>
      <c r="E90" s="95"/>
      <c r="F90" s="95"/>
    </row>
    <row r="91" spans="1:6" customFormat="1" ht="12.75">
      <c r="A91" s="78"/>
      <c r="B91" s="84" t="s">
        <v>63</v>
      </c>
      <c r="C91" s="94"/>
      <c r="D91" s="111"/>
      <c r="E91" s="95"/>
      <c r="F91" s="95"/>
    </row>
    <row r="92" spans="1:6" customFormat="1" ht="12.75">
      <c r="A92" s="78"/>
      <c r="B92" s="84" t="s">
        <v>99</v>
      </c>
      <c r="C92" s="94"/>
      <c r="D92" s="111"/>
      <c r="E92" s="95"/>
      <c r="F92" s="95"/>
    </row>
    <row r="93" spans="1:6" customFormat="1" ht="12.75">
      <c r="A93" s="78"/>
      <c r="B93" s="84" t="s">
        <v>100</v>
      </c>
      <c r="C93" s="94"/>
      <c r="D93" s="78"/>
    </row>
    <row r="94" spans="1:6" customFormat="1" ht="12.75">
      <c r="A94" s="78"/>
      <c r="B94" s="84" t="s">
        <v>66</v>
      </c>
      <c r="C94" s="94"/>
      <c r="D94" s="78"/>
    </row>
    <row r="95" spans="1:6" customFormat="1" ht="12.75">
      <c r="A95" s="78"/>
      <c r="B95" s="84" t="s">
        <v>26</v>
      </c>
      <c r="C95" s="94"/>
      <c r="D95" s="78"/>
    </row>
    <row r="96" spans="1:6" customFormat="1" ht="12.75">
      <c r="A96" s="78"/>
      <c r="B96" s="84" t="s">
        <v>68</v>
      </c>
      <c r="C96" s="94"/>
      <c r="D96" s="78"/>
    </row>
    <row r="97" spans="1:4" customFormat="1" ht="12.75">
      <c r="A97" s="78"/>
      <c r="B97" s="84" t="s">
        <v>70</v>
      </c>
      <c r="C97" s="94"/>
      <c r="D97" s="78"/>
    </row>
    <row r="98" spans="1:4" customFormat="1" ht="12.75">
      <c r="A98" s="78"/>
      <c r="B98" s="84" t="s">
        <v>101</v>
      </c>
      <c r="C98" s="94"/>
      <c r="D98" s="78"/>
    </row>
    <row r="99" spans="1:4" customFormat="1" ht="12.75">
      <c r="A99" s="78"/>
      <c r="B99" s="84" t="s">
        <v>73</v>
      </c>
      <c r="C99" s="94"/>
      <c r="D99" s="78"/>
    </row>
    <row r="100" spans="1:4" customFormat="1" ht="12.75">
      <c r="A100" s="78"/>
      <c r="B100" s="84" t="s">
        <v>75</v>
      </c>
      <c r="C100" s="94"/>
      <c r="D100" s="78"/>
    </row>
    <row r="101" spans="1:4" customFormat="1" ht="12.75">
      <c r="A101" s="78"/>
      <c r="B101" s="84" t="s">
        <v>102</v>
      </c>
      <c r="C101" s="94"/>
      <c r="D101" s="78"/>
    </row>
    <row r="102" spans="1:4" customFormat="1" ht="12.75">
      <c r="A102" s="78"/>
      <c r="B102" s="84" t="s">
        <v>103</v>
      </c>
      <c r="C102" s="94"/>
      <c r="D102" s="78"/>
    </row>
    <row r="103" spans="1:4" customFormat="1" ht="12.75">
      <c r="A103" s="78"/>
      <c r="B103" s="84" t="s">
        <v>104</v>
      </c>
      <c r="C103" s="94"/>
      <c r="D103" s="78"/>
    </row>
    <row r="104" spans="1:4" customFormat="1" ht="12.75">
      <c r="A104" s="78"/>
      <c r="B104" s="84" t="s">
        <v>105</v>
      </c>
      <c r="C104" s="94"/>
      <c r="D104" s="78"/>
    </row>
    <row r="105" spans="1:4" customFormat="1" ht="12.75">
      <c r="A105" s="78"/>
      <c r="B105" s="96" t="s">
        <v>95</v>
      </c>
      <c r="C105" s="94"/>
      <c r="D105" s="78"/>
    </row>
    <row r="106" spans="1:4" customFormat="1" ht="12.75">
      <c r="A106" s="105" t="s">
        <v>106</v>
      </c>
      <c r="B106" s="79" t="s">
        <v>112</v>
      </c>
      <c r="C106" s="93"/>
      <c r="D106" s="88"/>
    </row>
    <row r="107" spans="1:4" customFormat="1" ht="12.75">
      <c r="A107" s="78"/>
      <c r="B107" s="97"/>
      <c r="C107" s="94"/>
      <c r="D107" s="78"/>
    </row>
    <row r="108" spans="1:4" customFormat="1" ht="12.75">
      <c r="A108" s="112"/>
      <c r="B108" s="79" t="s">
        <v>113</v>
      </c>
      <c r="C108" s="88"/>
      <c r="D108" s="112"/>
    </row>
    <row r="109" spans="1:4" customFormat="1" ht="12.75">
      <c r="A109" s="78"/>
      <c r="B109" s="98" t="s">
        <v>107</v>
      </c>
      <c r="C109" s="78"/>
      <c r="D109" s="78"/>
    </row>
    <row r="110" spans="1:4" customFormat="1" ht="12.75">
      <c r="A110" s="100"/>
      <c r="B110" s="99" t="s">
        <v>108</v>
      </c>
      <c r="C110" s="100"/>
      <c r="D110" s="100"/>
    </row>
    <row r="111" spans="1:4" customFormat="1" ht="12.75">
      <c r="A111" s="113"/>
      <c r="B111" s="114" t="s">
        <v>114</v>
      </c>
      <c r="C111" s="113"/>
      <c r="D111" s="113"/>
    </row>
    <row r="112" spans="1:4" customFormat="1" ht="12.75"/>
  </sheetData>
  <mergeCells count="6">
    <mergeCell ref="C11:D11"/>
    <mergeCell ref="C12:D12"/>
    <mergeCell ref="A7:D7"/>
    <mergeCell ref="C8:D8"/>
    <mergeCell ref="C9:D9"/>
    <mergeCell ref="C10:D10"/>
  </mergeCells>
  <phoneticPr fontId="0" type="noConversion"/>
  <pageMargins left="0" right="0" top="0" bottom="0" header="0" footer="0"/>
  <pageSetup paperSize="9" scale="6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zoomScaleSheetLayoutView="150" workbookViewId="0">
      <selection activeCell="C21" sqref="C21"/>
    </sheetView>
  </sheetViews>
  <sheetFormatPr defaultRowHeight="10.5" outlineLevelRow="1"/>
  <cols>
    <col min="1" max="1" width="4.140625" style="25" customWidth="1"/>
    <col min="2" max="2" width="51.5703125" style="28" customWidth="1"/>
    <col min="3" max="3" width="27.28515625" style="28" customWidth="1"/>
    <col min="4" max="4" width="27.42578125" style="28" customWidth="1"/>
    <col min="5" max="16384" width="9.140625" style="28"/>
  </cols>
  <sheetData>
    <row r="1" spans="1:4" s="3" customFormat="1" ht="18.75">
      <c r="A1" s="47" t="s">
        <v>29</v>
      </c>
      <c r="B1" s="48"/>
      <c r="C1" s="49"/>
      <c r="D1" s="50" t="s">
        <v>124</v>
      </c>
    </row>
    <row r="2" spans="1:4" s="17" customFormat="1" ht="11.25">
      <c r="A2" s="16"/>
      <c r="C2" s="18"/>
    </row>
    <row r="3" spans="1:4" s="17" customFormat="1" ht="11.25">
      <c r="A3" s="16"/>
      <c r="C3" s="18"/>
    </row>
    <row r="4" spans="1:4" s="22" customFormat="1" ht="12.75">
      <c r="A4" s="19"/>
      <c r="B4" s="20" t="s">
        <v>9</v>
      </c>
      <c r="C4" s="131"/>
    </row>
    <row r="5" spans="1:4" s="21" customFormat="1" ht="11.25">
      <c r="A5" s="23"/>
      <c r="B5" s="24" t="s">
        <v>122</v>
      </c>
      <c r="D5" s="43"/>
    </row>
    <row r="6" spans="1:4" ht="11.25" thickBot="1">
      <c r="B6" s="26"/>
      <c r="C6" s="27"/>
    </row>
    <row r="7" spans="1:4" ht="12.75" customHeight="1" thickBot="1">
      <c r="A7" s="314" t="s">
        <v>10</v>
      </c>
      <c r="B7" s="290"/>
      <c r="C7" s="290"/>
      <c r="D7" s="291"/>
    </row>
    <row r="8" spans="1:4" ht="12.75" customHeight="1">
      <c r="A8" s="51"/>
      <c r="B8" s="52"/>
      <c r="C8" s="315"/>
      <c r="D8" s="316"/>
    </row>
    <row r="9" spans="1:4">
      <c r="A9" s="53"/>
      <c r="B9" s="54" t="s">
        <v>11</v>
      </c>
      <c r="C9" s="310" t="s">
        <v>117</v>
      </c>
      <c r="D9" s="311"/>
    </row>
    <row r="10" spans="1:4" ht="12.75" customHeight="1">
      <c r="A10" s="53"/>
      <c r="B10" s="54" t="s">
        <v>12</v>
      </c>
      <c r="C10" s="310" t="s">
        <v>118</v>
      </c>
      <c r="D10" s="311"/>
    </row>
    <row r="11" spans="1:4" ht="12.75" customHeight="1">
      <c r="A11" s="53"/>
      <c r="B11" s="54" t="s">
        <v>13</v>
      </c>
      <c r="C11" s="310" t="s">
        <v>14</v>
      </c>
      <c r="D11" s="311"/>
    </row>
    <row r="12" spans="1:4" ht="21" customHeight="1">
      <c r="A12" s="53"/>
      <c r="B12" s="55" t="s">
        <v>15</v>
      </c>
      <c r="C12" s="312" t="s">
        <v>125</v>
      </c>
      <c r="D12" s="313"/>
    </row>
    <row r="13" spans="1:4" ht="12.75" customHeight="1" thickBot="1">
      <c r="A13" s="53"/>
      <c r="B13" s="29" t="s">
        <v>30</v>
      </c>
      <c r="C13" s="30" t="s">
        <v>121</v>
      </c>
      <c r="D13" s="31"/>
    </row>
    <row r="14" spans="1:4" ht="11.25" thickBot="1">
      <c r="A14" s="53"/>
      <c r="B14" s="56" t="s">
        <v>16</v>
      </c>
      <c r="C14" s="32" t="s">
        <v>17</v>
      </c>
      <c r="D14" s="32" t="s">
        <v>31</v>
      </c>
    </row>
    <row r="15" spans="1:4">
      <c r="A15" s="53"/>
      <c r="B15" s="52" t="s">
        <v>18</v>
      </c>
      <c r="C15" s="33"/>
      <c r="D15" s="33"/>
    </row>
    <row r="16" spans="1:4">
      <c r="A16" s="53"/>
      <c r="B16" s="52" t="s">
        <v>19</v>
      </c>
      <c r="C16" s="33"/>
      <c r="D16" s="33"/>
    </row>
    <row r="17" spans="1:4">
      <c r="A17" s="53"/>
      <c r="B17" s="52" t="s">
        <v>115</v>
      </c>
      <c r="C17" s="33"/>
      <c r="D17" s="33"/>
    </row>
    <row r="18" spans="1:4">
      <c r="A18" s="53"/>
      <c r="B18" s="54" t="s">
        <v>21</v>
      </c>
      <c r="C18" s="34"/>
      <c r="D18" s="33"/>
    </row>
    <row r="19" spans="1:4">
      <c r="A19" s="53"/>
      <c r="B19" s="115" t="s">
        <v>116</v>
      </c>
      <c r="C19" s="57"/>
      <c r="D19" s="116"/>
    </row>
    <row r="20" spans="1:4" ht="11.25" thickBot="1">
      <c r="A20" s="53"/>
      <c r="B20" s="101" t="s">
        <v>32</v>
      </c>
      <c r="C20" s="35"/>
      <c r="D20" s="35"/>
    </row>
    <row r="21" spans="1:4">
      <c r="A21" s="53"/>
      <c r="B21" s="117" t="s">
        <v>36</v>
      </c>
      <c r="C21" s="118"/>
      <c r="D21" s="119"/>
    </row>
    <row r="22" spans="1:4" hidden="1" outlineLevel="1">
      <c r="A22" s="53"/>
      <c r="B22" s="120" t="s">
        <v>37</v>
      </c>
      <c r="C22" s="121"/>
      <c r="D22" s="122"/>
    </row>
    <row r="23" spans="1:4" hidden="1" outlineLevel="1">
      <c r="A23" s="53"/>
      <c r="B23" s="63" t="s">
        <v>38</v>
      </c>
      <c r="C23" s="64"/>
      <c r="D23" s="123"/>
    </row>
    <row r="24" spans="1:4" hidden="1" outlineLevel="1">
      <c r="A24" s="53"/>
      <c r="B24" s="63" t="s">
        <v>39</v>
      </c>
      <c r="C24" s="64"/>
      <c r="D24" s="123"/>
    </row>
    <row r="25" spans="1:4" hidden="1" outlineLevel="1">
      <c r="A25" s="53"/>
      <c r="B25" s="63" t="s">
        <v>40</v>
      </c>
      <c r="C25" s="64"/>
      <c r="D25" s="123"/>
    </row>
    <row r="26" spans="1:4" hidden="1" outlineLevel="1">
      <c r="A26" s="53"/>
      <c r="B26" s="63" t="s">
        <v>41</v>
      </c>
      <c r="C26" s="64"/>
      <c r="D26" s="123"/>
    </row>
    <row r="27" spans="1:4" hidden="1" outlineLevel="1">
      <c r="A27" s="53"/>
      <c r="B27" s="63" t="s">
        <v>42</v>
      </c>
      <c r="C27" s="64"/>
      <c r="D27" s="123"/>
    </row>
    <row r="28" spans="1:4" hidden="1" outlineLevel="1">
      <c r="A28" s="53"/>
      <c r="B28" s="63" t="s">
        <v>43</v>
      </c>
      <c r="C28" s="64"/>
      <c r="D28" s="123"/>
    </row>
    <row r="29" spans="1:4" hidden="1" outlineLevel="1">
      <c r="A29" s="53"/>
      <c r="B29" s="63" t="s">
        <v>44</v>
      </c>
      <c r="C29" s="64"/>
      <c r="D29" s="123"/>
    </row>
    <row r="30" spans="1:4" hidden="1" outlineLevel="1">
      <c r="A30" s="53"/>
      <c r="B30" s="65" t="s">
        <v>45</v>
      </c>
      <c r="C30" s="64"/>
      <c r="D30" s="123"/>
    </row>
    <row r="31" spans="1:4" hidden="1" outlineLevel="1">
      <c r="A31" s="53"/>
      <c r="B31" s="65" t="s">
        <v>46</v>
      </c>
      <c r="C31" s="64"/>
      <c r="D31" s="123"/>
    </row>
    <row r="32" spans="1:4" hidden="1" outlineLevel="1">
      <c r="A32" s="53"/>
      <c r="B32" s="124" t="s">
        <v>47</v>
      </c>
      <c r="C32" s="125"/>
      <c r="D32" s="126"/>
    </row>
    <row r="33" spans="1:4" ht="11.25" collapsed="1" thickBot="1">
      <c r="A33" s="102"/>
      <c r="B33" s="127" t="s">
        <v>48</v>
      </c>
      <c r="C33" s="128"/>
      <c r="D33" s="129"/>
    </row>
    <row r="34" spans="1:4" s="38" customFormat="1" ht="21">
      <c r="A34" s="70" t="s">
        <v>22</v>
      </c>
      <c r="B34" s="36" t="s">
        <v>23</v>
      </c>
      <c r="C34" s="37" t="s">
        <v>49</v>
      </c>
      <c r="D34" s="37" t="s">
        <v>50</v>
      </c>
    </row>
    <row r="35" spans="1:4" s="38" customFormat="1" ht="11.25" thickBot="1">
      <c r="A35" s="39">
        <v>1</v>
      </c>
      <c r="B35" s="40">
        <v>2</v>
      </c>
      <c r="C35" s="41">
        <v>3</v>
      </c>
      <c r="D35" s="41">
        <v>4</v>
      </c>
    </row>
    <row r="36" spans="1:4" ht="11.25">
      <c r="A36" s="103" t="s">
        <v>24</v>
      </c>
      <c r="B36" s="71" t="s">
        <v>109</v>
      </c>
      <c r="C36" s="72"/>
      <c r="D36" s="72"/>
    </row>
    <row r="37" spans="1:4" customFormat="1" ht="12.75">
      <c r="A37" s="104"/>
      <c r="B37" s="73" t="s">
        <v>51</v>
      </c>
      <c r="C37" s="73"/>
      <c r="D37" s="73"/>
    </row>
    <row r="38" spans="1:4" customFormat="1" ht="12.75">
      <c r="A38" s="104"/>
      <c r="B38" s="73" t="s">
        <v>52</v>
      </c>
      <c r="C38" s="74"/>
      <c r="D38" s="74"/>
    </row>
    <row r="39" spans="1:4" customFormat="1" ht="12.75">
      <c r="A39" s="104"/>
      <c r="B39" s="75" t="s">
        <v>53</v>
      </c>
      <c r="C39" s="74"/>
      <c r="D39" s="74"/>
    </row>
    <row r="40" spans="1:4" customFormat="1" ht="12.75">
      <c r="A40" s="104"/>
      <c r="B40" s="75" t="s">
        <v>54</v>
      </c>
      <c r="C40" s="74"/>
      <c r="D40" s="74"/>
    </row>
    <row r="41" spans="1:4" customFormat="1" ht="12.75">
      <c r="A41" s="104"/>
      <c r="B41" s="75" t="s">
        <v>55</v>
      </c>
      <c r="C41" s="74"/>
      <c r="D41" s="74"/>
    </row>
    <row r="42" spans="1:4" customFormat="1" ht="12.75">
      <c r="A42" s="104"/>
      <c r="B42" s="75" t="s">
        <v>56</v>
      </c>
      <c r="C42" s="74"/>
      <c r="D42" s="74"/>
    </row>
    <row r="43" spans="1:4" customFormat="1" ht="12.75">
      <c r="A43" s="104"/>
      <c r="B43" s="75" t="s">
        <v>57</v>
      </c>
      <c r="C43" s="74"/>
      <c r="D43" s="74"/>
    </row>
    <row r="44" spans="1:4" customFormat="1" ht="12.75">
      <c r="A44" s="104"/>
      <c r="B44" s="76" t="s">
        <v>58</v>
      </c>
      <c r="C44" s="76"/>
      <c r="D44" s="76"/>
    </row>
    <row r="45" spans="1:4" customFormat="1" ht="12.75">
      <c r="A45" s="78"/>
      <c r="B45" s="77" t="s">
        <v>59</v>
      </c>
      <c r="C45" s="78"/>
      <c r="D45" s="78"/>
    </row>
    <row r="46" spans="1:4" customFormat="1" ht="12.75">
      <c r="A46" s="105" t="s">
        <v>25</v>
      </c>
      <c r="B46" s="79" t="s">
        <v>110</v>
      </c>
      <c r="C46" s="80"/>
      <c r="D46" s="80"/>
    </row>
    <row r="47" spans="1:4" customFormat="1" ht="12.75">
      <c r="A47" s="106"/>
      <c r="B47" s="81" t="s">
        <v>60</v>
      </c>
      <c r="C47" s="82"/>
      <c r="D47" s="78"/>
    </row>
    <row r="48" spans="1:4" customFormat="1" ht="12.75">
      <c r="A48" s="106"/>
      <c r="B48" s="83" t="s">
        <v>61</v>
      </c>
      <c r="C48" s="82"/>
      <c r="D48" s="78"/>
    </row>
    <row r="49" spans="1:4" customFormat="1" ht="12.75">
      <c r="A49" s="107"/>
      <c r="B49" s="84" t="s">
        <v>62</v>
      </c>
      <c r="C49" s="82"/>
      <c r="D49" s="78"/>
    </row>
    <row r="50" spans="1:4" customFormat="1" ht="12.75">
      <c r="A50" s="107"/>
      <c r="B50" s="84" t="s">
        <v>63</v>
      </c>
      <c r="C50" s="82"/>
      <c r="D50" s="78"/>
    </row>
    <row r="51" spans="1:4" customFormat="1" ht="12.75">
      <c r="A51" s="107"/>
      <c r="B51" s="84" t="s">
        <v>64</v>
      </c>
      <c r="C51" s="82"/>
      <c r="D51" s="78"/>
    </row>
    <row r="52" spans="1:4" customFormat="1" ht="12.75">
      <c r="A52" s="107"/>
      <c r="B52" s="84" t="s">
        <v>65</v>
      </c>
      <c r="C52" s="82"/>
      <c r="D52" s="78"/>
    </row>
    <row r="53" spans="1:4" customFormat="1" ht="12.75">
      <c r="A53" s="107"/>
      <c r="B53" s="84" t="s">
        <v>66</v>
      </c>
      <c r="C53" s="82"/>
      <c r="D53" s="78"/>
    </row>
    <row r="54" spans="1:4" customFormat="1" ht="12.75">
      <c r="A54" s="107"/>
      <c r="B54" s="84" t="s">
        <v>67</v>
      </c>
      <c r="C54" s="82"/>
      <c r="D54" s="78"/>
    </row>
    <row r="55" spans="1:4" customFormat="1" ht="12.75">
      <c r="A55" s="107"/>
      <c r="B55" s="84" t="s">
        <v>68</v>
      </c>
      <c r="C55" s="82"/>
      <c r="D55" s="78"/>
    </row>
    <row r="56" spans="1:4" customFormat="1" ht="12.75">
      <c r="A56" s="107"/>
      <c r="B56" s="84" t="s">
        <v>69</v>
      </c>
      <c r="C56" s="82"/>
      <c r="D56" s="78"/>
    </row>
    <row r="57" spans="1:4" customFormat="1" ht="12.75">
      <c r="A57" s="107"/>
      <c r="B57" s="84" t="s">
        <v>70</v>
      </c>
      <c r="C57" s="82"/>
      <c r="D57" s="78"/>
    </row>
    <row r="58" spans="1:4" customFormat="1" ht="12.75">
      <c r="A58" s="107"/>
      <c r="B58" s="84" t="s">
        <v>71</v>
      </c>
      <c r="C58" s="82"/>
      <c r="D58" s="78"/>
    </row>
    <row r="59" spans="1:4" customFormat="1" ht="12.75">
      <c r="A59" s="107"/>
      <c r="B59" s="84" t="s">
        <v>72</v>
      </c>
      <c r="C59" s="82"/>
      <c r="D59" s="78"/>
    </row>
    <row r="60" spans="1:4" customFormat="1" ht="12.75">
      <c r="A60" s="107"/>
      <c r="B60" s="84" t="s">
        <v>73</v>
      </c>
      <c r="C60" s="82"/>
      <c r="D60" s="78"/>
    </row>
    <row r="61" spans="1:4" customFormat="1" ht="12.75">
      <c r="A61" s="107"/>
      <c r="B61" s="84" t="s">
        <v>74</v>
      </c>
      <c r="C61" s="82"/>
      <c r="D61" s="78"/>
    </row>
    <row r="62" spans="1:4" customFormat="1" ht="12.75">
      <c r="A62" s="107"/>
      <c r="B62" s="84" t="s">
        <v>75</v>
      </c>
      <c r="C62" s="82"/>
      <c r="D62" s="78"/>
    </row>
    <row r="63" spans="1:4" customFormat="1" ht="12.75">
      <c r="A63" s="107"/>
      <c r="B63" s="84" t="s">
        <v>76</v>
      </c>
      <c r="C63" s="82"/>
      <c r="D63" s="78"/>
    </row>
    <row r="64" spans="1:4" customFormat="1" ht="12.75">
      <c r="A64" s="107"/>
      <c r="B64" s="85"/>
      <c r="C64" s="82"/>
      <c r="D64" s="78"/>
    </row>
    <row r="65" spans="1:4" customFormat="1" ht="12.75">
      <c r="A65" s="109"/>
      <c r="B65" s="81" t="s">
        <v>77</v>
      </c>
      <c r="C65" s="82"/>
      <c r="D65" s="78"/>
    </row>
    <row r="66" spans="1:4" customFormat="1" ht="12.75">
      <c r="A66" s="107"/>
      <c r="B66" s="86" t="s">
        <v>78</v>
      </c>
      <c r="C66" s="82"/>
      <c r="D66" s="78"/>
    </row>
    <row r="67" spans="1:4" customFormat="1" ht="12.75" hidden="1">
      <c r="A67" s="107"/>
      <c r="B67" s="87" t="s">
        <v>79</v>
      </c>
      <c r="C67" s="82"/>
      <c r="D67" s="78"/>
    </row>
    <row r="68" spans="1:4" customFormat="1" ht="12.75" hidden="1">
      <c r="A68" s="78"/>
      <c r="B68" s="78"/>
      <c r="C68" s="78"/>
      <c r="D68" s="78"/>
    </row>
    <row r="69" spans="1:4" customFormat="1" ht="12.75" hidden="1">
      <c r="A69" s="78"/>
      <c r="B69" s="78"/>
      <c r="C69" s="78"/>
      <c r="D69" s="78"/>
    </row>
    <row r="70" spans="1:4" customFormat="1" ht="12.75" hidden="1">
      <c r="A70" s="78"/>
      <c r="B70" s="78"/>
      <c r="C70" s="78"/>
      <c r="D70" s="78"/>
    </row>
    <row r="71" spans="1:4" customFormat="1" ht="12.75">
      <c r="A71" s="107"/>
      <c r="B71" s="87" t="s">
        <v>80</v>
      </c>
      <c r="C71" s="82"/>
      <c r="D71" s="78"/>
    </row>
    <row r="72" spans="1:4" customFormat="1" ht="12.75">
      <c r="A72" s="105" t="s">
        <v>27</v>
      </c>
      <c r="B72" s="79" t="s">
        <v>81</v>
      </c>
      <c r="C72" s="88"/>
      <c r="D72" s="88"/>
    </row>
    <row r="73" spans="1:4" customFormat="1" ht="12.75">
      <c r="A73" s="110"/>
      <c r="B73" s="89" t="s">
        <v>82</v>
      </c>
      <c r="C73" s="82"/>
      <c r="D73" s="82"/>
    </row>
    <row r="74" spans="1:4" customFormat="1" ht="12.75">
      <c r="A74" s="110"/>
      <c r="B74" s="89" t="s">
        <v>83</v>
      </c>
      <c r="C74" s="82"/>
      <c r="D74" s="82"/>
    </row>
    <row r="75" spans="1:4" customFormat="1" ht="12.75">
      <c r="A75" s="110"/>
      <c r="B75" s="90" t="s">
        <v>84</v>
      </c>
      <c r="C75" s="82"/>
      <c r="D75" s="78"/>
    </row>
    <row r="76" spans="1:4" customFormat="1" ht="12.75">
      <c r="A76" s="110"/>
      <c r="B76" s="90" t="s">
        <v>85</v>
      </c>
      <c r="C76" s="82"/>
      <c r="D76" s="78"/>
    </row>
    <row r="77" spans="1:4" customFormat="1" ht="12.75">
      <c r="A77" s="110"/>
      <c r="B77" s="90" t="s">
        <v>86</v>
      </c>
      <c r="C77" s="82"/>
      <c r="D77" s="78"/>
    </row>
    <row r="78" spans="1:4" customFormat="1" ht="12.75">
      <c r="A78" s="110"/>
      <c r="B78" s="90" t="s">
        <v>87</v>
      </c>
      <c r="C78" s="82"/>
      <c r="D78" s="78"/>
    </row>
    <row r="79" spans="1:4" customFormat="1" ht="12.75">
      <c r="A79" s="110"/>
      <c r="B79" s="130" t="s">
        <v>89</v>
      </c>
      <c r="C79" s="82"/>
      <c r="D79" s="78"/>
    </row>
    <row r="80" spans="1:4" customFormat="1" ht="12.75">
      <c r="A80" s="110"/>
      <c r="B80" s="91" t="s">
        <v>88</v>
      </c>
      <c r="C80" s="82"/>
      <c r="D80" s="78"/>
    </row>
    <row r="81" spans="1:6" customFormat="1" ht="12.75">
      <c r="A81" s="110"/>
      <c r="B81" s="92" t="s">
        <v>91</v>
      </c>
      <c r="C81" s="82"/>
      <c r="D81" s="78"/>
    </row>
    <row r="82" spans="1:6" customFormat="1" ht="12.75">
      <c r="A82" s="110"/>
      <c r="B82" s="89" t="s">
        <v>92</v>
      </c>
      <c r="C82" s="82"/>
      <c r="D82" s="78"/>
    </row>
    <row r="83" spans="1:6" customFormat="1" ht="12.75">
      <c r="A83" s="110"/>
      <c r="B83" s="89" t="s">
        <v>93</v>
      </c>
      <c r="C83" s="82"/>
      <c r="D83" s="78"/>
    </row>
    <row r="84" spans="1:6" customFormat="1" ht="12.75">
      <c r="A84" s="110"/>
      <c r="B84" s="89" t="s">
        <v>94</v>
      </c>
      <c r="C84" s="82"/>
      <c r="D84" s="78"/>
    </row>
    <row r="85" spans="1:6" customFormat="1" ht="12.75">
      <c r="A85" s="110"/>
      <c r="B85" s="89" t="s">
        <v>95</v>
      </c>
      <c r="C85" s="82"/>
      <c r="D85" s="78"/>
    </row>
    <row r="86" spans="1:6" customFormat="1" ht="12.75">
      <c r="A86" s="110"/>
      <c r="B86" s="89" t="s">
        <v>96</v>
      </c>
      <c r="C86" s="82"/>
      <c r="D86" s="78"/>
    </row>
    <row r="87" spans="1:6" customFormat="1" ht="12.75">
      <c r="A87" s="105" t="s">
        <v>28</v>
      </c>
      <c r="B87" s="79" t="s">
        <v>111</v>
      </c>
      <c r="C87" s="93"/>
      <c r="D87" s="88"/>
    </row>
    <row r="88" spans="1:6" customFormat="1" ht="12.75">
      <c r="A88" s="78"/>
      <c r="B88" s="81" t="s">
        <v>97</v>
      </c>
      <c r="C88" s="94"/>
      <c r="D88" s="82"/>
      <c r="E88" s="95"/>
      <c r="F88" s="95"/>
    </row>
    <row r="89" spans="1:6" customFormat="1" ht="12.75">
      <c r="A89" s="78"/>
      <c r="B89" s="83" t="s">
        <v>61</v>
      </c>
      <c r="C89" s="94"/>
      <c r="D89" s="82"/>
      <c r="E89" s="95"/>
      <c r="F89" s="95"/>
    </row>
    <row r="90" spans="1:6" customFormat="1" ht="12.75">
      <c r="A90" s="78"/>
      <c r="B90" s="84" t="s">
        <v>98</v>
      </c>
      <c r="C90" s="94"/>
      <c r="D90" s="82"/>
      <c r="E90" s="95"/>
      <c r="F90" s="95"/>
    </row>
    <row r="91" spans="1:6" customFormat="1" ht="12.75">
      <c r="A91" s="78"/>
      <c r="B91" s="84" t="s">
        <v>63</v>
      </c>
      <c r="C91" s="94"/>
      <c r="D91" s="111"/>
      <c r="E91" s="95"/>
      <c r="F91" s="95"/>
    </row>
    <row r="92" spans="1:6" customFormat="1" ht="12.75">
      <c r="A92" s="78"/>
      <c r="B92" s="84" t="s">
        <v>99</v>
      </c>
      <c r="C92" s="94"/>
      <c r="D92" s="111"/>
      <c r="E92" s="95"/>
      <c r="F92" s="95"/>
    </row>
    <row r="93" spans="1:6" customFormat="1" ht="12.75">
      <c r="A93" s="78"/>
      <c r="B93" s="84" t="s">
        <v>100</v>
      </c>
      <c r="C93" s="94"/>
      <c r="D93" s="78"/>
    </row>
    <row r="94" spans="1:6" customFormat="1" ht="12.75">
      <c r="A94" s="78"/>
      <c r="B94" s="84" t="s">
        <v>66</v>
      </c>
      <c r="C94" s="94"/>
      <c r="D94" s="78"/>
    </row>
    <row r="95" spans="1:6" customFormat="1" ht="12.75">
      <c r="A95" s="78"/>
      <c r="B95" s="84" t="s">
        <v>26</v>
      </c>
      <c r="C95" s="94"/>
      <c r="D95" s="78"/>
    </row>
    <row r="96" spans="1:6" customFormat="1" ht="12.75">
      <c r="A96" s="78"/>
      <c r="B96" s="84" t="s">
        <v>68</v>
      </c>
      <c r="C96" s="94"/>
      <c r="D96" s="78"/>
    </row>
    <row r="97" spans="1:4" customFormat="1" ht="12.75">
      <c r="A97" s="78"/>
      <c r="B97" s="84" t="s">
        <v>70</v>
      </c>
      <c r="C97" s="94"/>
      <c r="D97" s="78"/>
    </row>
    <row r="98" spans="1:4" customFormat="1" ht="12.75">
      <c r="A98" s="78"/>
      <c r="B98" s="84" t="s">
        <v>101</v>
      </c>
      <c r="C98" s="94"/>
      <c r="D98" s="78"/>
    </row>
    <row r="99" spans="1:4" customFormat="1" ht="12.75">
      <c r="A99" s="78"/>
      <c r="B99" s="84" t="s">
        <v>73</v>
      </c>
      <c r="C99" s="94"/>
      <c r="D99" s="78"/>
    </row>
    <row r="100" spans="1:4" customFormat="1" ht="12.75">
      <c r="A100" s="78"/>
      <c r="B100" s="84" t="s">
        <v>75</v>
      </c>
      <c r="C100" s="94"/>
      <c r="D100" s="78"/>
    </row>
    <row r="101" spans="1:4" customFormat="1" ht="12.75">
      <c r="A101" s="78"/>
      <c r="B101" s="84" t="s">
        <v>102</v>
      </c>
      <c r="C101" s="94"/>
      <c r="D101" s="78"/>
    </row>
    <row r="102" spans="1:4" customFormat="1" ht="12.75">
      <c r="A102" s="78"/>
      <c r="B102" s="84" t="s">
        <v>103</v>
      </c>
      <c r="C102" s="94"/>
      <c r="D102" s="78"/>
    </row>
    <row r="103" spans="1:4" customFormat="1" ht="12.75">
      <c r="A103" s="78"/>
      <c r="B103" s="84" t="s">
        <v>104</v>
      </c>
      <c r="C103" s="94"/>
      <c r="D103" s="78"/>
    </row>
    <row r="104" spans="1:4" customFormat="1" ht="12.75">
      <c r="A104" s="78"/>
      <c r="B104" s="84" t="s">
        <v>105</v>
      </c>
      <c r="C104" s="94"/>
      <c r="D104" s="78"/>
    </row>
    <row r="105" spans="1:4" customFormat="1" ht="12.75">
      <c r="A105" s="78"/>
      <c r="B105" s="96" t="s">
        <v>95</v>
      </c>
      <c r="C105" s="94"/>
      <c r="D105" s="78"/>
    </row>
    <row r="106" spans="1:4" customFormat="1" ht="12.75">
      <c r="A106" s="105" t="s">
        <v>106</v>
      </c>
      <c r="B106" s="79" t="s">
        <v>112</v>
      </c>
      <c r="C106" s="93"/>
      <c r="D106" s="88"/>
    </row>
    <row r="107" spans="1:4" customFormat="1" ht="12.75">
      <c r="A107" s="78"/>
      <c r="B107" s="97"/>
      <c r="C107" s="94"/>
      <c r="D107" s="78"/>
    </row>
    <row r="108" spans="1:4" customFormat="1" ht="12.75">
      <c r="A108" s="112"/>
      <c r="B108" s="79" t="s">
        <v>113</v>
      </c>
      <c r="C108" s="88"/>
      <c r="D108" s="112"/>
    </row>
    <row r="109" spans="1:4" customFormat="1" ht="12.75">
      <c r="A109" s="78"/>
      <c r="B109" s="98" t="s">
        <v>107</v>
      </c>
      <c r="C109" s="78"/>
      <c r="D109" s="78"/>
    </row>
    <row r="110" spans="1:4" customFormat="1" ht="12.75">
      <c r="A110" s="100"/>
      <c r="B110" s="99" t="s">
        <v>108</v>
      </c>
      <c r="C110" s="100"/>
      <c r="D110" s="100"/>
    </row>
    <row r="111" spans="1:4" customFormat="1" ht="12.75">
      <c r="A111" s="113"/>
      <c r="B111" s="114" t="s">
        <v>114</v>
      </c>
      <c r="C111" s="113"/>
      <c r="D111" s="113"/>
    </row>
    <row r="112" spans="1:4" customFormat="1" ht="12.75"/>
  </sheetData>
  <mergeCells count="6">
    <mergeCell ref="C11:D11"/>
    <mergeCell ref="C12:D12"/>
    <mergeCell ref="A7:D7"/>
    <mergeCell ref="C8:D8"/>
    <mergeCell ref="C9:D9"/>
    <mergeCell ref="C10:D10"/>
  </mergeCells>
  <phoneticPr fontId="0" type="noConversion"/>
  <pageMargins left="0" right="0" top="0" bottom="0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Таг-30</vt:lpstr>
      <vt:lpstr>Прил_1 Форма расчета сметы опер</vt:lpstr>
      <vt:lpstr>Прил_2 Прейскурант стоимости</vt:lpstr>
      <vt:lpstr>ннапр (хв)</vt:lpstr>
      <vt:lpstr>пол</vt:lpstr>
      <vt:lpstr>'Прил_1 Форма расчета сметы опер'!Область_печати</vt:lpstr>
      <vt:lpstr>'Таг-30'!Область_печати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KazancevVS</dc:creator>
  <cp:lastModifiedBy>Sysoev_ag</cp:lastModifiedBy>
  <cp:lastPrinted>2015-01-27T06:54:44Z</cp:lastPrinted>
  <dcterms:created xsi:type="dcterms:W3CDTF">2003-08-22T08:54:30Z</dcterms:created>
  <dcterms:modified xsi:type="dcterms:W3CDTF">2015-01-27T07:01:59Z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