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6 2022\ПДО 67-БНГРЭ-2022 Оказание услуг автокрановой техникой на объектах ЛЛУ,ТЛУ,СЛУ, ВПУ\1 Запрос\Форма 2, ТЗ\"/>
    </mc:Choice>
  </mc:AlternateContent>
  <xr:revisionPtr revIDLastSave="0" documentId="13_ncr:1_{6A257C8D-2B7F-41D8-A4FA-28E73C734A18}"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Автокран" sheetId="39"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информация'!$A$1:$A$80</definedName>
    <definedName name="_xlnm.Print_Area" localSheetId="2">'2. Производственная программа'!$A$1:$J$17</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refMode="R1C1"/>
</workbook>
</file>

<file path=xl/calcChain.xml><?xml version="1.0" encoding="utf-8"?>
<calcChain xmlns="http://schemas.openxmlformats.org/spreadsheetml/2006/main">
  <c r="F13" i="25" l="1"/>
  <c r="G13" i="25" s="1"/>
  <c r="F14" i="25" l="1"/>
  <c r="G14" i="25" s="1"/>
  <c r="F12" i="25"/>
  <c r="G12" i="25" s="1"/>
  <c r="J14" i="25" l="1"/>
  <c r="L14" i="25" s="1"/>
  <c r="J12" i="25"/>
  <c r="L12" i="25" s="1"/>
  <c r="J13" i="25"/>
  <c r="L13" i="25" s="1"/>
  <c r="L15" i="25" l="1"/>
  <c r="L17" i="25" s="1"/>
  <c r="L16"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<sst xmlns="http://schemas.openxmlformats.org/spreadsheetml/2006/main" count="361" uniqueCount="279">
  <si>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</si>
  <si>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</si>
  <si>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</si>
  <si>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</si>
  <si>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</si>
  <si>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</si>
  <si>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</si>
  <si>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</si>
  <si>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</si>
  <si>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</si>
  <si>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</si>
  <si>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</si>
  <si>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</si>
  <si>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</si>
  <si>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</si>
  <si>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</si>
  <si>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</si>
  <si>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</si>
  <si>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</si>
  <si>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</si>
  <si>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</si>
  <si>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</si>
  <si>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</si>
  <si>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</si>
  <si>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</si>
  <si>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</si>
  <si>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</si>
  <si>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</si>
  <si>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</si>
  <si>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</si>
  <si>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</si>
  <si>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</si>
  <si>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</si>
  <si>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</si>
  <si>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</si>
  <si>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</si>
  <si>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</si>
  <si>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</si>
  <si>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</si>
  <si>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</si>
  <si>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</si>
  <si>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</si>
  <si>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</si>
  <si>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</si>
  <si>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</si>
  <si>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</si>
  <si>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</si>
  <si>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</si>
  <si>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</si>
  <si>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</si>
  <si>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</si>
  <si>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</si>
  <si>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</si>
  <si>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</si>
  <si>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</si>
  <si>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</si>
  <si>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</si>
  <si>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</si>
  <si>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</si>
  <si>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</si>
  <si>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</si>
  <si>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</si>
  <si>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</si>
  <si>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</si>
  <si>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</si>
  <si>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общая информация о предмете закупки</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</si>
  <si>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</si>
  <si>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</si>
  <si>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</si>
  <si>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</si>
  <si>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</si>
  <si>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</si>
  <si>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</si>
  <si>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</si>
  <si>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</si>
  <si>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</si>
  <si>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</si>
  <si>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</si>
  <si>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</si>
  <si>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</si>
  <si>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</si>
  <si>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</si>
  <si>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</si>
  <si>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</si>
  <si>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</si>
  <si>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</si>
  <si>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</si>
  <si>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</si>
  <si>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</si>
  <si>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</si>
  <si>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</si>
  <si>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</si>
  <si>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</si>
  <si>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Начальник управления
по обеспечению и транспорту</t>
  </si>
  <si>
    <t>________________________/Р.М. Валиулин</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</si>
  <si>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</si>
  <si>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</si>
  <si>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</si>
  <si>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</si>
  <si>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</si>
  <si>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</si>
  <si>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 ООО "РН-Ванкор".</t>
  </si>
  <si>
    <t>Зам. начальника отдела</t>
  </si>
  <si>
    <t>Леонов А.А.</t>
  </si>
  <si>
    <t>Зам начальника отдела ОА и П                                   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</si>
  <si>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</si>
  <si>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</si>
  <si>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</si>
  <si>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</si>
  <si>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</si>
  <si>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</si>
  <si>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Требования к автотранспорту и специальной технике</t>
  </si>
  <si>
    <t>Показатель</t>
  </si>
  <si>
    <t>Двигатель внутреннего сгорания</t>
  </si>
  <si>
    <t>Мощность</t>
  </si>
  <si>
    <t>Не менее 200 л.с.</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</si>
  <si>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</si>
  <si>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</si>
  <si>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</si>
  <si>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</si>
  <si>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</si>
  <si>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</si>
  <si>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</si>
  <si>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</si>
  <si>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</si>
  <si>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</si>
  <si>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</si>
  <si>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</si>
  <si>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</si>
  <si>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</si>
  <si>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</si>
  <si>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</si>
  <si>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</si>
  <si>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</si>
  <si>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</si>
  <si>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</si>
  <si>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</si>
  <si>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</si>
  <si>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</si>
  <si>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</si>
  <si>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</si>
  <si>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</si>
  <si>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</si>
  <si>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</si>
  <si>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</si>
  <si>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</si>
  <si>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</si>
  <si>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</si>
  <si>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</si>
  <si>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</si>
  <si>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</si>
  <si>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</si>
  <si>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</si>
  <si>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</si>
  <si>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</si>
  <si>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</si>
  <si>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</si>
  <si>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</si>
  <si>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</si>
  <si>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</si>
  <si>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</si>
  <si>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</si>
  <si>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</si>
  <si>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</si>
  <si>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</si>
  <si>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</si>
  <si>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</si>
  <si>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</si>
  <si>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</si>
  <si>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</si>
  <si>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</si>
  <si>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</si>
  <si>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</si>
  <si>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</si>
  <si>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</si>
  <si>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</si>
  <si>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</si>
  <si>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</si>
  <si>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</si>
  <si>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</si>
  <si>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</si>
  <si>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r>
      <t xml:space="preserve">Шасси </t>
    </r>
    <r>
      <rPr>
        <vertAlign val="superscript"/>
        <sz val="11"/>
        <rFont val="Times New Roman"/>
        <family val="1"/>
        <charset val="204"/>
      </rPr>
      <t>(1)</t>
    </r>
  </si>
  <si>
    <t>Колесная формула</t>
  </si>
  <si>
    <t>наличие не менее 2-х шт. (типа ОП-2 или ОХ-2)</t>
  </si>
  <si>
    <t xml:space="preserve"> 6x6, </t>
  </si>
  <si>
    <t>объемом не менее 170 л</t>
  </si>
  <si>
    <t>4.</t>
  </si>
  <si>
    <t>Приложение №4 - Требования к автотранспорту и специальной техники</t>
  </si>
  <si>
    <t>4.1.  Нефтяные месторождения: Лодочный ЛУ, Тагульский ЛУ, Сузунский ЛУ и Ванкорский произвосдственный участок.</t>
  </si>
  <si>
    <t>9.2.  Доля ТС, находящихся в собственности / лизинге должны составлять не менее 60 %" .</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</si>
  <si>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</si>
  <si>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</si>
  <si>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r>
      <rPr>
        <b/>
        <sz val="11"/>
        <rFont val="Times New Roman"/>
        <family val="1"/>
        <charset val="204"/>
      </rPr>
      <t>Наименование:</t>
    </r>
    <r>
      <rPr>
        <sz val="11"/>
        <rFont val="Times New Roman"/>
        <family val="1"/>
        <charset val="204"/>
      </rPr>
      <t xml:space="preserve"> автокран грузоподъемностью не менее 25 тн</t>
    </r>
  </si>
  <si>
    <t>Характеристики, требования</t>
  </si>
  <si>
    <r>
      <t>Наименование установки верхнего оборудования:</t>
    </r>
    <r>
      <rPr>
        <vertAlign val="superscript"/>
        <sz val="11"/>
        <rFont val="Times New Roman"/>
        <family val="1"/>
        <charset val="204"/>
      </rPr>
      <t>(1)</t>
    </r>
  </si>
  <si>
    <t>Марка верхнего оборудования</t>
  </si>
  <si>
    <t>КС-4571 (25 тн),  или аналоги</t>
  </si>
  <si>
    <t>Максимальная грузоподъемность</t>
  </si>
  <si>
    <t>от 25 тн</t>
  </si>
  <si>
    <t>Мин высота подъема крюка</t>
  </si>
  <si>
    <t>Не менее 8 м</t>
  </si>
  <si>
    <t>Макс высота подъема крюка</t>
  </si>
  <si>
    <t>Не менее 18 м (с доп.гуськом не менее 24 м)</t>
  </si>
  <si>
    <t>Скорость подъема/опускания груза</t>
  </si>
  <si>
    <t>Не менее 7,5 м/мин</t>
  </si>
  <si>
    <t>Конструкция стрелы крана</t>
  </si>
  <si>
    <t>телескопическая стрела длина от 9 до 30 метров (в рабочем состоянии)</t>
  </si>
  <si>
    <t>Ограничитель грузоподъемности</t>
  </si>
  <si>
    <t>ОНК-160 или аналоги</t>
  </si>
  <si>
    <t>Подкладки под аутригеры</t>
  </si>
  <si>
    <t>Грузозахватные приспособления (стропы)</t>
  </si>
  <si>
    <t xml:space="preserve">наличие </t>
  </si>
  <si>
    <t>Подкладки с шипами, для установки их под опоры на грунте</t>
  </si>
  <si>
    <t>Наличие сигнализатора приближения оголовка стрелы крана к ЛЭП</t>
  </si>
  <si>
    <t>Каждый кран должен быть оснащен устройствами безопасности, интегрированными в систему контроля и ограничения грузоподъемности и записи данных обо всех подъемах</t>
  </si>
  <si>
    <t>Приложение №4к Техническому заданию</t>
  </si>
  <si>
    <t>Производственная программа ООО "БНГРЭ" на 2023 г.</t>
  </si>
  <si>
    <t>Начало 01.01.2023 г., окончание 31.12.2023 г.</t>
  </si>
  <si>
    <t>п/н</t>
  </si>
  <si>
    <t>Наименование услуги</t>
  </si>
  <si>
    <t>Кол-во выделяемой техники</t>
  </si>
  <si>
    <t>Число дней в году</t>
  </si>
  <si>
    <t>Машино-смен в году</t>
  </si>
  <si>
    <t>Продол-жительность смены, час</t>
  </si>
  <si>
    <t xml:space="preserve">Количество за год </t>
  </si>
  <si>
    <t xml:space="preserve">Тариф </t>
  </si>
  <si>
    <t>Часов работы</t>
  </si>
  <si>
    <t>руб./маш-час</t>
  </si>
  <si>
    <t>Всего, руб.</t>
  </si>
  <si>
    <t>I</t>
  </si>
  <si>
    <t xml:space="preserve">II </t>
  </si>
  <si>
    <t>маш-час</t>
  </si>
  <si>
    <t>1</t>
  </si>
  <si>
    <t>2</t>
  </si>
  <si>
    <t>3</t>
  </si>
  <si>
    <t>Итого без НДС</t>
  </si>
  <si>
    <t>НДС-20 %</t>
  </si>
  <si>
    <t>Всего сумма по договору с НДС</t>
  </si>
  <si>
    <t>Оказание услуг Автокраном г/п не менее 25 тн.</t>
  </si>
  <si>
    <t>Период оказания услуг</t>
  </si>
  <si>
    <t>01.01.2023-01.05.2023</t>
  </si>
  <si>
    <t>01.01.2023-31.12.2023</t>
  </si>
  <si>
    <t>5. ОБЪЕМ УСЛУГ  ТЕХНИКИ И ТРАНСПОРТНАЯ СХЕМА</t>
  </si>
  <si>
    <t>5.1.  Между объектами на Тагульском ЛУ, Лодочном ЛУ, Сузунском ЛУ,  ВПУ. Расстояние: от  20 км до 169 км.</t>
  </si>
  <si>
    <t>5.2. Ориентировочный объем транспортных услуг указан в Приложении № 2 к Техническому заданию "Производственная программа".</t>
  </si>
  <si>
    <t>Сформировать требования на осуществление услуг для выполнния производственной программы ООО "БНГРЭ" в 2023 году.</t>
  </si>
  <si>
    <t>3. ПЕРИОД Оказания Услуг</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</si>
  <si>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автокрана должен быть не менее 5 лет.
</t>
  </si>
  <si>
    <t>6.2.Наличие у машинистов автокрана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</si>
  <si>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автокрана средств инструктажей, обучения и проверки знаний по охране труда и безопасности дорожного движения.</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</si>
  <si>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</si>
  <si>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</si>
  <si>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с предоставлением ежедневных сводок по движению транспорта, по форме разработанной Заказчиком. </t>
  </si>
  <si>
    <t xml:space="preserve">8.8. Обязательное проведение предрейсового и послерейсового медицинского осмотра машинистов автокранов. </t>
  </si>
  <si>
    <t>8.9.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</si>
  <si>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 Выпуск на линию транспортных средств,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</si>
  <si>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</si>
  <si>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</si>
  <si>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</si>
  <si>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9.7.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</si>
  <si>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(тесты на covid-19  и qr-коды с госуслуг сертификатов о прививке и т.д)..</t>
  </si>
  <si>
    <t>9.10. Готовность участника закупки незамедлительно представить технику взамен вышедшей из строя при оказании услуг</t>
  </si>
  <si>
    <t>9.11.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</si>
  <si>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10.11. Оснащение специального транспорта, выставляемого на опоры, подкладками с шипами, для установки их под опоры на грунте.</t>
  </si>
  <si>
    <t>12. ИЗМЕНЕНИЕ ОБЪЕМОВ УСЛУГ ЗАКАЗЧИКОМ</t>
  </si>
  <si>
    <t>4. СВЕДЕНИЯ О РАЙОНЕ И МЕСТЕ ОКАЗАНИЯ УСЛУГ</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</si>
  <si>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услуг,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</si>
  <si>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6.  ОСНОВНЫЕ ТРЕБОВАНИЯ ЗАКАЗЧИКА К МАШИНИСТАМ АВТОКРАНА  И ДОЛЖНОСТНЫМ ЛИЦАМ ИСПОЛНИТЕЛЯ, ОТВЕТСТВЕННЫМ ЗА ОБЕСПЕЧЕНИЕ БЕЗОПАСНОСТИ ДОРОЖНОГО ДВИЖЕНИЯ</t>
  </si>
  <si>
    <t xml:space="preserve">  - проведение предрейсовых и послерейсовых медицинских осмотров машинистам автокрана;</t>
  </si>
  <si>
    <t>9.8. Исполнитель предоставляет все необходимые документы для согласования заезда на объекты Генерального Заказчика (тесты Covid-19 на машинистов автокрана, Qr-код с госуслуг о прививке от Covid-19 и т.д.).</t>
  </si>
  <si>
    <t>9.9. Исполнитель обязуется предоставить машинистов автокрана только прошедших вакцинацию от Covid-19 с действующим Qr-кодом с госуслуг о прививке и тестами ПЦР .</t>
  </si>
  <si>
    <t>10.4. Все транспортные средства должны быть укомплектованы (оснащены) ремнями безопасности (места водителя/машиниста автокрана и всех пассажиров), антивандальными видеорегистраторами (конструктивно исключающими действия водителя/машиниста автокрана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</si>
  <si>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водителя/машиниста автокрана,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</si>
  <si>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</si>
  <si>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</si>
  <si>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ПДО №  67-БНГРЭ-2022</t>
  </si>
  <si>
    <t>Приложение №3 - Акт аудита</t>
  </si>
  <si>
    <t>на оказание услуг автокрановой техникой в 2023 году (ТЛУ, ЛЛУ, СЛУ, ВПУ)</t>
  </si>
  <si>
    <t>Оказание услуг автокрановой техникой на объектах ЛЛУ, ТЛУ, СЛУ, ВПУ в 2023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</si>
</sst>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 numFmtId="175" formatCode="_(* #,##0_);_(* \(#,##0\);_(* &quot;-&quot;??_);_(@_)"/>
  </numFmts>
  <fonts count="67">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2"/>
      <color theme="1"/>
      <name val="Times New Roman"/>
      <family val="1"/>
      <charset val="204"/>
    </font>
  </fonts>
  <fills count="11">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
      <patternFill patternType="lightDown">
        <fgColor indexed="22"/>
        <bgColor theme="0"/>
      </patternFill>
    </fill>
    <fill>
      <patternFill patternType="solid">
        <fgColor rgb="FFFFFF00"/>
        <bgColor indexed="64"/>
      </patternFill>
    </fill>
  </fills>
  <borders count="43">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alignment vertical="top"/>
      <protection locked="0"/>
    </xf>
    <xf numFmtId="0" fontId="2" fillId="0" borderId="0"/>
    <xf numFmtId="0" fontId="48" fillId="0" borderId="0"/>
    <xf numFmtId="0" fontId="2" fillId="0" borderId="0"/>
    <xf numFmtId="0" fontId="23" fillId="0" borderId="0"/>
    <xf numFmtId="0" fontId="1" fillId="0" borderId="0"/>
    <xf numFmtId="0" fontId="1" fillId="0" borderId="0"/>
    <xf numFmtId="0" fontId="48" fillId="0" borderId="0"/>
    <xf numFmtId="0" fontId="3" fillId="0" borderId="0"/>
    <xf numFmtId="0" fontId="3" fillId="0" borderId="0"/>
    <xf numFmtId="0" fontId="3" fillId="0" borderId="0"/>
    <xf numFmtId="0" fontId="3" fillId="0" borderId="0"/>
    <xf numFmtId="0" fontId="45" fillId="0" borderId="0"/>
    <xf numFmtId="0" fontId="45" fillId="0" borderId="0"/>
    <xf numFmtId="0" fontId="3" fillId="0" borderId="0"/>
    <xf numFmtId="0" fontId="3" fillId="0" borderId="0"/>
    <xf numFmtId="0" fontId="45"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5" fillId="0" borderId="0" applyFont="0" applyFill="0" applyBorder="0" applyAlignment="0" applyProtection="0"/>
  </cellStyleXfs>
  <cellXfs count="263">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0" borderId="0" xfId="254" applyFont="1" applyAlignment="1">
      <alignment wrapText="1"/>
    </xf>
    <xf numFmtId="0" fontId="38" fillId="0" borderId="0" xfId="254" applyFont="1" applyAlignment="1">
      <alignment wrapText="1"/>
    </xf>
    <xf numFmtId="0" fontId="39" fillId="6" borderId="0" xfId="0" applyFont="1" applyFill="1" applyAlignment="1">
      <alignment horizontal="justify" vertical="top" wrapText="1"/>
    </xf>
    <xf numFmtId="0" fontId="39" fillId="0" borderId="0" xfId="0" applyFont="1" applyAlignment="1">
      <alignment wrapText="1"/>
    </xf>
    <xf numFmtId="0" fontId="39" fillId="0" borderId="0" xfId="0" applyFont="1" applyFill="1" applyAlignment="1">
      <alignment horizontal="justify" vertical="top" wrapText="1"/>
    </xf>
    <xf numFmtId="0" fontId="39"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40" fillId="7" borderId="0" xfId="0" applyFont="1" applyFill="1" applyAlignment="1">
      <alignment horizontal="left" vertical="top" wrapText="1"/>
    </xf>
    <xf numFmtId="0" fontId="39" fillId="7" borderId="0" xfId="0" applyFont="1" applyFill="1" applyAlignment="1">
      <alignment horizontal="justify" vertical="center" wrapText="1"/>
    </xf>
    <xf numFmtId="0" fontId="44"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0"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1" fillId="0" borderId="0" xfId="0" applyNumberFormat="1" applyFont="1" applyFill="1" applyAlignment="1">
      <alignment horizontal="justify" vertical="top" wrapText="1"/>
    </xf>
    <xf numFmtId="49" fontId="51"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2"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9" fillId="7" borderId="0" xfId="0" applyFont="1" applyFill="1" applyAlignment="1">
      <alignment horizontal="justify" vertical="top" wrapText="1"/>
    </xf>
    <xf numFmtId="0" fontId="39" fillId="7" borderId="0" xfId="0" applyFont="1" applyFill="1" applyAlignment="1">
      <alignment horizontal="left" vertical="center" wrapText="1"/>
    </xf>
    <xf numFmtId="0" fontId="40" fillId="7" borderId="0" xfId="0" applyFont="1" applyFill="1" applyAlignment="1">
      <alignment horizontal="justify" vertical="top" wrapText="1"/>
    </xf>
    <xf numFmtId="0" fontId="39" fillId="7" borderId="0" xfId="0" applyFont="1" applyFill="1" applyAlignment="1">
      <alignment horizontal="justify"/>
    </xf>
    <xf numFmtId="0" fontId="40" fillId="7" borderId="0" xfId="0" applyFont="1" applyFill="1" applyAlignment="1">
      <alignment horizontal="justify" vertical="center" wrapText="1"/>
    </xf>
    <xf numFmtId="0" fontId="39"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9" fillId="7" borderId="0" xfId="0" applyNumberFormat="1" applyFont="1" applyFill="1" applyBorder="1" applyAlignment="1">
      <alignment horizontal="left" vertical="top" wrapText="1" shrinkToFit="1"/>
    </xf>
    <xf numFmtId="0" fontId="39" fillId="7" borderId="0" xfId="0" applyFont="1" applyFill="1" applyAlignment="1">
      <alignment wrapText="1"/>
    </xf>
    <xf numFmtId="0" fontId="41" fillId="7" borderId="0" xfId="0" applyFont="1" applyFill="1" applyAlignment="1">
      <alignment horizontal="right"/>
    </xf>
    <xf numFmtId="0" fontId="42" fillId="7" borderId="0" xfId="263" applyNumberFormat="1" applyFont="1" applyFill="1" applyBorder="1" applyAlignment="1">
      <alignment horizontal="center" vertical="center" wrapText="1"/>
      <protection locked="0"/>
    </xf>
    <xf numFmtId="0" fontId="43"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4" fillId="0" borderId="0" xfId="0" applyFont="1"/>
    <xf numFmtId="0" fontId="53" fillId="0" borderId="0" xfId="0" applyFont="1"/>
    <xf numFmtId="0" fontId="55"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7"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0" fillId="7" borderId="33" xfId="0" applyFont="1" applyFill="1" applyBorder="1" applyAlignment="1">
      <alignment horizontal="center" vertical="center" wrapText="1"/>
    </xf>
    <xf numFmtId="0" fontId="60" fillId="7" borderId="34" xfId="0" applyFont="1" applyFill="1" applyBorder="1" applyAlignment="1">
      <alignment horizontal="center" vertical="center" wrapText="1"/>
    </xf>
    <xf numFmtId="0" fontId="0" fillId="0" borderId="9" xfId="0" applyBorder="1"/>
    <xf numFmtId="0" fontId="60"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60"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61"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61"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61" fillId="0" borderId="0" xfId="0" applyFont="1" applyAlignment="1">
      <alignment vertical="center"/>
    </xf>
    <xf numFmtId="0" fontId="61" fillId="0" borderId="0" xfId="0" applyFont="1"/>
    <xf numFmtId="0" fontId="61" fillId="0" borderId="0" xfId="0" applyFont="1" applyAlignment="1">
      <alignment wrapText="1"/>
    </xf>
    <xf numFmtId="0" fontId="61" fillId="0" borderId="14" xfId="0" applyFont="1" applyBorder="1" applyAlignment="1">
      <alignment horizontal="left" vertical="top" indent="13"/>
    </xf>
    <xf numFmtId="0" fontId="61" fillId="0" borderId="14" xfId="0" applyFont="1" applyBorder="1" applyAlignment="1">
      <alignment horizontal="center" vertical="top" wrapText="1"/>
    </xf>
    <xf numFmtId="0" fontId="61" fillId="0" borderId="14" xfId="0" applyFont="1" applyBorder="1" applyAlignment="1">
      <alignment horizontal="left" vertical="top" wrapText="1"/>
    </xf>
    <xf numFmtId="0" fontId="61" fillId="0" borderId="14" xfId="0" applyFont="1" applyFill="1" applyBorder="1" applyAlignment="1">
      <alignment horizontal="justify" vertical="top" wrapText="1"/>
    </xf>
    <xf numFmtId="0" fontId="61" fillId="0" borderId="14" xfId="0" applyFont="1" applyBorder="1" applyAlignment="1">
      <alignment horizontal="left" vertical="center" wrapText="1"/>
    </xf>
    <xf numFmtId="0" fontId="64" fillId="7" borderId="0" xfId="0" applyNumberFormat="1" applyFont="1" applyFill="1" applyAlignment="1">
      <alignment horizontal="left" wrapText="1"/>
    </xf>
    <xf numFmtId="49" fontId="64" fillId="7" borderId="0" xfId="0" applyNumberFormat="1" applyFont="1" applyFill="1" applyAlignment="1">
      <alignment horizontal="justify"/>
    </xf>
    <xf numFmtId="0" fontId="61" fillId="0" borderId="14" xfId="0" applyFont="1" applyFill="1" applyBorder="1" applyAlignment="1">
      <alignment horizontal="left" vertical="top"/>
    </xf>
    <xf numFmtId="0" fontId="61" fillId="0" borderId="14" xfId="0" applyFont="1" applyBorder="1" applyAlignment="1">
      <alignment horizontal="left" vertical="top"/>
    </xf>
    <xf numFmtId="0" fontId="61" fillId="0" borderId="14" xfId="0" applyFont="1" applyBorder="1" applyAlignment="1">
      <alignment horizontal="justify" vertical="top" wrapText="1"/>
    </xf>
    <xf numFmtId="0" fontId="61" fillId="0" borderId="14" xfId="0" applyFont="1" applyFill="1" applyBorder="1" applyAlignment="1">
      <alignment horizontal="left" vertical="top" wrapText="1"/>
    </xf>
    <xf numFmtId="0" fontId="53" fillId="0" borderId="0" xfId="0" applyFont="1" applyAlignment="1"/>
    <xf numFmtId="0" fontId="12" fillId="0" borderId="0" xfId="254" applyFont="1" applyAlignment="1">
      <alignment horizontal="center" wrapText="1"/>
    </xf>
    <xf numFmtId="0" fontId="53" fillId="0" borderId="0" xfId="0" applyFont="1" applyAlignment="1">
      <alignment horizontal="right"/>
    </xf>
    <xf numFmtId="0" fontId="12" fillId="0" borderId="14" xfId="0" applyNumberFormat="1" applyFont="1" applyFill="1" applyBorder="1" applyAlignment="1" applyProtection="1">
      <alignment horizontal="center" vertical="center" wrapText="1"/>
    </xf>
    <xf numFmtId="3" fontId="12" fillId="0" borderId="14" xfId="0" applyNumberFormat="1" applyFont="1" applyFill="1" applyBorder="1" applyAlignment="1" applyProtection="1">
      <alignment horizontal="center" vertical="center" wrapText="1"/>
    </xf>
    <xf numFmtId="175" fontId="12" fillId="0" borderId="14" xfId="0" applyNumberFormat="1" applyFont="1" applyFill="1" applyBorder="1" applyAlignment="1" applyProtection="1">
      <alignment horizontal="center" vertical="center" wrapText="1"/>
    </xf>
    <xf numFmtId="0" fontId="65"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4" fontId="53" fillId="0" borderId="14" xfId="0" applyNumberFormat="1" applyFont="1" applyBorder="1"/>
    <xf numFmtId="0" fontId="53" fillId="0" borderId="14" xfId="0" applyFont="1" applyBorder="1"/>
    <xf numFmtId="49" fontId="12" fillId="0" borderId="31" xfId="0" applyNumberFormat="1" applyFont="1" applyFill="1" applyBorder="1" applyAlignment="1" applyProtection="1">
      <alignment horizontal="center" vertical="center" wrapText="1"/>
      <protection locked="0"/>
    </xf>
    <xf numFmtId="4" fontId="53" fillId="0" borderId="31" xfId="0" applyNumberFormat="1" applyFont="1" applyBorder="1"/>
    <xf numFmtId="0" fontId="12" fillId="7" borderId="14" xfId="0" applyNumberFormat="1" applyFont="1" applyFill="1" applyBorder="1" applyAlignment="1" applyProtection="1">
      <alignment horizontal="center" vertical="center" wrapText="1"/>
    </xf>
    <xf numFmtId="0" fontId="65" fillId="7" borderId="14" xfId="0" applyNumberFormat="1" applyFont="1" applyFill="1" applyBorder="1" applyAlignment="1" applyProtection="1">
      <alignment horizontal="center" vertical="center" wrapText="1"/>
    </xf>
    <xf numFmtId="3" fontId="11" fillId="9" borderId="14" xfId="0" applyNumberFormat="1" applyFont="1" applyFill="1" applyBorder="1" applyAlignment="1" applyProtection="1">
      <alignment horizontal="left"/>
    </xf>
    <xf numFmtId="49" fontId="12" fillId="7" borderId="14" xfId="0" applyNumberFormat="1" applyFont="1" applyFill="1" applyBorder="1" applyAlignment="1" applyProtection="1">
      <alignment horizontal="center" vertical="center" wrapText="1"/>
      <protection locked="0"/>
    </xf>
    <xf numFmtId="0" fontId="12" fillId="7" borderId="14" xfId="254" applyFont="1" applyFill="1" applyBorder="1" applyAlignment="1">
      <alignment horizontal="center" vertical="center" wrapText="1"/>
    </xf>
    <xf numFmtId="3" fontId="12" fillId="7" borderId="14" xfId="0" applyNumberFormat="1" applyFont="1" applyFill="1" applyBorder="1" applyAlignment="1" applyProtection="1">
      <alignment horizontal="center" vertical="center"/>
      <protection locked="0"/>
    </xf>
    <xf numFmtId="3" fontId="12" fillId="7" borderId="14" xfId="0" applyNumberFormat="1" applyFont="1" applyFill="1" applyBorder="1" applyAlignment="1" applyProtection="1">
      <alignment horizontal="center" vertical="center"/>
    </xf>
    <xf numFmtId="173" fontId="12" fillId="7" borderId="14" xfId="0" applyNumberFormat="1" applyFont="1" applyFill="1" applyBorder="1" applyAlignment="1" applyProtection="1">
      <alignment horizontal="center" vertical="center"/>
      <protection locked="0"/>
    </xf>
    <xf numFmtId="173" fontId="12" fillId="7" borderId="14" xfId="0" quotePrefix="1" applyNumberFormat="1" applyFont="1" applyFill="1" applyBorder="1" applyAlignment="1" applyProtection="1">
      <alignment horizontal="center" vertical="center"/>
    </xf>
    <xf numFmtId="4" fontId="12" fillId="7" borderId="14" xfId="0" applyNumberFormat="1" applyFont="1" applyFill="1" applyBorder="1" applyAlignment="1" applyProtection="1">
      <alignment horizontal="center" vertical="center"/>
    </xf>
    <xf numFmtId="2" fontId="39"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 fontId="12" fillId="10" borderId="14" xfId="0" applyNumberFormat="1" applyFont="1" applyFill="1" applyBorder="1" applyAlignment="1" applyProtection="1">
      <alignment horizontal="center" vertic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9" fillId="7" borderId="27" xfId="263" applyFont="1" applyFill="1" applyBorder="1" applyAlignment="1">
      <alignment horizontal="left" vertical="center"/>
      <protection locked="0"/>
    </xf>
    <xf numFmtId="0" fontId="49"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1" fillId="0" borderId="0" xfId="254" applyFont="1" applyAlignment="1">
      <alignment horizontal="center" wrapText="1"/>
    </xf>
    <xf numFmtId="0" fontId="66" fillId="0" borderId="4" xfId="0" applyFont="1" applyBorder="1" applyAlignment="1">
      <alignment horizontal="right"/>
    </xf>
    <xf numFmtId="0" fontId="66" fillId="0" borderId="42" xfId="0" applyFont="1" applyBorder="1" applyAlignment="1">
      <alignment horizontal="right"/>
    </xf>
    <xf numFmtId="0" fontId="66" fillId="0" borderId="5" xfId="0" applyFont="1" applyBorder="1" applyAlignment="1">
      <alignment horizontal="right"/>
    </xf>
    <xf numFmtId="0" fontId="12" fillId="0" borderId="30" xfId="0" applyNumberFormat="1" applyFont="1" applyFill="1" applyBorder="1" applyAlignment="1" applyProtection="1">
      <alignment horizontal="center" vertical="center" wrapText="1"/>
    </xf>
    <xf numFmtId="0" fontId="12" fillId="0" borderId="2" xfId="0" applyNumberFormat="1" applyFont="1" applyFill="1" applyBorder="1" applyAlignment="1" applyProtection="1">
      <alignment horizontal="center" vertical="center" wrapText="1"/>
    </xf>
    <xf numFmtId="0" fontId="12" fillId="0" borderId="31" xfId="0" applyNumberFormat="1" applyFont="1" applyFill="1" applyBorder="1" applyAlignment="1" applyProtection="1">
      <alignment horizontal="center" vertical="center" wrapText="1"/>
    </xf>
    <xf numFmtId="0" fontId="12" fillId="7" borderId="30" xfId="0" applyNumberFormat="1" applyFont="1" applyFill="1" applyBorder="1" applyAlignment="1" applyProtection="1">
      <alignment horizontal="center" vertical="center" wrapText="1"/>
    </xf>
    <xf numFmtId="0" fontId="12" fillId="7" borderId="31" xfId="0" applyNumberFormat="1" applyFont="1" applyFill="1" applyBorder="1" applyAlignment="1" applyProtection="1">
      <alignment horizontal="center" vertical="center" wrapText="1"/>
    </xf>
    <xf numFmtId="0" fontId="12" fillId="0" borderId="14" xfId="0" applyNumberFormat="1" applyFont="1" applyFill="1" applyBorder="1" applyAlignment="1" applyProtection="1">
      <alignment horizontal="center" vertical="center" wrapText="1"/>
    </xf>
    <xf numFmtId="3" fontId="12" fillId="0" borderId="14" xfId="0" applyNumberFormat="1" applyFont="1" applyFill="1" applyBorder="1" applyAlignment="1" applyProtection="1">
      <alignment horizontal="center" vertical="center" wrapText="1"/>
    </xf>
    <xf numFmtId="175" fontId="12" fillId="0" borderId="14" xfId="0" applyNumberFormat="1" applyFont="1" applyFill="1" applyBorder="1" applyAlignment="1" applyProtection="1">
      <alignment horizontal="center" vertical="center" wrapText="1"/>
    </xf>
    <xf numFmtId="0" fontId="12" fillId="0" borderId="0" xfId="0" applyFont="1" applyAlignment="1">
      <alignment horizontal="left" vertical="center" wrapText="1"/>
    </xf>
    <xf numFmtId="0" fontId="53" fillId="0" borderId="0" xfId="0" applyFont="1" applyAlignment="1">
      <alignment horizontal="right"/>
    </xf>
    <xf numFmtId="0" fontId="56" fillId="0" borderId="0" xfId="0" applyFont="1" applyAlignment="1">
      <alignment horizontal="center" vertical="center" wrapText="1"/>
    </xf>
    <xf numFmtId="0" fontId="11" fillId="0" borderId="0" xfId="0" applyFont="1" applyAlignment="1">
      <alignment horizontal="center" vertical="center"/>
    </xf>
    <xf numFmtId="0" fontId="58"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9" fillId="7" borderId="36" xfId="0" applyFont="1" applyFill="1" applyBorder="1" applyAlignment="1">
      <alignment horizontal="left" vertical="center" wrapText="1"/>
    </xf>
    <xf numFmtId="0" fontId="11" fillId="0" borderId="32" xfId="0" applyFont="1" applyBorder="1" applyAlignment="1">
      <alignment horizontal="center"/>
    </xf>
    <xf numFmtId="0" fontId="59" fillId="0" borderId="21" xfId="0" applyFont="1" applyFill="1" applyBorder="1" applyAlignment="1">
      <alignment horizontal="center" vertical="center" wrapText="1"/>
    </xf>
    <xf numFmtId="0" fontId="59" fillId="0" borderId="22" xfId="0" applyFont="1" applyFill="1" applyBorder="1" applyAlignment="1">
      <alignment horizontal="center" vertical="center" wrapText="1"/>
    </xf>
    <xf numFmtId="0" fontId="59" fillId="0" borderId="23" xfId="0" applyFont="1" applyFill="1" applyBorder="1" applyAlignment="1">
      <alignment horizontal="center" vertical="center" wrapText="1"/>
    </xf>
    <xf numFmtId="0" fontId="60" fillId="7" borderId="34" xfId="0" applyFont="1" applyFill="1" applyBorder="1" applyAlignment="1">
      <alignment horizontal="center" vertical="center" wrapText="1"/>
    </xf>
    <xf numFmtId="0" fontId="60"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61" fillId="7" borderId="0" xfId="0" applyFont="1" applyFill="1" applyAlignment="1">
      <alignment horizontal="left" vertical="center" wrapText="1"/>
    </xf>
    <xf numFmtId="0" fontId="61"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61" fillId="0" borderId="0" xfId="0" applyFont="1" applyAlignment="1">
      <alignment horizontal="left" vertical="center"/>
    </xf>
    <xf numFmtId="0" fontId="62" fillId="0" borderId="0" xfId="0" applyFont="1" applyAlignment="1">
      <alignment horizontal="left" wrapText="1"/>
    </xf>
    <xf numFmtId="0" fontId="16" fillId="7" borderId="0" xfId="0" applyFont="1" applyFill="1" applyAlignment="1">
      <alignment horizontal="left" vertical="center"/>
    </xf>
    <xf numFmtId="0" fontId="61" fillId="0" borderId="14" xfId="0" applyFont="1" applyBorder="1" applyAlignment="1">
      <alignment horizontal="left" vertical="center"/>
    </xf>
    <xf numFmtId="0" fontId="61" fillId="0" borderId="14" xfId="0" applyFont="1" applyBorder="1" applyAlignment="1">
      <alignment horizontal="center" vertical="top"/>
    </xf>
    <xf numFmtId="0" fontId="61" fillId="0" borderId="14" xfId="0" applyFont="1" applyBorder="1" applyAlignment="1">
      <alignment horizontal="center" vertical="center" wrapText="1"/>
    </xf>
    <xf numFmtId="0" fontId="61" fillId="0" borderId="14" xfId="0" applyFont="1" applyFill="1" applyBorder="1" applyAlignment="1">
      <alignment horizontal="left" vertical="top"/>
    </xf>
    <xf numFmtId="0" fontId="12" fillId="0" borderId="0" xfId="0" applyFont="1" applyBorder="1" applyAlignment="1">
      <alignment horizontal="right" vertical="top" wrapText="1" shrinkToFit="1"/>
    </xf>
    <xf numFmtId="0" fontId="61" fillId="0" borderId="0" xfId="0" applyFont="1" applyBorder="1" applyAlignment="1">
      <alignment horizontal="left" vertical="top"/>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B32" sqref="B32"/>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100</v>
      </c>
    </row>
    <row r="3" spans="1:10" ht="18.75">
      <c r="A3" s="62"/>
      <c r="B3" s="64"/>
      <c r="C3" s="209"/>
      <c r="D3" s="209"/>
    </row>
    <row r="4" spans="1:10" ht="18.75">
      <c r="A4" s="62"/>
      <c r="B4" s="64"/>
      <c r="C4" s="209" t="s">
        <v>61</v>
      </c>
      <c r="D4" s="209"/>
    </row>
    <row r="5" spans="1:10" ht="48.75" customHeight="1">
      <c r="A5" s="62"/>
      <c r="B5" s="65"/>
      <c r="D5" s="113" t="s">
        <v>93</v>
      </c>
    </row>
    <row r="6" spans="1:10" ht="23.25" customHeight="1">
      <c r="A6" s="62"/>
      <c r="B6" s="66"/>
      <c r="C6" s="210" t="s">
        <v>94</v>
      </c>
      <c r="D6" s="210"/>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11" t="s">
        <v>55</v>
      </c>
      <c r="B12" s="212"/>
      <c r="C12" s="212"/>
      <c r="D12" s="213"/>
      <c r="E12" s="33"/>
      <c r="F12" s="33"/>
    </row>
    <row r="13" spans="1:10" ht="18.75">
      <c r="A13" s="32"/>
      <c r="B13" s="35"/>
      <c r="C13" s="36"/>
      <c r="D13" s="33"/>
      <c r="E13" s="33"/>
      <c r="F13" s="37"/>
      <c r="G13" s="37"/>
      <c r="H13" s="37"/>
      <c r="I13" s="37"/>
      <c r="J13" s="37"/>
    </row>
    <row r="14" spans="1:10" ht="20.25">
      <c r="A14" s="32"/>
      <c r="B14" s="38"/>
      <c r="C14" s="214" t="s">
        <v>275</v>
      </c>
      <c r="D14" s="214"/>
      <c r="E14" s="33"/>
      <c r="F14" s="33"/>
    </row>
    <row r="15" spans="1:10">
      <c r="A15" s="32"/>
      <c r="B15" s="35"/>
      <c r="C15" s="36"/>
      <c r="D15" s="33"/>
      <c r="E15" s="33"/>
      <c r="F15" s="33"/>
    </row>
    <row r="16" spans="1:10" ht="61.5" customHeight="1">
      <c r="A16" s="32"/>
      <c r="B16" s="39" t="s">
        <v>51</v>
      </c>
      <c r="C16" s="215" t="s">
        <v>278</v>
      </c>
      <c r="D16" s="215"/>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16" t="s">
        <v>52</v>
      </c>
      <c r="C20" s="216"/>
      <c r="D20" s="33"/>
      <c r="E20" s="33"/>
      <c r="F20" s="33"/>
    </row>
    <row r="21" spans="1:7" ht="24.95" customHeight="1">
      <c r="A21" s="43" t="s">
        <v>53</v>
      </c>
      <c r="B21" s="208" t="s">
        <v>59</v>
      </c>
      <c r="C21" s="208"/>
      <c r="D21" s="44"/>
      <c r="E21" s="46"/>
      <c r="F21" s="45"/>
    </row>
    <row r="22" spans="1:7" ht="24.95" customHeight="1">
      <c r="A22" s="43" t="s">
        <v>54</v>
      </c>
      <c r="B22" s="208" t="s">
        <v>89</v>
      </c>
      <c r="C22" s="208"/>
      <c r="D22" s="44"/>
      <c r="E22" s="46"/>
      <c r="F22" s="45"/>
    </row>
    <row r="23" spans="1:7" ht="24.95" customHeight="1">
      <c r="A23" s="75" t="s">
        <v>84</v>
      </c>
      <c r="B23" s="208" t="s">
        <v>276</v>
      </c>
      <c r="C23" s="208"/>
      <c r="D23" s="73"/>
      <c r="E23" s="46"/>
      <c r="F23" s="45"/>
    </row>
    <row r="24" spans="1:7" ht="24.95" customHeight="1">
      <c r="A24" s="75" t="s">
        <v>186</v>
      </c>
      <c r="B24" s="208" t="s">
        <v>187</v>
      </c>
      <c r="C24" s="208"/>
      <c r="D24" s="73"/>
      <c r="E24" s="46"/>
      <c r="F24" s="45"/>
    </row>
    <row r="25" spans="1:7" s="50" customFormat="1" ht="21.75" customHeight="1">
      <c r="A25" s="34"/>
      <c r="B25" s="76" t="s">
        <v>62</v>
      </c>
      <c r="C25" s="53"/>
      <c r="D25" s="54"/>
      <c r="E25" s="68"/>
      <c r="F25" s="68"/>
      <c r="G25" s="69"/>
    </row>
    <row r="26" spans="1:7" s="50" customFormat="1" ht="21.75" customHeight="1">
      <c r="A26" s="34"/>
      <c r="B26" s="76" t="s">
        <v>102</v>
      </c>
      <c r="C26" s="53"/>
      <c r="D26" s="54"/>
      <c r="E26" s="68"/>
      <c r="F26" s="68"/>
      <c r="G26" s="69"/>
    </row>
    <row r="27" spans="1:7" s="50" customFormat="1" ht="21.75" customHeight="1">
      <c r="A27" s="34"/>
      <c r="B27" s="76" t="s">
        <v>63</v>
      </c>
      <c r="C27" s="80" t="s">
        <v>103</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80"/>
  <sheetViews>
    <sheetView view="pageBreakPreview" zoomScale="85" zoomScaleNormal="70" zoomScaleSheetLayoutView="85" workbookViewId="0">
      <selection activeCell="A64" sqref="A64"/>
    </sheetView>
  </sheetViews>
  <sheetFormatPr defaultRowHeight="15.75"/>
  <cols>
    <col min="1" max="1" width="159.140625" style="111" customWidth="1"/>
    <col min="2" max="2" width="124.140625" style="96" customWidth="1"/>
    <col min="3" max="16384" width="9.140625" style="96"/>
  </cols>
  <sheetData>
    <row r="1" spans="1:9">
      <c r="A1" s="124" t="s">
        <v>64</v>
      </c>
    </row>
    <row r="2" spans="1:9">
      <c r="A2" s="124" t="s">
        <v>65</v>
      </c>
    </row>
    <row r="3" spans="1:9" s="98" customFormat="1" ht="27.6" customHeight="1">
      <c r="A3" s="125" t="s">
        <v>60</v>
      </c>
      <c r="B3" s="97"/>
      <c r="D3" s="99"/>
      <c r="E3" s="99"/>
      <c r="F3" s="99"/>
      <c r="G3" s="99"/>
      <c r="H3" s="99"/>
      <c r="I3" s="99"/>
    </row>
    <row r="4" spans="1:9" s="99" customFormat="1">
      <c r="A4" s="116" t="s">
        <v>56</v>
      </c>
      <c r="B4" s="100"/>
    </row>
    <row r="5" spans="1:9" s="99" customFormat="1">
      <c r="A5" s="126" t="s">
        <v>57</v>
      </c>
      <c r="B5" s="101"/>
    </row>
    <row r="6" spans="1:9" s="99" customFormat="1" ht="33.75" customHeight="1">
      <c r="A6" s="121" t="s">
        <v>245</v>
      </c>
      <c r="B6" s="102"/>
    </row>
    <row r="7" spans="1:9" s="99" customFormat="1">
      <c r="A7" s="116" t="s">
        <v>58</v>
      </c>
      <c r="B7" s="101"/>
    </row>
    <row r="8" spans="1:9" s="99" customFormat="1">
      <c r="A8" s="114" t="s">
        <v>216</v>
      </c>
      <c r="B8" s="102"/>
    </row>
    <row r="9" spans="1:9" s="99" customFormat="1">
      <c r="A9" s="116" t="s">
        <v>246</v>
      </c>
      <c r="B9" s="101"/>
    </row>
    <row r="10" spans="1:9" s="99" customFormat="1" ht="21" customHeight="1">
      <c r="A10" s="114" t="s">
        <v>217</v>
      </c>
      <c r="B10" s="102"/>
    </row>
    <row r="11" spans="1:9" s="99" customFormat="1">
      <c r="A11" s="116" t="s">
        <v>265</v>
      </c>
      <c r="B11" s="101"/>
    </row>
    <row r="12" spans="1:9" s="87" customFormat="1" ht="27.75" customHeight="1">
      <c r="A12" s="117" t="s">
        <v>188</v>
      </c>
      <c r="B12" s="86"/>
    </row>
    <row r="13" spans="1:9" s="87" customFormat="1" ht="21.75" customHeight="1">
      <c r="A13" s="117" t="s">
        <v>95</v>
      </c>
      <c r="B13" s="86"/>
    </row>
    <row r="14" spans="1:9" s="87" customFormat="1" ht="37.5" customHeight="1">
      <c r="A14" s="123" t="s">
        <v>96</v>
      </c>
      <c r="B14" s="86"/>
    </row>
    <row r="15" spans="1:9" s="87" customFormat="1" ht="19.5" customHeight="1">
      <c r="A15" s="123" t="s">
        <v>97</v>
      </c>
      <c r="B15" s="86"/>
    </row>
    <row r="16" spans="1:9" s="87" customFormat="1" ht="23.25" customHeight="1">
      <c r="A16" s="123" t="s">
        <v>98</v>
      </c>
      <c r="B16" s="86"/>
    </row>
    <row r="17" spans="1:2" s="99" customFormat="1" ht="19.5" customHeight="1">
      <c r="A17" s="92" t="s">
        <v>242</v>
      </c>
      <c r="B17" s="102"/>
    </row>
    <row r="18" spans="1:2" s="89" customFormat="1" ht="33.75" customHeight="1">
      <c r="A18" s="93" t="s">
        <v>243</v>
      </c>
      <c r="B18" s="88"/>
    </row>
    <row r="19" spans="1:2" s="89" customFormat="1" ht="33.75" customHeight="1">
      <c r="A19" s="115" t="s">
        <v>244</v>
      </c>
      <c r="B19" s="88"/>
    </row>
    <row r="20" spans="1:2" s="99" customFormat="1" ht="34.5" customHeight="1">
      <c r="A20" s="92" t="s">
        <v>267</v>
      </c>
      <c r="B20" s="102"/>
    </row>
    <row r="21" spans="1:2" s="99" customFormat="1" ht="45">
      <c r="A21" s="90" t="s">
        <v>247</v>
      </c>
      <c r="B21" s="102"/>
    </row>
    <row r="22" spans="1:2" s="99" customFormat="1" ht="41.25" customHeight="1">
      <c r="A22" s="90" t="s">
        <v>248</v>
      </c>
      <c r="B22" s="102"/>
    </row>
    <row r="23" spans="1:2" s="99" customFormat="1" ht="39.75" customHeight="1">
      <c r="A23" s="90" t="s">
        <v>249</v>
      </c>
      <c r="B23" s="102"/>
    </row>
    <row r="24" spans="1:2" s="99" customFormat="1" ht="17.25" customHeight="1">
      <c r="A24" s="90" t="s">
        <v>90</v>
      </c>
      <c r="B24" s="102"/>
    </row>
    <row r="25" spans="1:2" s="99" customFormat="1" ht="17.25" customHeight="1">
      <c r="A25" s="90" t="s">
        <v>66</v>
      </c>
      <c r="B25" s="102"/>
    </row>
    <row r="26" spans="1:2" s="99" customFormat="1" ht="17.25" customHeight="1">
      <c r="A26" s="90" t="s">
        <v>268</v>
      </c>
      <c r="B26" s="102"/>
    </row>
    <row r="27" spans="1:2" s="99" customFormat="1" ht="17.25" customHeight="1">
      <c r="A27" s="90" t="s">
        <v>67</v>
      </c>
      <c r="B27" s="102"/>
    </row>
    <row r="28" spans="1:2" s="99" customFormat="1" ht="27" customHeight="1">
      <c r="A28" s="118" t="s">
        <v>68</v>
      </c>
      <c r="B28" s="102"/>
    </row>
    <row r="29" spans="1:2" s="104" customFormat="1" ht="25.5" customHeight="1">
      <c r="A29" s="204" t="s">
        <v>250</v>
      </c>
      <c r="B29" s="103"/>
    </row>
    <row r="30" spans="1:2" s="104" customFormat="1" ht="40.5" customHeight="1">
      <c r="A30" s="204" t="s">
        <v>273</v>
      </c>
      <c r="B30" s="105"/>
    </row>
    <row r="31" spans="1:2" s="99" customFormat="1" ht="21.75" customHeight="1">
      <c r="A31" s="116" t="s">
        <v>251</v>
      </c>
      <c r="B31" s="102"/>
    </row>
    <row r="32" spans="1:2" s="87" customFormat="1" ht="21.75" customHeight="1">
      <c r="A32" s="119" t="s">
        <v>87</v>
      </c>
      <c r="B32" s="86"/>
    </row>
    <row r="33" spans="1:2" s="87" customFormat="1" ht="20.25" customHeight="1">
      <c r="A33" s="119" t="s">
        <v>88</v>
      </c>
      <c r="B33" s="86"/>
    </row>
    <row r="34" spans="1:2" s="87" customFormat="1" ht="30.75" customHeight="1">
      <c r="A34" s="119" t="s">
        <v>69</v>
      </c>
      <c r="B34" s="86"/>
    </row>
    <row r="35" spans="1:2" s="87" customFormat="1" ht="58.5" customHeight="1">
      <c r="A35" s="119" t="s">
        <v>70</v>
      </c>
      <c r="B35" s="86"/>
    </row>
    <row r="36" spans="1:2" s="87" customFormat="1" ht="70.5" customHeight="1">
      <c r="A36" s="114" t="s">
        <v>71</v>
      </c>
      <c r="B36" s="86"/>
    </row>
    <row r="37" spans="1:2" s="87" customFormat="1" ht="53.25" customHeight="1">
      <c r="A37" s="114" t="s">
        <v>252</v>
      </c>
      <c r="B37" s="86"/>
    </row>
    <row r="38" spans="1:2" s="87" customFormat="1" ht="88.5" customHeight="1">
      <c r="A38" s="114" t="s">
        <v>72</v>
      </c>
      <c r="B38" s="86"/>
    </row>
    <row r="39" spans="1:2" s="87" customFormat="1" ht="27" customHeight="1">
      <c r="A39" s="90" t="s">
        <v>253</v>
      </c>
      <c r="B39" s="86"/>
    </row>
    <row r="40" spans="1:2" s="87" customFormat="1" ht="47.25" customHeight="1">
      <c r="A40" s="90" t="s">
        <v>254</v>
      </c>
      <c r="B40" s="86"/>
    </row>
    <row r="41" spans="1:2" s="87" customFormat="1" ht="47.25" customHeight="1">
      <c r="A41" s="88" t="s">
        <v>255</v>
      </c>
      <c r="B41" s="86"/>
    </row>
    <row r="42" spans="1:2" s="87" customFormat="1" ht="47.25" customHeight="1">
      <c r="A42" s="205" t="s">
        <v>256</v>
      </c>
      <c r="B42" s="86"/>
    </row>
    <row r="43" spans="1:2" s="87" customFormat="1" ht="23.25" customHeight="1">
      <c r="A43" s="205" t="s">
        <v>257</v>
      </c>
      <c r="B43" s="86"/>
    </row>
    <row r="44" spans="1:2" s="99" customFormat="1" ht="21.75" customHeight="1">
      <c r="A44" s="116" t="s">
        <v>73</v>
      </c>
      <c r="B44" s="102"/>
    </row>
    <row r="45" spans="1:2" s="99" customFormat="1" ht="25.5" customHeight="1">
      <c r="A45" s="119" t="s">
        <v>74</v>
      </c>
      <c r="B45" s="102"/>
    </row>
    <row r="46" spans="1:2" s="99" customFormat="1" ht="26.25" customHeight="1">
      <c r="A46" s="119" t="s">
        <v>189</v>
      </c>
      <c r="B46" s="102"/>
    </row>
    <row r="47" spans="1:2" s="99" customFormat="1" ht="68.25" customHeight="1">
      <c r="A47" s="119" t="s">
        <v>258</v>
      </c>
      <c r="B47" s="102"/>
    </row>
    <row r="48" spans="1:2" s="99" customFormat="1" ht="68.25" customHeight="1">
      <c r="A48" s="119" t="s">
        <v>266</v>
      </c>
      <c r="B48" s="102"/>
    </row>
    <row r="49" spans="1:2" s="99" customFormat="1" ht="40.5" customHeight="1">
      <c r="A49" s="119" t="s">
        <v>260</v>
      </c>
      <c r="B49" s="102"/>
    </row>
    <row r="50" spans="1:2" s="99" customFormat="1" ht="42" customHeight="1">
      <c r="A50" s="119" t="s">
        <v>101</v>
      </c>
      <c r="B50" s="102"/>
    </row>
    <row r="51" spans="1:2" s="99" customFormat="1" ht="73.5" customHeight="1">
      <c r="A51" s="176" t="s">
        <v>259</v>
      </c>
      <c r="B51" s="102"/>
    </row>
    <row r="52" spans="1:2" s="99" customFormat="1" ht="41.25" customHeight="1">
      <c r="A52" s="177" t="s">
        <v>269</v>
      </c>
      <c r="B52" s="102"/>
    </row>
    <row r="53" spans="1:2" s="99" customFormat="1" ht="42.75" customHeight="1">
      <c r="A53" s="177" t="s">
        <v>270</v>
      </c>
      <c r="B53" s="102"/>
    </row>
    <row r="54" spans="1:2" s="99" customFormat="1" ht="35.25" customHeight="1">
      <c r="A54" s="177" t="s">
        <v>261</v>
      </c>
      <c r="B54" s="102"/>
    </row>
    <row r="55" spans="1:2" s="99" customFormat="1" ht="55.5" customHeight="1">
      <c r="A55" s="119" t="s">
        <v>262</v>
      </c>
      <c r="B55" s="102"/>
    </row>
    <row r="56" spans="1:2" s="99" customFormat="1" ht="30.75" customHeight="1">
      <c r="A56" s="118" t="s">
        <v>75</v>
      </c>
      <c r="B56" s="102"/>
    </row>
    <row r="57" spans="1:2" s="99" customFormat="1" ht="46.5" customHeight="1">
      <c r="A57" s="120" t="s">
        <v>105</v>
      </c>
      <c r="B57" s="106"/>
    </row>
    <row r="58" spans="1:2" s="99" customFormat="1">
      <c r="A58" s="120" t="s">
        <v>106</v>
      </c>
      <c r="B58" s="102"/>
    </row>
    <row r="59" spans="1:2" s="99" customFormat="1" ht="45">
      <c r="A59" s="206" t="s">
        <v>190</v>
      </c>
      <c r="B59" s="102"/>
    </row>
    <row r="60" spans="1:2" s="99" customFormat="1" ht="105" customHeight="1">
      <c r="A60" s="206" t="s">
        <v>271</v>
      </c>
      <c r="B60" s="102"/>
    </row>
    <row r="61" spans="1:2" s="99" customFormat="1" ht="171.75" customHeight="1">
      <c r="A61" s="127" t="s">
        <v>272</v>
      </c>
      <c r="B61" s="102"/>
    </row>
    <row r="62" spans="1:2" s="99" customFormat="1" ht="30">
      <c r="A62" s="120" t="s">
        <v>107</v>
      </c>
      <c r="B62" s="102"/>
    </row>
    <row r="63" spans="1:2" s="99" customFormat="1" ht="30">
      <c r="A63" s="120" t="s">
        <v>108</v>
      </c>
      <c r="B63" s="102"/>
    </row>
    <row r="64" spans="1:2" s="99" customFormat="1" ht="75">
      <c r="A64" s="206" t="s">
        <v>109</v>
      </c>
      <c r="B64" s="102"/>
    </row>
    <row r="65" spans="1:10" s="99" customFormat="1" ht="105">
      <c r="A65" s="127" t="s">
        <v>110</v>
      </c>
      <c r="B65" s="102"/>
    </row>
    <row r="66" spans="1:10" s="99" customFormat="1" ht="30">
      <c r="A66" s="91" t="s">
        <v>191</v>
      </c>
      <c r="B66" s="102"/>
    </row>
    <row r="67" spans="1:10" s="99" customFormat="1">
      <c r="A67" s="91" t="s">
        <v>263</v>
      </c>
      <c r="B67" s="106"/>
    </row>
    <row r="68" spans="1:10" s="99" customFormat="1">
      <c r="A68" s="116" t="s">
        <v>76</v>
      </c>
      <c r="B68" s="101"/>
    </row>
    <row r="69" spans="1:10" s="99" customFormat="1" ht="72.75" customHeight="1">
      <c r="A69" s="115" t="s">
        <v>99</v>
      </c>
      <c r="B69" s="107"/>
    </row>
    <row r="70" spans="1:10" s="99" customFormat="1" ht="44.25" customHeight="1">
      <c r="A70" s="93" t="s">
        <v>77</v>
      </c>
      <c r="B70" s="107"/>
    </row>
    <row r="71" spans="1:10" s="99" customFormat="1" ht="21" customHeight="1">
      <c r="A71" s="116" t="s">
        <v>264</v>
      </c>
      <c r="B71" s="107"/>
    </row>
    <row r="72" spans="1:10" s="99" customFormat="1" ht="18.75" customHeight="1">
      <c r="A72" s="114" t="s">
        <v>78</v>
      </c>
      <c r="B72" s="107"/>
    </row>
    <row r="73" spans="1:10" s="99" customFormat="1">
      <c r="A73" s="116" t="s">
        <v>79</v>
      </c>
      <c r="B73" s="102"/>
    </row>
    <row r="74" spans="1:10" s="99" customFormat="1" ht="45.75" customHeight="1">
      <c r="A74" s="121" t="s">
        <v>80</v>
      </c>
      <c r="B74" s="102"/>
    </row>
    <row r="75" spans="1:10" s="99" customFormat="1">
      <c r="A75" s="116" t="s">
        <v>81</v>
      </c>
      <c r="B75" s="102"/>
    </row>
    <row r="76" spans="1:10" s="99" customFormat="1" ht="21" customHeight="1">
      <c r="A76" s="121" t="s">
        <v>82</v>
      </c>
      <c r="B76" s="102"/>
    </row>
    <row r="77" spans="1:10" s="99" customFormat="1" ht="36.75" customHeight="1">
      <c r="A77" s="121" t="s">
        <v>83</v>
      </c>
      <c r="B77" s="102"/>
    </row>
    <row r="78" spans="1:10" s="99" customFormat="1" ht="67.5" customHeight="1">
      <c r="A78" s="122"/>
      <c r="B78" s="102"/>
    </row>
    <row r="79" spans="1:10" s="99" customFormat="1" ht="18" customHeight="1">
      <c r="A79" s="94" t="s">
        <v>104</v>
      </c>
      <c r="B79" s="108"/>
      <c r="C79" s="108"/>
      <c r="D79" s="109"/>
      <c r="E79" s="109"/>
      <c r="F79" s="109"/>
      <c r="G79" s="109"/>
      <c r="H79" s="110"/>
      <c r="I79" s="108"/>
      <c r="J79" s="108"/>
    </row>
    <row r="80" spans="1:10" s="82" customFormat="1" ht="12.75">
      <c r="A80" s="217" t="s">
        <v>62</v>
      </c>
      <c r="B80" s="217"/>
      <c r="C80" s="217"/>
      <c r="D80" s="217"/>
      <c r="E80" s="217"/>
      <c r="F80" s="217"/>
      <c r="G80" s="217"/>
      <c r="H80" s="217"/>
      <c r="I80" s="217"/>
    </row>
  </sheetData>
  <mergeCells count="1">
    <mergeCell ref="A80:I80"/>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17"/>
  <sheetViews>
    <sheetView tabSelected="1" view="pageBreakPreview" zoomScale="85" zoomScaleNormal="85" zoomScaleSheetLayoutView="85" workbookViewId="0">
      <selection activeCell="A6" sqref="A6"/>
    </sheetView>
  </sheetViews>
  <sheetFormatPr defaultRowHeight="15.75"/>
  <cols>
    <col min="1" max="1" width="7.5703125" style="95" customWidth="1"/>
    <col min="2" max="3" width="19.28515625" style="83" customWidth="1"/>
    <col min="4" max="4" width="20.5703125" style="83" customWidth="1"/>
    <col min="5" max="5" width="21.140625" style="83" bestFit="1" customWidth="1"/>
    <col min="6" max="6" width="8.85546875" style="95" customWidth="1"/>
    <col min="7" max="7" width="8" style="83" customWidth="1"/>
    <col min="8" max="8" width="9.85546875" style="83" customWidth="1"/>
    <col min="9" max="9" width="9.28515625" style="83" customWidth="1"/>
    <col min="10" max="10" width="14.5703125" style="83" customWidth="1"/>
    <col min="11" max="11" width="17.85546875" style="83" hidden="1" customWidth="1"/>
    <col min="12" max="12" width="21" style="83" hidden="1" customWidth="1"/>
    <col min="13" max="16384" width="9.140625" style="83"/>
  </cols>
  <sheetData>
    <row r="1" spans="1:12">
      <c r="J1" s="61" t="s">
        <v>86</v>
      </c>
    </row>
    <row r="2" spans="1:12">
      <c r="J2" s="61" t="s">
        <v>85</v>
      </c>
    </row>
    <row r="3" spans="1:12">
      <c r="A3" s="183"/>
      <c r="F3" s="183"/>
    </row>
    <row r="4" spans="1:12" ht="15.75" customHeight="1">
      <c r="A4" s="218" t="s">
        <v>91</v>
      </c>
      <c r="B4" s="218"/>
      <c r="C4" s="218"/>
      <c r="D4" s="218"/>
      <c r="E4" s="218"/>
      <c r="F4" s="218"/>
      <c r="G4" s="218"/>
      <c r="H4" s="218"/>
      <c r="I4" s="218"/>
      <c r="J4" s="218"/>
      <c r="K4" s="218"/>
      <c r="L4" s="218"/>
    </row>
    <row r="5" spans="1:12" ht="15.75" customHeight="1">
      <c r="A5" s="218" t="s">
        <v>277</v>
      </c>
      <c r="B5" s="218"/>
      <c r="C5" s="218"/>
      <c r="D5" s="218"/>
      <c r="E5" s="218"/>
      <c r="F5" s="218"/>
      <c r="G5" s="218"/>
      <c r="H5" s="218"/>
      <c r="I5" s="218"/>
      <c r="J5" s="218"/>
      <c r="K5" s="218"/>
      <c r="L5" s="218"/>
    </row>
    <row r="6" spans="1:12">
      <c r="J6" s="112"/>
    </row>
    <row r="7" spans="1:12" ht="35.25" customHeight="1">
      <c r="A7" s="227" t="s">
        <v>218</v>
      </c>
      <c r="B7" s="227" t="s">
        <v>219</v>
      </c>
      <c r="C7" s="222" t="s">
        <v>239</v>
      </c>
      <c r="D7" s="222" t="s">
        <v>220</v>
      </c>
      <c r="E7" s="228" t="s">
        <v>221</v>
      </c>
      <c r="F7" s="228" t="s">
        <v>222</v>
      </c>
      <c r="G7" s="228"/>
      <c r="H7" s="229" t="s">
        <v>223</v>
      </c>
      <c r="I7" s="229"/>
      <c r="J7" s="185" t="s">
        <v>224</v>
      </c>
      <c r="K7" s="194" t="s">
        <v>225</v>
      </c>
      <c r="L7" s="222" t="s">
        <v>228</v>
      </c>
    </row>
    <row r="8" spans="1:12" s="84" customFormat="1" ht="40.5" customHeight="1">
      <c r="A8" s="227"/>
      <c r="B8" s="227"/>
      <c r="C8" s="223"/>
      <c r="D8" s="223"/>
      <c r="E8" s="228"/>
      <c r="F8" s="228"/>
      <c r="G8" s="228"/>
      <c r="H8" s="229"/>
      <c r="I8" s="229"/>
      <c r="J8" s="185" t="s">
        <v>226</v>
      </c>
      <c r="K8" s="225" t="s">
        <v>227</v>
      </c>
      <c r="L8" s="223"/>
    </row>
    <row r="9" spans="1:12" s="85" customFormat="1" ht="16.5">
      <c r="A9" s="227"/>
      <c r="B9" s="227"/>
      <c r="C9" s="224"/>
      <c r="D9" s="224"/>
      <c r="E9" s="228"/>
      <c r="F9" s="186" t="s">
        <v>229</v>
      </c>
      <c r="G9" s="185" t="s">
        <v>230</v>
      </c>
      <c r="H9" s="187" t="s">
        <v>229</v>
      </c>
      <c r="I9" s="185" t="s">
        <v>230</v>
      </c>
      <c r="J9" s="185" t="s">
        <v>231</v>
      </c>
      <c r="K9" s="226"/>
      <c r="L9" s="224"/>
    </row>
    <row r="10" spans="1:12">
      <c r="A10" s="188">
        <v>1</v>
      </c>
      <c r="B10" s="188">
        <v>2</v>
      </c>
      <c r="C10" s="188">
        <v>3</v>
      </c>
      <c r="D10" s="188">
        <v>4</v>
      </c>
      <c r="E10" s="188">
        <v>5</v>
      </c>
      <c r="F10" s="188">
        <v>6</v>
      </c>
      <c r="G10" s="188">
        <v>7</v>
      </c>
      <c r="H10" s="188">
        <v>8</v>
      </c>
      <c r="I10" s="188">
        <v>9</v>
      </c>
      <c r="J10" s="188">
        <v>10</v>
      </c>
      <c r="K10" s="195">
        <v>11</v>
      </c>
      <c r="L10" s="188">
        <v>12</v>
      </c>
    </row>
    <row r="11" spans="1:12">
      <c r="A11" s="189"/>
      <c r="B11" s="189"/>
      <c r="C11" s="189"/>
      <c r="D11" s="189"/>
      <c r="E11" s="189"/>
      <c r="F11" s="189"/>
      <c r="G11" s="189"/>
      <c r="H11" s="189"/>
      <c r="I11" s="189"/>
      <c r="J11" s="189"/>
      <c r="K11" s="196"/>
      <c r="L11" s="189"/>
    </row>
    <row r="12" spans="1:12" ht="82.5" customHeight="1">
      <c r="A12" s="197" t="s">
        <v>232</v>
      </c>
      <c r="B12" s="194" t="s">
        <v>238</v>
      </c>
      <c r="C12" s="198" t="s">
        <v>240</v>
      </c>
      <c r="D12" s="199">
        <v>1</v>
      </c>
      <c r="E12" s="199">
        <v>120</v>
      </c>
      <c r="F12" s="200">
        <f>SUM(D12*E12)</f>
        <v>120</v>
      </c>
      <c r="G12" s="200">
        <f t="shared" ref="G12:G13" si="0">F12*0.2</f>
        <v>24</v>
      </c>
      <c r="H12" s="201">
        <v>11</v>
      </c>
      <c r="I12" s="201">
        <v>11</v>
      </c>
      <c r="J12" s="202">
        <f>(F12*H12)+(G12*I12)</f>
        <v>1584</v>
      </c>
      <c r="K12" s="207"/>
      <c r="L12" s="203">
        <f>J12*K12</f>
        <v>0</v>
      </c>
    </row>
    <row r="13" spans="1:12" ht="47.25">
      <c r="A13" s="197" t="s">
        <v>233</v>
      </c>
      <c r="B13" s="194" t="s">
        <v>238</v>
      </c>
      <c r="C13" s="198" t="s">
        <v>240</v>
      </c>
      <c r="D13" s="199">
        <v>1</v>
      </c>
      <c r="E13" s="199">
        <v>120</v>
      </c>
      <c r="F13" s="200">
        <f t="shared" ref="F13:F14" si="1">SUM(D13*E13)</f>
        <v>120</v>
      </c>
      <c r="G13" s="200">
        <f t="shared" si="0"/>
        <v>24</v>
      </c>
      <c r="H13" s="201">
        <v>11</v>
      </c>
      <c r="I13" s="201">
        <v>11</v>
      </c>
      <c r="J13" s="202">
        <f t="shared" ref="J13:J14" si="2">(F13*H13)+(G13*I13)</f>
        <v>1584</v>
      </c>
      <c r="K13" s="207"/>
      <c r="L13" s="203">
        <f t="shared" ref="L13:L14" si="3">J13*K13</f>
        <v>0</v>
      </c>
    </row>
    <row r="14" spans="1:12" ht="47.25">
      <c r="A14" s="197" t="s">
        <v>234</v>
      </c>
      <c r="B14" s="194" t="s">
        <v>238</v>
      </c>
      <c r="C14" s="198" t="s">
        <v>241</v>
      </c>
      <c r="D14" s="199">
        <v>1</v>
      </c>
      <c r="E14" s="199">
        <v>365</v>
      </c>
      <c r="F14" s="200">
        <f t="shared" si="1"/>
        <v>365</v>
      </c>
      <c r="G14" s="200">
        <f>F14*0.2</f>
        <v>73</v>
      </c>
      <c r="H14" s="201">
        <v>11</v>
      </c>
      <c r="I14" s="201">
        <v>11</v>
      </c>
      <c r="J14" s="202">
        <f t="shared" si="2"/>
        <v>4818</v>
      </c>
      <c r="K14" s="207"/>
      <c r="L14" s="203">
        <f t="shared" si="3"/>
        <v>0</v>
      </c>
    </row>
    <row r="15" spans="1:12" hidden="1">
      <c r="A15" s="192"/>
      <c r="B15" s="219" t="s">
        <v>235</v>
      </c>
      <c r="C15" s="220"/>
      <c r="D15" s="220"/>
      <c r="E15" s="220"/>
      <c r="F15" s="220"/>
      <c r="G15" s="220"/>
      <c r="H15" s="220"/>
      <c r="I15" s="220"/>
      <c r="J15" s="220"/>
      <c r="K15" s="221"/>
      <c r="L15" s="193">
        <f>SUM(L11:L14)</f>
        <v>0</v>
      </c>
    </row>
    <row r="16" spans="1:12" hidden="1">
      <c r="A16" s="191"/>
      <c r="B16" s="219" t="s">
        <v>236</v>
      </c>
      <c r="C16" s="220"/>
      <c r="D16" s="220"/>
      <c r="E16" s="220"/>
      <c r="F16" s="220"/>
      <c r="G16" s="220"/>
      <c r="H16" s="220"/>
      <c r="I16" s="220"/>
      <c r="J16" s="220"/>
      <c r="K16" s="221"/>
      <c r="L16" s="190">
        <f>L17-L15</f>
        <v>0</v>
      </c>
    </row>
    <row r="17" spans="1:12" hidden="1">
      <c r="A17" s="191"/>
      <c r="B17" s="219" t="s">
        <v>237</v>
      </c>
      <c r="C17" s="220"/>
      <c r="D17" s="220"/>
      <c r="E17" s="220"/>
      <c r="F17" s="220"/>
      <c r="G17" s="220"/>
      <c r="H17" s="220"/>
      <c r="I17" s="220"/>
      <c r="J17" s="220"/>
      <c r="K17" s="221"/>
      <c r="L17" s="190">
        <f>L15*1.2</f>
        <v>0</v>
      </c>
    </row>
  </sheetData>
  <mergeCells count="14">
    <mergeCell ref="A4:L4"/>
    <mergeCell ref="A5:L5"/>
    <mergeCell ref="B15:K15"/>
    <mergeCell ref="B16:K16"/>
    <mergeCell ref="B17:K17"/>
    <mergeCell ref="L7:L9"/>
    <mergeCell ref="D7:D9"/>
    <mergeCell ref="K8:K9"/>
    <mergeCell ref="A7:A9"/>
    <mergeCell ref="B7:B9"/>
    <mergeCell ref="C7:C9"/>
    <mergeCell ref="E7:E9"/>
    <mergeCell ref="F7:G8"/>
    <mergeCell ref="H7:I8"/>
  </mergeCells>
  <dataValidations count="4">
    <dataValidation allowBlank="1" showErrorMessage="1" error="Please enter a valid number." sqref="DM65412 F65412 D65412 DO65412:DP65412" xr:uid="{00000000-0002-0000-0200-000000000000}"/>
    <dataValidation type="list" allowBlank="1" showInputMessage="1" showErrorMessage="1" sqref="DQ65409:DQ65443 G65409:H65443" xr:uid="{00000000-0002-0000-0200-000001000000}">
      <formula1>#REF!</formula1>
    </dataValidation>
    <dataValidation type="whole" allowBlank="1" showErrorMessage="1" errorTitle="Ошибка" error="Допускается ввод только неотрицательных целых чисел!" sqref="D12:E14"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H12:I14"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zoomScaleNormal="100" zoomScaleSheetLayoutView="100" workbookViewId="0">
      <selection activeCell="A34" sqref="A34"/>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8"/>
      <c r="I2" s="231" t="s">
        <v>92</v>
      </c>
      <c r="J2" s="231"/>
      <c r="K2" s="231"/>
      <c r="L2" s="231"/>
      <c r="M2" s="231"/>
      <c r="N2" s="231"/>
    </row>
    <row r="3" spans="1:14" ht="15.75">
      <c r="A3" s="128"/>
      <c r="E3" s="129"/>
      <c r="F3" s="129"/>
      <c r="G3" s="129"/>
      <c r="J3" s="130"/>
      <c r="K3" s="130"/>
      <c r="L3" s="130"/>
      <c r="M3" s="130"/>
      <c r="N3" s="131"/>
    </row>
    <row r="4" spans="1:14" ht="29.25" customHeight="1">
      <c r="A4" s="232"/>
      <c r="B4" s="232"/>
      <c r="C4" s="232"/>
      <c r="D4" s="232"/>
      <c r="E4" s="232"/>
      <c r="F4" s="232"/>
      <c r="G4" s="232"/>
      <c r="H4" s="232"/>
      <c r="I4" s="232"/>
      <c r="J4" s="232"/>
      <c r="K4" s="232"/>
      <c r="L4" s="232"/>
      <c r="M4" s="232"/>
      <c r="N4" s="232"/>
    </row>
    <row r="5" spans="1:14" ht="15.75">
      <c r="A5" s="233"/>
      <c r="B5" s="233"/>
      <c r="C5" s="233"/>
      <c r="D5" s="233"/>
      <c r="E5" s="233"/>
      <c r="F5" s="233"/>
      <c r="G5" s="233"/>
    </row>
    <row r="6" spans="1:14" ht="15.75">
      <c r="A6" s="132"/>
      <c r="B6" s="133" t="s">
        <v>143</v>
      </c>
      <c r="G6" s="133" t="s">
        <v>144</v>
      </c>
      <c r="N6" s="81" t="s">
        <v>145</v>
      </c>
    </row>
    <row r="7" spans="1:14" ht="15.75">
      <c r="A7" s="132"/>
      <c r="B7" s="134" t="s">
        <v>146</v>
      </c>
    </row>
    <row r="8" spans="1:14" ht="15.75">
      <c r="A8" s="132"/>
    </row>
    <row r="9" spans="1:14" ht="15.75">
      <c r="A9" s="132" t="s">
        <v>147</v>
      </c>
      <c r="G9" s="135"/>
    </row>
    <row r="10" spans="1:14" ht="27.75">
      <c r="A10" s="234" t="s">
        <v>148</v>
      </c>
      <c r="B10" s="234"/>
      <c r="C10" s="234"/>
      <c r="D10" s="234"/>
      <c r="E10" s="234"/>
      <c r="F10" s="234"/>
      <c r="G10" s="234"/>
      <c r="H10" s="234"/>
      <c r="I10" s="234"/>
      <c r="J10" s="234"/>
      <c r="K10" s="234"/>
      <c r="L10" s="234"/>
      <c r="M10" s="234"/>
      <c r="N10" s="234"/>
    </row>
    <row r="11" spans="1:14" ht="48.75" customHeight="1">
      <c r="A11" s="235" t="s">
        <v>149</v>
      </c>
      <c r="B11" s="235"/>
      <c r="C11" s="235"/>
      <c r="D11" s="235"/>
      <c r="E11" s="235"/>
      <c r="F11" s="235"/>
      <c r="G11" s="235"/>
      <c r="H11" s="235"/>
      <c r="I11" s="235"/>
      <c r="J11" s="235"/>
      <c r="K11" s="235"/>
      <c r="L11" s="235"/>
      <c r="M11" s="235"/>
      <c r="N11" s="235"/>
    </row>
    <row r="12" spans="1:14" ht="15.75">
      <c r="A12" s="132"/>
    </row>
    <row r="13" spans="1:14" ht="15.75">
      <c r="A13" s="132" t="s">
        <v>150</v>
      </c>
    </row>
    <row r="14" spans="1:14" ht="15.75">
      <c r="A14" s="236" t="s">
        <v>151</v>
      </c>
      <c r="B14" s="236"/>
      <c r="C14" s="236"/>
      <c r="D14" s="236"/>
      <c r="E14" s="236"/>
      <c r="F14" s="236"/>
      <c r="G14" s="236"/>
    </row>
    <row r="15" spans="1:14" ht="15.75">
      <c r="A15" s="132" t="s">
        <v>152</v>
      </c>
    </row>
    <row r="16" spans="1:14" ht="15.75">
      <c r="A16" s="132" t="s">
        <v>153</v>
      </c>
      <c r="B16" s="132"/>
      <c r="C16" s="132"/>
      <c r="D16" s="132"/>
      <c r="E16" s="132"/>
      <c r="F16" s="132"/>
      <c r="G16" s="132"/>
    </row>
    <row r="17" spans="1:14" ht="15.75">
      <c r="A17" s="237" t="s">
        <v>154</v>
      </c>
      <c r="B17" s="237"/>
      <c r="C17" s="237"/>
      <c r="D17" s="237"/>
      <c r="E17" s="237"/>
      <c r="F17" s="237"/>
      <c r="G17" s="237"/>
    </row>
    <row r="18" spans="1:14" ht="15.75">
      <c r="A18" s="237" t="s">
        <v>153</v>
      </c>
      <c r="B18" s="237"/>
      <c r="C18" s="237"/>
      <c r="D18" s="237"/>
      <c r="E18" s="237"/>
      <c r="F18" s="237"/>
      <c r="G18" s="237"/>
    </row>
    <row r="19" spans="1:14" ht="15.75">
      <c r="A19" s="237" t="s">
        <v>154</v>
      </c>
      <c r="B19" s="237"/>
      <c r="C19" s="237"/>
      <c r="D19" s="237"/>
      <c r="E19" s="237"/>
      <c r="F19" s="237"/>
      <c r="G19" s="237"/>
    </row>
    <row r="20" spans="1:14" ht="15.75">
      <c r="A20" s="237" t="s">
        <v>153</v>
      </c>
      <c r="B20" s="237"/>
      <c r="C20" s="237"/>
      <c r="D20" s="237"/>
      <c r="E20" s="237"/>
      <c r="F20" s="237"/>
      <c r="G20" s="237"/>
    </row>
    <row r="21" spans="1:14" ht="15.75">
      <c r="A21" s="237" t="s">
        <v>154</v>
      </c>
      <c r="B21" s="237"/>
      <c r="C21" s="237"/>
      <c r="D21" s="237"/>
      <c r="E21" s="237"/>
      <c r="F21" s="237"/>
      <c r="G21" s="237"/>
    </row>
    <row r="22" spans="1:14" ht="15.75">
      <c r="A22" s="132" t="s">
        <v>155</v>
      </c>
    </row>
    <row r="23" spans="1:14" ht="37.5" customHeight="1">
      <c r="A23" s="230" t="s">
        <v>156</v>
      </c>
      <c r="B23" s="230"/>
      <c r="C23" s="230"/>
      <c r="D23" s="230"/>
      <c r="E23" s="230"/>
      <c r="F23" s="230"/>
      <c r="G23" s="230"/>
      <c r="H23" s="230"/>
      <c r="I23" s="230"/>
      <c r="J23" s="230"/>
      <c r="K23" s="230"/>
      <c r="L23" s="230"/>
      <c r="M23" s="230"/>
      <c r="N23" s="230"/>
    </row>
    <row r="24" spans="1:14" ht="15.75">
      <c r="A24" s="237"/>
      <c r="B24" s="237"/>
      <c r="C24" s="237"/>
      <c r="D24" s="237"/>
      <c r="E24" s="237"/>
      <c r="F24" s="237"/>
      <c r="G24" s="237"/>
    </row>
    <row r="25" spans="1:14" ht="15.75">
      <c r="A25" s="237" t="s">
        <v>153</v>
      </c>
      <c r="B25" s="237"/>
      <c r="C25" s="237"/>
      <c r="D25" s="237"/>
      <c r="E25" s="237"/>
      <c r="F25" s="237"/>
      <c r="G25" s="237"/>
    </row>
    <row r="26" spans="1:14" ht="15.75">
      <c r="A26" s="237" t="s">
        <v>154</v>
      </c>
      <c r="B26" s="237"/>
      <c r="C26" s="237"/>
      <c r="D26" s="237"/>
      <c r="E26" s="237"/>
      <c r="F26" s="237"/>
      <c r="G26" s="237"/>
    </row>
    <row r="27" spans="1:14" ht="15.75">
      <c r="A27" s="237" t="s">
        <v>153</v>
      </c>
      <c r="B27" s="237"/>
      <c r="C27" s="237"/>
      <c r="D27" s="237"/>
      <c r="E27" s="237"/>
      <c r="F27" s="237"/>
      <c r="G27" s="237"/>
    </row>
    <row r="28" spans="1:14" ht="15.75">
      <c r="A28" s="237" t="s">
        <v>154</v>
      </c>
      <c r="B28" s="237"/>
      <c r="C28" s="237"/>
      <c r="D28" s="237"/>
      <c r="E28" s="237"/>
      <c r="F28" s="237"/>
      <c r="G28" s="237"/>
    </row>
    <row r="29" spans="1:14" ht="15.75">
      <c r="A29" s="237" t="s">
        <v>153</v>
      </c>
      <c r="B29" s="237"/>
      <c r="C29" s="237"/>
      <c r="D29" s="237"/>
      <c r="E29" s="237"/>
      <c r="F29" s="237"/>
      <c r="G29" s="237"/>
    </row>
    <row r="30" spans="1:14" ht="15.75">
      <c r="A30" s="237" t="s">
        <v>154</v>
      </c>
      <c r="B30" s="237"/>
      <c r="C30" s="237"/>
      <c r="D30" s="237"/>
      <c r="E30" s="237"/>
      <c r="F30" s="237"/>
      <c r="G30" s="237"/>
    </row>
    <row r="31" spans="1:14" ht="15.75">
      <c r="A31" s="136"/>
      <c r="B31" s="136"/>
      <c r="C31" s="136"/>
      <c r="D31" s="136"/>
      <c r="E31" s="136"/>
      <c r="F31" s="136"/>
      <c r="G31" s="136"/>
    </row>
    <row r="32" spans="1:14" ht="16.5" thickBot="1">
      <c r="A32" s="239" t="s">
        <v>157</v>
      </c>
      <c r="B32" s="239"/>
      <c r="C32" s="239"/>
      <c r="D32" s="239"/>
      <c r="E32" s="239"/>
      <c r="F32" s="239"/>
      <c r="G32" s="239"/>
      <c r="H32" s="239"/>
      <c r="I32" s="239"/>
      <c r="J32" s="239"/>
      <c r="K32" s="239"/>
      <c r="L32" s="239"/>
      <c r="M32" s="239"/>
      <c r="N32" s="239"/>
    </row>
    <row r="33" spans="1:14" ht="15.75" customHeight="1" thickBot="1">
      <c r="A33" s="240" t="s">
        <v>274</v>
      </c>
      <c r="B33" s="241"/>
      <c r="C33" s="241"/>
      <c r="D33" s="241"/>
      <c r="E33" s="241"/>
      <c r="F33" s="241"/>
      <c r="G33" s="241"/>
      <c r="H33" s="241"/>
      <c r="I33" s="241"/>
      <c r="J33" s="241"/>
      <c r="K33" s="241"/>
      <c r="L33" s="241"/>
      <c r="M33" s="241"/>
      <c r="N33" s="242"/>
    </row>
    <row r="34" spans="1:14" ht="63.75" thickBot="1">
      <c r="A34" s="137" t="s">
        <v>158</v>
      </c>
      <c r="B34" s="243" t="s">
        <v>159</v>
      </c>
      <c r="C34" s="243"/>
      <c r="D34" s="138" t="s">
        <v>160</v>
      </c>
      <c r="E34" s="138" t="s">
        <v>161</v>
      </c>
      <c r="F34" s="138" t="s">
        <v>162</v>
      </c>
      <c r="G34" s="138" t="s">
        <v>163</v>
      </c>
      <c r="H34" s="138" t="s">
        <v>164</v>
      </c>
      <c r="I34" s="138" t="s">
        <v>165</v>
      </c>
      <c r="J34" s="138" t="s">
        <v>166</v>
      </c>
      <c r="K34" s="138" t="s">
        <v>167</v>
      </c>
      <c r="L34" s="157" t="s">
        <v>168</v>
      </c>
      <c r="M34" s="156" t="s">
        <v>62</v>
      </c>
      <c r="N34" s="156"/>
    </row>
    <row r="35" spans="1:14">
      <c r="A35" s="139"/>
      <c r="B35" s="244"/>
      <c r="C35" s="244"/>
      <c r="D35" s="140"/>
      <c r="E35" s="140"/>
      <c r="F35" s="140"/>
      <c r="G35" s="140"/>
      <c r="H35" s="141"/>
      <c r="I35" s="142"/>
      <c r="J35" s="142"/>
      <c r="K35" s="142"/>
      <c r="L35" s="158"/>
      <c r="M35" s="156"/>
      <c r="N35" s="156"/>
    </row>
    <row r="36" spans="1:14">
      <c r="A36" s="143"/>
      <c r="B36" s="245"/>
      <c r="C36" s="245"/>
      <c r="D36" s="144"/>
      <c r="E36" s="144"/>
      <c r="F36" s="144"/>
      <c r="G36" s="144"/>
      <c r="H36" s="145"/>
      <c r="I36" s="146"/>
      <c r="J36" s="146"/>
      <c r="K36" s="146"/>
      <c r="L36" s="159"/>
      <c r="M36" s="156"/>
      <c r="N36" s="156"/>
    </row>
    <row r="37" spans="1:14" ht="15.75" thickBot="1">
      <c r="A37" s="147"/>
      <c r="B37" s="246"/>
      <c r="C37" s="246"/>
      <c r="D37" s="148"/>
      <c r="E37" s="148"/>
      <c r="F37" s="148"/>
      <c r="G37" s="148"/>
      <c r="H37" s="149"/>
      <c r="I37" s="150"/>
      <c r="J37" s="150"/>
      <c r="K37" s="150"/>
      <c r="L37" s="160"/>
      <c r="M37" s="156"/>
      <c r="N37" s="156"/>
    </row>
    <row r="38" spans="1:14" ht="15.75" thickBot="1">
      <c r="A38" s="151"/>
      <c r="B38" s="238" t="s">
        <v>169</v>
      </c>
      <c r="C38" s="238"/>
      <c r="D38" s="152"/>
      <c r="E38" s="152"/>
      <c r="F38" s="152"/>
      <c r="G38" s="152"/>
      <c r="H38" s="153"/>
      <c r="I38" s="154"/>
      <c r="J38" s="154"/>
      <c r="K38" s="155"/>
      <c r="L38" s="161"/>
      <c r="M38" s="156"/>
      <c r="N38" s="156"/>
    </row>
    <row r="39" spans="1:14">
      <c r="A39" s="156"/>
      <c r="B39" s="156"/>
      <c r="C39" s="156"/>
      <c r="D39" s="156"/>
      <c r="E39" s="156"/>
      <c r="F39" s="156"/>
      <c r="G39" s="156"/>
      <c r="H39" s="156"/>
      <c r="I39" s="156"/>
      <c r="J39" s="156"/>
      <c r="K39" s="156"/>
      <c r="L39" s="156"/>
      <c r="M39" s="156"/>
      <c r="N39" s="156"/>
    </row>
    <row r="40" spans="1:14" ht="29.25" customHeight="1">
      <c r="A40" s="156"/>
      <c r="B40" s="156"/>
      <c r="C40" s="156"/>
      <c r="D40" s="156"/>
      <c r="E40" s="156"/>
      <c r="F40" s="156"/>
      <c r="G40" s="156"/>
      <c r="H40" s="156"/>
      <c r="I40" s="156"/>
      <c r="J40" s="156"/>
      <c r="K40" s="156"/>
      <c r="L40" s="156"/>
      <c r="M40" s="156"/>
      <c r="N40" s="156"/>
    </row>
    <row r="41" spans="1:14" ht="15" customHeight="1">
      <c r="A41" s="248" t="s">
        <v>170</v>
      </c>
      <c r="B41" s="248"/>
      <c r="C41" s="248"/>
      <c r="D41" s="248"/>
      <c r="E41" s="248"/>
      <c r="F41" s="248"/>
      <c r="G41" s="248"/>
      <c r="H41" s="248"/>
      <c r="I41" s="248"/>
      <c r="J41" s="248"/>
      <c r="K41" s="248"/>
      <c r="L41" s="248"/>
      <c r="M41" s="248"/>
      <c r="N41" s="248"/>
    </row>
    <row r="42" spans="1:14">
      <c r="A42" s="162"/>
      <c r="B42" s="163"/>
      <c r="C42" s="163"/>
      <c r="D42" s="163"/>
      <c r="E42" s="163"/>
      <c r="F42" s="163"/>
      <c r="G42" s="163"/>
    </row>
    <row r="43" spans="1:14">
      <c r="A43" s="249" t="s">
        <v>171</v>
      </c>
      <c r="B43" s="249"/>
      <c r="C43" s="249"/>
      <c r="D43" s="249"/>
      <c r="E43" s="249"/>
      <c r="F43" s="249"/>
      <c r="G43" s="249"/>
    </row>
    <row r="44" spans="1:14">
      <c r="A44" s="250" t="s">
        <v>172</v>
      </c>
      <c r="B44" s="249"/>
      <c r="C44" s="249"/>
      <c r="D44" s="249"/>
      <c r="E44" s="249"/>
      <c r="F44" s="249"/>
      <c r="G44" s="249"/>
    </row>
    <row r="45" spans="1:14">
      <c r="A45" s="249" t="s">
        <v>173</v>
      </c>
      <c r="B45" s="249"/>
      <c r="C45" s="249"/>
      <c r="D45" s="249"/>
      <c r="E45" s="249"/>
      <c r="F45" s="249"/>
      <c r="G45" s="249"/>
    </row>
    <row r="46" spans="1:14">
      <c r="A46" s="250" t="s">
        <v>172</v>
      </c>
      <c r="B46" s="249"/>
      <c r="C46" s="249"/>
      <c r="D46" s="249"/>
      <c r="E46" s="249"/>
      <c r="F46" s="249"/>
      <c r="G46" s="249"/>
    </row>
    <row r="47" spans="1:14">
      <c r="A47" s="249" t="s">
        <v>171</v>
      </c>
      <c r="B47" s="249"/>
      <c r="C47" s="249"/>
      <c r="D47" s="249"/>
      <c r="E47" s="249"/>
      <c r="F47" s="249"/>
      <c r="G47" s="249"/>
    </row>
    <row r="48" spans="1:14">
      <c r="A48" s="250" t="s">
        <v>172</v>
      </c>
      <c r="B48" s="249"/>
      <c r="C48" s="249"/>
      <c r="D48" s="249"/>
      <c r="E48" s="249"/>
      <c r="F48" s="249"/>
      <c r="G48" s="249"/>
    </row>
    <row r="49" spans="1:14">
      <c r="A49" s="249" t="s">
        <v>173</v>
      </c>
      <c r="B49" s="249"/>
      <c r="C49" s="249"/>
      <c r="D49" s="249"/>
      <c r="E49" s="249"/>
      <c r="F49" s="249"/>
      <c r="G49" s="249"/>
    </row>
    <row r="50" spans="1:14">
      <c r="A50" s="250" t="s">
        <v>172</v>
      </c>
      <c r="B50" s="249"/>
      <c r="C50" s="249"/>
      <c r="D50" s="249"/>
      <c r="E50" s="249"/>
      <c r="F50" s="249"/>
      <c r="G50" s="249"/>
    </row>
    <row r="51" spans="1:14">
      <c r="A51" s="164"/>
      <c r="B51" s="165"/>
      <c r="C51" s="165"/>
      <c r="D51" s="165"/>
      <c r="E51" s="165"/>
      <c r="F51" s="165"/>
      <c r="G51" s="165"/>
    </row>
    <row r="52" spans="1:14" ht="15.75">
      <c r="A52" s="247" t="s">
        <v>174</v>
      </c>
      <c r="B52" s="247"/>
      <c r="C52" s="247"/>
      <c r="D52" s="247"/>
      <c r="E52" s="247"/>
      <c r="F52" s="247"/>
      <c r="G52" s="247"/>
      <c r="H52" s="247"/>
      <c r="I52" s="247"/>
      <c r="J52" s="247"/>
      <c r="K52" s="247"/>
      <c r="L52" s="247"/>
      <c r="M52" s="247"/>
      <c r="N52" s="247"/>
    </row>
    <row r="53" spans="1:14" ht="15.75">
      <c r="A53" s="166"/>
      <c r="B53" s="163"/>
      <c r="C53" s="163"/>
      <c r="D53" s="163"/>
      <c r="E53" s="163"/>
      <c r="F53" s="163"/>
      <c r="G53" s="163"/>
    </row>
    <row r="54" spans="1:14">
      <c r="A54" s="167" t="s">
        <v>175</v>
      </c>
      <c r="B54" s="163"/>
      <c r="C54" s="163"/>
      <c r="D54" s="163"/>
      <c r="E54" s="163"/>
      <c r="F54" s="163"/>
      <c r="G54" s="163"/>
    </row>
    <row r="55" spans="1:14">
      <c r="A55" s="167"/>
      <c r="B55" s="163"/>
      <c r="C55" s="163"/>
      <c r="D55" s="163"/>
      <c r="E55" s="163"/>
      <c r="F55" s="163"/>
      <c r="G55" s="163"/>
    </row>
    <row r="56" spans="1:14">
      <c r="A56" s="254" t="s">
        <v>176</v>
      </c>
      <c r="B56" s="254"/>
      <c r="C56" s="254"/>
      <c r="D56" s="254"/>
      <c r="E56" s="254"/>
      <c r="F56" s="254"/>
      <c r="G56" s="254"/>
    </row>
    <row r="57" spans="1:14">
      <c r="A57" s="167" t="s">
        <v>177</v>
      </c>
      <c r="B57" s="163"/>
      <c r="C57" s="163"/>
      <c r="D57" s="163"/>
      <c r="E57" s="163"/>
      <c r="F57" s="163"/>
      <c r="G57" s="163"/>
    </row>
    <row r="58" spans="1:14">
      <c r="A58" s="251" t="s">
        <v>172</v>
      </c>
      <c r="B58" s="252"/>
      <c r="C58" s="252"/>
      <c r="D58" s="252"/>
      <c r="E58" s="252"/>
      <c r="F58" s="252"/>
      <c r="G58" s="252"/>
    </row>
    <row r="59" spans="1:14">
      <c r="A59" s="252" t="s">
        <v>173</v>
      </c>
      <c r="B59" s="252"/>
      <c r="C59" s="252"/>
      <c r="D59" s="252"/>
      <c r="E59" s="252"/>
      <c r="F59" s="252"/>
      <c r="G59" s="252"/>
    </row>
    <row r="60" spans="1:14">
      <c r="A60" s="251" t="s">
        <v>172</v>
      </c>
      <c r="B60" s="252"/>
      <c r="C60" s="252"/>
      <c r="D60" s="252"/>
      <c r="E60" s="252"/>
      <c r="F60" s="252"/>
      <c r="G60" s="252"/>
    </row>
    <row r="61" spans="1:14">
      <c r="A61" s="251" t="s">
        <v>172</v>
      </c>
      <c r="B61" s="252"/>
      <c r="C61" s="252"/>
      <c r="D61" s="252"/>
      <c r="E61" s="252"/>
      <c r="F61" s="252"/>
      <c r="G61" s="252"/>
    </row>
    <row r="62" spans="1:14">
      <c r="A62" s="252" t="s">
        <v>173</v>
      </c>
      <c r="B62" s="252"/>
      <c r="C62" s="252"/>
      <c r="D62" s="252"/>
      <c r="E62" s="252"/>
      <c r="F62" s="252"/>
      <c r="G62" s="252"/>
    </row>
    <row r="63" spans="1:14">
      <c r="A63" s="251" t="s">
        <v>172</v>
      </c>
      <c r="B63" s="252"/>
      <c r="C63" s="252"/>
      <c r="D63" s="252"/>
      <c r="E63" s="252"/>
      <c r="F63" s="252"/>
      <c r="G63" s="252"/>
    </row>
    <row r="64" spans="1:14">
      <c r="A64" s="168" t="s">
        <v>178</v>
      </c>
    </row>
    <row r="65" spans="1:14">
      <c r="A65" s="253" t="s">
        <v>179</v>
      </c>
      <c r="B65" s="253"/>
      <c r="C65" s="253"/>
      <c r="D65" s="253"/>
      <c r="E65" s="253"/>
      <c r="F65" s="253"/>
      <c r="G65" s="253"/>
      <c r="H65" s="253"/>
      <c r="I65" s="253"/>
      <c r="J65" s="253"/>
      <c r="K65" s="253"/>
      <c r="L65" s="253"/>
      <c r="M65" s="253"/>
      <c r="N65" s="253"/>
    </row>
    <row r="66" spans="1:14">
      <c r="A66" s="253" t="s">
        <v>180</v>
      </c>
      <c r="B66" s="253"/>
      <c r="C66" s="253"/>
      <c r="D66" s="253"/>
      <c r="E66" s="253"/>
      <c r="F66" s="253"/>
      <c r="G66" s="253"/>
      <c r="H66" s="253"/>
      <c r="I66" s="253"/>
      <c r="J66" s="253"/>
      <c r="K66" s="253"/>
      <c r="L66" s="253"/>
      <c r="M66" s="253"/>
      <c r="N66" s="253"/>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47"/>
  <sheetViews>
    <sheetView zoomScale="80" zoomScaleNormal="80" workbookViewId="0">
      <selection activeCell="A7" sqref="A7:B7"/>
    </sheetView>
  </sheetViews>
  <sheetFormatPr defaultRowHeight="15"/>
  <cols>
    <col min="1" max="1" width="58.7109375" customWidth="1"/>
    <col min="2" max="2" width="82.85546875" customWidth="1"/>
  </cols>
  <sheetData>
    <row r="1" spans="1:6" ht="15.75">
      <c r="A1" s="184"/>
      <c r="B1" s="184" t="s">
        <v>215</v>
      </c>
      <c r="C1" s="182"/>
      <c r="D1" s="182"/>
      <c r="E1" s="182"/>
      <c r="F1" s="182"/>
    </row>
    <row r="2" spans="1:6" ht="15.75">
      <c r="A2" s="259" t="s">
        <v>111</v>
      </c>
      <c r="B2" s="259"/>
    </row>
    <row r="3" spans="1:6" ht="15" customHeight="1"/>
    <row r="4" spans="1:6">
      <c r="A4" s="260" t="s">
        <v>192</v>
      </c>
      <c r="B4" s="260"/>
    </row>
    <row r="5" spans="1:6">
      <c r="A5" s="169"/>
      <c r="B5" s="170"/>
    </row>
    <row r="6" spans="1:6">
      <c r="A6" s="171" t="s">
        <v>112</v>
      </c>
      <c r="B6" s="172" t="s">
        <v>193</v>
      </c>
    </row>
    <row r="7" spans="1:6">
      <c r="A7" s="256" t="s">
        <v>113</v>
      </c>
      <c r="B7" s="256"/>
    </row>
    <row r="8" spans="1:6">
      <c r="A8" s="179" t="s">
        <v>114</v>
      </c>
      <c r="B8" s="173" t="s">
        <v>115</v>
      </c>
    </row>
    <row r="9" spans="1:6" ht="18">
      <c r="A9" s="256" t="s">
        <v>181</v>
      </c>
      <c r="B9" s="256"/>
    </row>
    <row r="10" spans="1:6">
      <c r="A10" s="179" t="s">
        <v>182</v>
      </c>
      <c r="B10" s="173" t="s">
        <v>184</v>
      </c>
    </row>
    <row r="11" spans="1:6">
      <c r="A11" s="258" t="s">
        <v>116</v>
      </c>
      <c r="B11" s="174" t="s">
        <v>117</v>
      </c>
    </row>
    <row r="12" spans="1:6">
      <c r="A12" s="258"/>
      <c r="B12" s="174" t="s">
        <v>118</v>
      </c>
    </row>
    <row r="13" spans="1:6">
      <c r="A13" s="258"/>
      <c r="B13" s="174" t="s">
        <v>119</v>
      </c>
    </row>
    <row r="14" spans="1:6">
      <c r="A14" s="256" t="s">
        <v>120</v>
      </c>
      <c r="B14" s="256"/>
    </row>
    <row r="15" spans="1:6">
      <c r="A15" s="179" t="s">
        <v>120</v>
      </c>
      <c r="B15" s="173" t="s">
        <v>121</v>
      </c>
    </row>
    <row r="16" spans="1:6">
      <c r="A16" s="256" t="s">
        <v>122</v>
      </c>
      <c r="B16" s="256"/>
    </row>
    <row r="17" spans="1:2">
      <c r="A17" s="175" t="s">
        <v>123</v>
      </c>
      <c r="B17" s="173" t="s">
        <v>124</v>
      </c>
    </row>
    <row r="18" spans="1:2">
      <c r="A18" s="256" t="s">
        <v>125</v>
      </c>
      <c r="B18" s="256"/>
    </row>
    <row r="19" spans="1:2">
      <c r="A19" s="175" t="s">
        <v>126</v>
      </c>
      <c r="B19" s="173" t="s">
        <v>124</v>
      </c>
    </row>
    <row r="20" spans="1:2">
      <c r="A20" s="256" t="s">
        <v>127</v>
      </c>
      <c r="B20" s="256"/>
    </row>
    <row r="21" spans="1:2">
      <c r="A21" s="179" t="s">
        <v>128</v>
      </c>
      <c r="B21" s="173" t="s">
        <v>185</v>
      </c>
    </row>
    <row r="22" spans="1:2" ht="22.5" customHeight="1">
      <c r="A22" s="257" t="s">
        <v>194</v>
      </c>
      <c r="B22" s="257"/>
    </row>
    <row r="23" spans="1:2" ht="17.25" customHeight="1">
      <c r="A23" s="179" t="s">
        <v>195</v>
      </c>
      <c r="B23" s="180" t="s">
        <v>196</v>
      </c>
    </row>
    <row r="24" spans="1:2">
      <c r="A24" s="179" t="s">
        <v>197</v>
      </c>
      <c r="B24" s="180" t="s">
        <v>198</v>
      </c>
    </row>
    <row r="25" spans="1:2">
      <c r="A25" s="179" t="s">
        <v>199</v>
      </c>
      <c r="B25" s="180" t="s">
        <v>200</v>
      </c>
    </row>
    <row r="26" spans="1:2">
      <c r="A26" s="179" t="s">
        <v>201</v>
      </c>
      <c r="B26" s="180" t="s">
        <v>202</v>
      </c>
    </row>
    <row r="27" spans="1:2">
      <c r="A27" s="179" t="s">
        <v>203</v>
      </c>
      <c r="B27" s="180" t="s">
        <v>204</v>
      </c>
    </row>
    <row r="28" spans="1:2">
      <c r="A28" s="179" t="s">
        <v>205</v>
      </c>
      <c r="B28" s="180" t="s">
        <v>206</v>
      </c>
    </row>
    <row r="29" spans="1:2">
      <c r="A29" s="179" t="s">
        <v>207</v>
      </c>
      <c r="B29" s="180" t="s">
        <v>208</v>
      </c>
    </row>
    <row r="30" spans="1:2">
      <c r="A30" s="175" t="s">
        <v>209</v>
      </c>
      <c r="B30" s="180" t="s">
        <v>124</v>
      </c>
    </row>
    <row r="31" spans="1:2">
      <c r="A31" s="178" t="s">
        <v>210</v>
      </c>
      <c r="B31" s="180" t="s">
        <v>211</v>
      </c>
    </row>
    <row r="32" spans="1:2">
      <c r="A32" s="181" t="s">
        <v>212</v>
      </c>
      <c r="B32" s="180" t="s">
        <v>211</v>
      </c>
    </row>
    <row r="33" spans="1:2">
      <c r="A33" s="256" t="s">
        <v>129</v>
      </c>
      <c r="B33" s="256"/>
    </row>
    <row r="34" spans="1:2">
      <c r="A34" s="179" t="s">
        <v>130</v>
      </c>
      <c r="B34" s="173" t="s">
        <v>183</v>
      </c>
    </row>
    <row r="35" spans="1:2" ht="30">
      <c r="A35" s="175" t="s">
        <v>131</v>
      </c>
      <c r="B35" s="173" t="s">
        <v>124</v>
      </c>
    </row>
    <row r="36" spans="1:2">
      <c r="A36" s="179" t="s">
        <v>132</v>
      </c>
      <c r="B36" s="173" t="s">
        <v>124</v>
      </c>
    </row>
    <row r="37" spans="1:2">
      <c r="A37" s="179" t="s">
        <v>133</v>
      </c>
      <c r="B37" s="173" t="s">
        <v>124</v>
      </c>
    </row>
    <row r="38" spans="1:2">
      <c r="A38" s="179" t="s">
        <v>134</v>
      </c>
      <c r="B38" s="173" t="s">
        <v>135</v>
      </c>
    </row>
    <row r="39" spans="1:2" ht="30">
      <c r="A39" s="255" t="s">
        <v>136</v>
      </c>
      <c r="B39" s="173" t="s">
        <v>137</v>
      </c>
    </row>
    <row r="40" spans="1:2" ht="45">
      <c r="A40" s="255"/>
      <c r="B40" s="173" t="s">
        <v>138</v>
      </c>
    </row>
    <row r="41" spans="1:2" ht="45">
      <c r="A41" s="255"/>
      <c r="B41" s="173" t="s">
        <v>139</v>
      </c>
    </row>
    <row r="42" spans="1:2" ht="60">
      <c r="A42" s="255"/>
      <c r="B42" s="173" t="s">
        <v>140</v>
      </c>
    </row>
    <row r="43" spans="1:2" ht="30">
      <c r="A43" s="255"/>
      <c r="B43" s="173" t="s">
        <v>141</v>
      </c>
    </row>
    <row r="44" spans="1:2">
      <c r="A44" s="255"/>
      <c r="B44" s="173" t="s">
        <v>213</v>
      </c>
    </row>
    <row r="45" spans="1:2" ht="30">
      <c r="A45" s="255"/>
      <c r="B45" s="173" t="s">
        <v>214</v>
      </c>
    </row>
    <row r="47" spans="1:2">
      <c r="A47" t="s">
        <v>142</v>
      </c>
    </row>
  </sheetData>
  <mergeCells count="12">
    <mergeCell ref="A11:A13"/>
    <mergeCell ref="A2:B2"/>
    <mergeCell ref="A4:B4"/>
    <mergeCell ref="A7:B7"/>
    <mergeCell ref="A9:B9"/>
    <mergeCell ref="A39:A45"/>
    <mergeCell ref="A14:B14"/>
    <mergeCell ref="A16:B16"/>
    <mergeCell ref="A18:B18"/>
    <mergeCell ref="A20:B20"/>
    <mergeCell ref="A22:B22"/>
    <mergeCell ref="A33:B33"/>
  </mergeCells>
  <pageMargins left="0.70866141732283472" right="0.70866141732283472" top="0.74803149606299213" bottom="0.74803149606299213" header="0.31496062992125984" footer="0.31496062992125984"/>
  <pageSetup paperSize="9" scale="6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61"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62"/>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Автокран</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2021-10-26T04:56:16Z</cp:lastPrinted>
  <dcterms:created xsi:type="dcterms:W3CDTF">2006-09-28T05:33:49Z</dcterms:created>
  <dcterms:modified xsi:type="dcterms:W3CDTF">2022-08-17T13:12:58Z</dcterms:modified>
</cp:coreProperties>
</file>