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4185" yWindow="1800" windowWidth="13800" windowHeight="11730" tabRatio="847"/>
  </bookViews>
  <sheets>
    <sheet name="ТЗ по лоту" sheetId="20" r:id="rId1"/>
    <sheet name="1. Общая информация" sheetId="11" r:id="rId2"/>
    <sheet name="2. Производственная программа" sheetId="25" r:id="rId3"/>
    <sheet name="3. акт аудита" sheetId="33" r:id="rId4"/>
    <sheet name="4. Седельный тягач с прицепом" sheetId="34" r:id="rId5"/>
    <sheet name="4. Седельный тягач с тралом" sheetId="35" r:id="rId6"/>
    <sheet name="4. Легковой автомобиль(пикап)" sheetId="36" r:id="rId7"/>
    <sheet name="4. Автомобиль г п 1,5 тн" sheetId="37" r:id="rId8"/>
    <sheet name="4. Автомобиль г п 5-10 тн с КМУ" sheetId="39" r:id="rId9"/>
    <sheet name="Календарь" sheetId="8" state="hidden" r:id="rId10"/>
    <sheet name="4.Автоцистерна" sheetId="41" r:id="rId11"/>
    <sheet name="Лист1" sheetId="40"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s>
  <definedNames>
    <definedName name="___1212__" localSheetId="3">#REF!</definedName>
    <definedName name="___1212__" localSheetId="10">#REF!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 localSheetId="10">[1]Лист1!#REF!</definedName>
    <definedName name="days">[1]Лист1!#REF!</definedName>
    <definedName name="daysBefore" localSheetId="10">[1]Лист1!#REF!</definedName>
    <definedName name="daysBefore">[1]Лист1!#REF!</definedName>
    <definedName name="daysLast" localSheetId="10">[1]Лист1!#REF!</definedName>
    <definedName name="daysLast">[1]Лист1!#REF!</definedName>
    <definedName name="daysTotal" localSheetId="10">[1]Лист1!#REF!</definedName>
    <definedName name="daysTotal">[1]Лист1!#REF!</definedName>
    <definedName name="Decline" localSheetId="3">#REF!</definedName>
    <definedName name="Decline" localSheetId="10">#REF!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 localSheetId="10">#REF!</definedName>
    <definedName name="ED_Izm">#REF!</definedName>
    <definedName name="fuel_List">[2]Справочники!$K$8:$K$20</definedName>
    <definedName name="Group" localSheetId="3">#REF!</definedName>
    <definedName name="Group" localSheetId="10">#REF!</definedName>
    <definedName name="Group">#REF!</definedName>
    <definedName name="GS" localSheetId="3">#REF!</definedName>
    <definedName name="GS">#REF!</definedName>
    <definedName name="half">[1]Лист1!#REF!</definedName>
    <definedName name="IAS_Lines" localSheetId="3">#REF!</definedName>
    <definedName name="IAS_Lines" localSheetId="10">#REF!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 localSheetId="10">#REF!</definedName>
    <definedName name="Language">#REF!</definedName>
    <definedName name="lastmonth" localSheetId="10">[1]Лист1!#REF!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 localSheetId="10">#REF!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 localSheetId="10">#REF!</definedName>
    <definedName name="Period">#REF!</definedName>
    <definedName name="period_cena_list">[2]TEHSHEET!$S$2:$S$61</definedName>
    <definedName name="QGDJD" localSheetId="3">#REF!</definedName>
    <definedName name="QGDJD" localSheetId="10">#REF!</definedName>
    <definedName name="QGDJD">#REF!</definedName>
    <definedName name="QNAMV" localSheetId="3">#REF!</definedName>
    <definedName name="QNAMV">#REF!</definedName>
    <definedName name="quarter">[1]Лист1!#REF!</definedName>
    <definedName name="RegName" localSheetId="3">#REF!</definedName>
    <definedName name="RegName" localSheetId="10">#REF!</definedName>
    <definedName name="RegName">#REF!</definedName>
    <definedName name="rezutt">'[8]REZUTT 01.05'!$A$1:$X$10937</definedName>
    <definedName name="RSA_all" localSheetId="3">#REF!</definedName>
    <definedName name="RSA_all" localSheetId="10">#REF!</definedName>
    <definedName name="RSA_all">#REF!</definedName>
    <definedName name="RSA_BS1" localSheetId="3">#REF!</definedName>
    <definedName name="RSA_BS1">#REF!</definedName>
    <definedName name="RSA_FS">#REF!</definedName>
    <definedName name="RSA_PL1">#REF!</definedName>
    <definedName name="SAPFuncF4Help" localSheetId="3" hidden="1">Main.SAPF4Help()</definedName>
    <definedName name="SAPFuncF4Help" localSheetId="10" hidden="1">Main.SAPF4Help()</definedName>
    <definedName name="SAPFuncF4Help" localSheetId="0" hidden="1">Main.SAPF4Help()</definedName>
    <definedName name="SAPFuncF4Help" hidden="1">Main.SAPF4Help()</definedName>
    <definedName name="SAPRangeKEYFIG_Tabelle1_Tabelle1D1" localSheetId="3">#REF!</definedName>
    <definedName name="SAPRangeKEYFIG_Tabelle1_Tabelle1D1" localSheetId="10">#REF!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 localSheetId="10">#REF!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 localSheetId="10">#REF!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 localSheetId="10">#REF!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 localSheetId="10">#REF!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 localSheetId="10">#REF!</definedName>
    <definedName name="UUORE">#REF!</definedName>
    <definedName name="Vp" localSheetId="3">#REF!</definedName>
    <definedName name="Vp">#REF!</definedName>
    <definedName name="wrn.Coded._.IAS._.FS." localSheetId="3" hidden="1">{"IASTrail",#N/A,FALSE,"IAS"}</definedName>
    <definedName name="wrn.Coded._.IAS._.FS." localSheetId="10" hidden="1">{"IASTrail",#N/A,FALSE,"IAS"}</definedName>
    <definedName name="wrn.Coded._.IAS._.FS." localSheetId="0" hidden="1">{"IASTrail",#N/A,FALSE,"IAS"}</definedName>
    <definedName name="wrn.Coded._.IAS._.FS." hidden="1">{"IASTrail",#N/A,FALSE,"IAS"}</definedName>
    <definedName name="wrn.Fixed._.Assets._.Note._.and._.Depreciation." localSheetId="3" hidden="1">{#N/A,#N/A,FALSE,"FA_1";#N/A,#N/A,FALSE,"Dep'n SE";#N/A,#N/A,FALSE,"Dep'n FC"}</definedName>
    <definedName name="wrn.Fixed._.Assets._.Note._.and._.Depreciation." localSheetId="10"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10"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3" hidden="1">{"IAS Mapping",#N/A,FALSE,"RSA_FS";#N/A,#N/A,FALSE,"CHECK!";#N/A,#N/A,FALSE,"Recon";#N/A,#N/A,FALSE,"NMG";#N/A,#N/A,FALSE,"Journals";"AnalRSA",#N/A,FALSE,"PL-Anal";"AnalIAS",#N/A,FALSE,"PL-Anal";#N/A,#N/A,FALSE,"COS"}</definedName>
    <definedName name="wrn.Full._.TRAIL." localSheetId="10"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3" hidden="1">{#N/A,#N/A,TRUE,"MAP";#N/A,#N/A,TRUE,"STEPS";#N/A,#N/A,TRUE,"RULES"}</definedName>
    <definedName name="wrn.Help." localSheetId="10"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3" hidden="1">{"IASBS",#N/A,TRUE,"IAS";"IASPL",#N/A,TRUE,"IAS";"IASNotes",#N/A,TRUE,"IAS";"CFDir - expanded",#N/A,TRUE,"CF DIR"}</definedName>
    <definedName name="wrn.IAS._.BS._.PL._.CF._.and._.Notes." localSheetId="10"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10"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3" hidden="1">{"IAS Mapping",#N/A,TRUE,"RSA_FS"}</definedName>
    <definedName name="wrn.IAS._.Mapping." localSheetId="10" hidden="1">{"IAS Mapping",#N/A,TRUE,"RSA_FS"}</definedName>
    <definedName name="wrn.IAS._.Mapping." localSheetId="0" hidden="1">{"IAS Mapping",#N/A,TRUE,"RSA_FS"}</definedName>
    <definedName name="wrn.IAS._.Mapping." hidden="1">{"IAS Mapping",#N/A,TRUE,"RSA_FS"}</definedName>
    <definedName name="wrn.Inflation._.factors._.used." localSheetId="3" hidden="1">{#N/A,#N/A,FALSE,"Infl_fact"}</definedName>
    <definedName name="wrn.Inflation._.factors._.used." localSheetId="10" hidden="1">{#N/A,#N/A,FALSE,"Infl_fact"}</definedName>
    <definedName name="wrn.Inflation._.factors._.used." localSheetId="0" hidden="1">{#N/A,#N/A,FALSE,"Infl_fact"}</definedName>
    <definedName name="wrn.Inflation._.factors._.used." hidden="1">{#N/A,#N/A,FALSE,"Infl_fact"}</definedName>
    <definedName name="wrn.PL._.Analysis." localSheetId="3" hidden="1">{"AnalRSA",#N/A,TRUE,"PL-Anal";"AnalIAS",#N/A,TRUE,"PL-Anal"}</definedName>
    <definedName name="wrn.PL._.Analysis." localSheetId="10"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3" hidden="1">{"BS1",#N/A,TRUE,"RSA_FS";"BS2",#N/A,TRUE,"RSA_FS";"BS3",#N/A,TRUE,"RSA_FS"}</definedName>
    <definedName name="wrn.RSA._.BS._.and._.PL." localSheetId="10"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 localSheetId="10">#REF!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10"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localSheetId="10"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localSheetId="10"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hidden="1">#REF!</definedName>
    <definedName name="Z_D77BD545_7453_49A9_86C7_0D8CE7EAA505_.wvu.FilterData"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 localSheetId="10">#REF!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 localSheetId="10">#REF!</definedName>
    <definedName name="Анализ">#REF!</definedName>
    <definedName name="Б">[13]Насосы!$M$2:$M$38</definedName>
    <definedName name="БА">[13]Насосы!$E$2:$E$38</definedName>
    <definedName name="_xlnm.Database" localSheetId="3">#REF!</definedName>
    <definedName name="_xlnm.Database" localSheetId="10">#REF!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 localSheetId="10">#REF!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 localSheetId="10">#REF!</definedName>
    <definedName name="ййй">#REF!</definedName>
    <definedName name="к" localSheetId="10">[1]Лист1!#REF!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0">'[16]исходные данные'!#REF!</definedName>
    <definedName name="Код">'[16]исходные данные'!#REF!</definedName>
    <definedName name="Код1" localSheetId="10">'[16]исходные данные'!#REF!</definedName>
    <definedName name="Код1">'[16]исходные данные'!#REF!</definedName>
    <definedName name="кп" localSheetId="10">[15]СУТТ!#REF!</definedName>
    <definedName name="кп">[15]СУТТ!#REF!</definedName>
    <definedName name="л">[1]Лист1!#REF!</definedName>
    <definedName name="лддж" localSheetId="3">#REF!</definedName>
    <definedName name="лддж" localSheetId="10">#REF!</definedName>
    <definedName name="лддж">#REF!</definedName>
    <definedName name="лимит" localSheetId="10">[19]Параметры!#REF!</definedName>
    <definedName name="лимит">[19]Параметры!#REF!</definedName>
    <definedName name="лист" localSheetId="3">#REF!</definedName>
    <definedName name="лист" localSheetId="10">#REF!</definedName>
    <definedName name="лист">#REF!</definedName>
    <definedName name="лист10" localSheetId="3">#REF!</definedName>
    <definedName name="лист10">#REF!</definedName>
    <definedName name="лист11">#REF!</definedName>
    <definedName name="Лист12">#REF!</definedName>
    <definedName name="Лист5" localSheetId="3" hidden="1">Main.SAPF4Help()</definedName>
    <definedName name="Лист5" localSheetId="10"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 localSheetId="10">#REF!</definedName>
    <definedName name="лллллл">#REF!</definedName>
    <definedName name="м" localSheetId="10">[1]Лист1!#REF!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 localSheetId="10">#REF!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информация'!$A$1:$A$96</definedName>
    <definedName name="_xlnm.Print_Area" localSheetId="2">'2. Производственная программа'!$A$1:$R$43</definedName>
    <definedName name="_xlnm.Print_Area" localSheetId="3">'3. акт аудита'!$A$1:$N$104</definedName>
    <definedName name="_xlnm.Print_Area" localSheetId="7">'4. Автомобиль г п 1,5 тн'!$A$1:$C$41</definedName>
    <definedName name="_xlnm.Print_Area" localSheetId="6">'4. Легковой автомобиль(пикап)'!$A$1:$C$38</definedName>
    <definedName name="_xlnm.Print_Area" localSheetId="4">'4. Седельный тягач с прицепом'!$A$1:$C$80</definedName>
    <definedName name="_xlnm.Print_Area" localSheetId="5">'4. Седельный тягач с тралом'!$A$1:$D$79</definedName>
    <definedName name="_xlnm.Print_Area" localSheetId="10">'4.Автоцистерна'!$A$1:$C$42</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3" hidden="1">Main.SAPF4Help()</definedName>
    <definedName name="сентябрь" localSheetId="10"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 localSheetId="10">#REF!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 localSheetId="10">#REF!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3">#REF!</definedName>
    <definedName name="х" localSheetId="10">#REF!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25725" refMode="R1C1"/>
</workbook>
</file>

<file path=xl/calcChain.xml><?xml version="1.0" encoding="utf-8"?>
<calcChain xmlns="http://schemas.openxmlformats.org/spreadsheetml/2006/main">
  <c r="L31" i="25"/>
  <c r="P31" s="1"/>
  <c r="L39"/>
  <c r="N39" s="1"/>
  <c r="J39"/>
  <c r="M39" s="1"/>
  <c r="O39" s="1"/>
  <c r="L37"/>
  <c r="J37"/>
  <c r="M37" s="1"/>
  <c r="J11"/>
  <c r="M11" s="1"/>
  <c r="J12"/>
  <c r="M12" s="1"/>
  <c r="M13"/>
  <c r="Q13" s="1"/>
  <c r="M14"/>
  <c r="Q14" s="1"/>
  <c r="J15"/>
  <c r="J16"/>
  <c r="M16" s="1"/>
  <c r="J17"/>
  <c r="M17" s="1"/>
  <c r="J18"/>
  <c r="M18" s="1"/>
  <c r="J19"/>
  <c r="M19" s="1"/>
  <c r="J20"/>
  <c r="M20" s="1"/>
  <c r="J21"/>
  <c r="M21" s="1"/>
  <c r="M22"/>
  <c r="Q22" s="1"/>
  <c r="M23"/>
  <c r="Q23" s="1"/>
  <c r="M24"/>
  <c r="Q24" s="1"/>
  <c r="M25"/>
  <c r="Q25" s="1"/>
  <c r="J26"/>
  <c r="M26" s="1"/>
  <c r="J27"/>
  <c r="M27" s="1"/>
  <c r="J28"/>
  <c r="M28" s="1"/>
  <c r="J29"/>
  <c r="M29" s="1"/>
  <c r="J30"/>
  <c r="J31"/>
  <c r="M31" s="1"/>
  <c r="Q31" s="1"/>
  <c r="J32"/>
  <c r="J33"/>
  <c r="J34"/>
  <c r="M34" s="1"/>
  <c r="Q34" s="1"/>
  <c r="J35"/>
  <c r="M35" s="1"/>
  <c r="Q35" s="1"/>
  <c r="J36"/>
  <c r="M36" s="1"/>
  <c r="Q36" s="1"/>
  <c r="J38"/>
  <c r="M38" s="1"/>
  <c r="Q38" s="1"/>
  <c r="J10"/>
  <c r="M10" s="1"/>
  <c r="L33"/>
  <c r="P33" s="1"/>
  <c r="M33"/>
  <c r="L34"/>
  <c r="P34" s="1"/>
  <c r="L35"/>
  <c r="L36"/>
  <c r="P36" s="1"/>
  <c r="L38"/>
  <c r="M32"/>
  <c r="L32"/>
  <c r="M30"/>
  <c r="L30"/>
  <c r="L27"/>
  <c r="P27" s="1"/>
  <c r="L28"/>
  <c r="P28" s="1"/>
  <c r="L29"/>
  <c r="P29" s="1"/>
  <c r="L26"/>
  <c r="L23"/>
  <c r="P23" s="1"/>
  <c r="L24"/>
  <c r="P24" s="1"/>
  <c r="L25"/>
  <c r="P25" s="1"/>
  <c r="L22"/>
  <c r="P22" s="1"/>
  <c r="L16"/>
  <c r="P16" s="1"/>
  <c r="L17"/>
  <c r="M15"/>
  <c r="L15"/>
  <c r="P15" s="1"/>
  <c r="L14"/>
  <c r="P14" s="1"/>
  <c r="L13"/>
  <c r="P13" s="1"/>
  <c r="P35"/>
  <c r="P38"/>
  <c r="P26"/>
  <c r="P17"/>
  <c r="L11"/>
  <c r="P11" s="1"/>
  <c r="L12"/>
  <c r="P12" s="1"/>
  <c r="L18"/>
  <c r="P18" s="1"/>
  <c r="L19"/>
  <c r="P19" s="1"/>
  <c r="L20"/>
  <c r="P20" s="1"/>
  <c r="L21"/>
  <c r="P21" s="1"/>
  <c r="L10"/>
  <c r="P10" s="1"/>
  <c r="I40"/>
  <c r="H40"/>
  <c r="J40" l="1"/>
  <c r="P40"/>
  <c r="L40"/>
  <c r="Q17"/>
  <c r="Q12"/>
  <c r="Q15"/>
  <c r="Q11"/>
  <c r="Q10"/>
  <c r="Q16" l="1"/>
  <c r="Q33"/>
  <c r="Q27"/>
  <c r="Q29"/>
  <c r="Q26"/>
  <c r="Q28"/>
  <c r="Q19"/>
  <c r="Q21"/>
  <c r="Q18"/>
  <c r="Q20"/>
  <c r="Q40" l="1"/>
  <c r="M40"/>
  <c r="AS15" i="8" l="1"/>
  <c r="AR15"/>
  <c r="AQ15"/>
  <c r="AP15"/>
  <c r="AO15"/>
  <c r="AN15"/>
  <c r="AM15"/>
  <c r="AK15"/>
  <c r="AJ15"/>
  <c r="AI15"/>
  <c r="AH15"/>
  <c r="AG15"/>
  <c r="AF15"/>
  <c r="AE15"/>
  <c r="AD15"/>
  <c r="AC15"/>
  <c r="AB15"/>
  <c r="AA15"/>
  <c r="Z15"/>
  <c r="Y15"/>
  <c r="X15"/>
  <c r="W15"/>
  <c r="V15"/>
  <c r="U15"/>
  <c r="T15"/>
  <c r="S15"/>
  <c r="R15"/>
  <c r="Q15"/>
  <c r="P15"/>
  <c r="O15"/>
  <c r="N15"/>
  <c r="M15"/>
  <c r="L15"/>
  <c r="K15"/>
  <c r="J15"/>
  <c r="I15"/>
  <c r="H15"/>
  <c r="G15"/>
  <c r="E15"/>
  <c r="D15"/>
  <c r="C15"/>
  <c r="B15"/>
  <c r="F14"/>
  <c r="F13"/>
  <c r="F12"/>
  <c r="F11"/>
  <c r="F10"/>
  <c r="F9"/>
  <c r="F8"/>
  <c r="F7"/>
  <c r="F6"/>
  <c r="AL5"/>
  <c r="AL15" s="1"/>
  <c r="F5"/>
  <c r="F4"/>
  <c r="F3"/>
  <c r="F15" l="1"/>
</calcChain>
</file>

<file path=xl/sharedStrings.xml><?xml version="1.0" encoding="utf-8"?>
<sst xmlns="http://schemas.openxmlformats.org/spreadsheetml/2006/main" count="987" uniqueCount="394">
  <si>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</si>
  <si>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</si>
  <si>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</si>
  <si>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</si>
  <si>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</si>
  <si>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</si>
  <si>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</si>
  <si>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</si>
  <si>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</si>
  <si>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</si>
  <si>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</si>
  <si>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</si>
  <si>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</si>
  <si>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</si>
  <si>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</si>
  <si>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</si>
  <si>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</si>
  <si>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</si>
  <si>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</si>
  <si>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</si>
  <si>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</si>
  <si>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</si>
  <si>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</si>
  <si>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</si>
  <si>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</si>
  <si>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</si>
  <si>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</si>
  <si>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</si>
  <si>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</si>
  <si>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</si>
  <si>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</si>
  <si>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</si>
  <si>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</si>
  <si>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</si>
  <si>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</si>
  <si>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</si>
  <si>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</si>
  <si>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</si>
  <si>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</si>
  <si>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</si>
  <si>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</si>
  <si>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</si>
  <si>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</si>
  <si>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</si>
  <si>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</si>
  <si>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</si>
  <si>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</si>
  <si>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</si>
  <si>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</si>
  <si>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</si>
  <si>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</si>
  <si>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</si>
  <si>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</si>
  <si>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</si>
  <si>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</si>
  <si>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</si>
  <si>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</si>
  <si>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</si>
  <si>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</si>
  <si>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</si>
  <si>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</si>
  <si>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</si>
  <si>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</si>
  <si>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</si>
  <si>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</si>
  <si>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общая информация о предмете закупки</t>
  </si>
  <si>
    <t>6.  ОСНОВНЫЕ ТРЕБОВАНИЯ ЗАКАЗЧИКА К ВОДИТЕЛЬСКОМУ СОСТАВУ И ДОЛЖНОСТНЫМ ЛИЦАМ ИСПОЛНИТЕЛЯ, ОТВЕТСТВЕННЫМ ЗА ОБЕСПЕЧЕНИЕ БЕЗОПАСНОСТИ ДОРОЖНОГО ДВИЖЕНИЯ</t>
  </si>
  <si>
    <t xml:space="preserve">  - проверку технического состояния транспортных средств перед выездом и по возвращению с маршрута; </t>
  </si>
  <si>
    <t xml:space="preserve">  - проведение предрейсовых и послерейсовых медицинских осмотров водителей;</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</si>
  <si>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</si>
  <si>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</si>
  <si>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</si>
  <si>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</si>
  <si>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</si>
  <si>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8.7.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</si>
  <si>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8.8. Обязательное проведение предрейсового и послерейсового медицинского осмотра водительского персонала. </t>
  </si>
  <si>
    <t>9. ОСНОВНЫЕ ТРЕБОВАНИЯ ЗАКАЗЧИКА ПО ДОГОВОРНЫМ УСЛОВИЯМ</t>
  </si>
  <si>
    <t>9.1 Согласие Исполнителя с условиями проекта  договора на оказание транспортных услуг и неотъемлемыми приложениями к нему.</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</si>
  <si>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</si>
  <si>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</si>
  <si>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</si>
  <si>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</si>
  <si>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</si>
  <si>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</si>
  <si>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</si>
  <si>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</si>
  <si>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</si>
  <si>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</si>
  <si>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 п.п.</t>
  </si>
  <si>
    <t>Лот</t>
  </si>
  <si>
    <t>Укрупненное наименование груза</t>
  </si>
  <si>
    <t>Маршрут перевозки груза</t>
  </si>
  <si>
    <t xml:space="preserve">Технические характеристики ТС </t>
  </si>
  <si>
    <t>Необходимое кол-во ТС (минимум)</t>
  </si>
  <si>
    <t>Период завоза</t>
  </si>
  <si>
    <t>производственная программа</t>
  </si>
  <si>
    <t>Приложение №2 - к техническому заданию</t>
  </si>
  <si>
    <t xml:space="preserve">4.3.  Средняя температура воздуха зимой -28,03 град. по Цельсию, критические зимние температуры до -45-55 град. по Цельсию, средняя летняя температура + 14,16 град. по Цельсию. </t>
  </si>
  <si>
    <t>4.4.  Климат района резко континентальный</t>
  </si>
  <si>
    <t xml:space="preserve">4.5.  Установление снежного покрова с октября месяца, сход снега в мае. </t>
  </si>
  <si>
    <t>Категория ТС (формат )</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</si>
  <si>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</si>
  <si>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</si>
  <si>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4.2.  Административное положение: Россия, Красноярский край,Эвенкийский МР.</t>
  </si>
  <si>
    <t>Приложение №2 - Производственная программа</t>
  </si>
  <si>
    <t>6.2.Наличие у водителей водительских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</si>
  <si>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водителями транспортных средств инструктажей, обучения и проверки знаний по охране труда и безопасности дорожного движения.</t>
  </si>
  <si>
    <t xml:space="preserve">6.4. Наличие аттестованных специалистов, осуществляющих: </t>
  </si>
  <si>
    <r>
      <t xml:space="preserve">7.1. </t>
    </r>
    <r>
      <rPr>
        <b/>
        <sz val="12"/>
        <color indexed="8"/>
        <rFont val="Arial"/>
        <family val="2"/>
        <charset val="204"/>
      </rPr>
      <t xml:space="preserve">Полуприцепная  техника (площадки). </t>
    </r>
    <r>
      <rPr>
        <sz val="12"/>
        <color indexed="8"/>
        <rFont val="Arial"/>
        <family val="2"/>
        <charset val="204"/>
      </rPr>
      <t xml:space="preserve">
Седельный тягач с полуприцепом, грузоподъемность не менее 20 тн, длина площадки не менее 12 м, колесная формула тягача 6*6, со стойками для перевозки трубной продукции и бортами.</t>
    </r>
  </si>
  <si>
    <t>3. ПЕРИОД ПЕРЕВОЗОК</t>
  </si>
  <si>
    <t>4. СВЕДЕНИЯ О РАЙОНЕ И МЕСТЕ ПЕРЕВОЗОК</t>
  </si>
  <si>
    <t xml:space="preserve">5. ТРАНСПОРТНАЯ СХЕМА И ОБЪЕМ ПЕРЕВОЗОК </t>
  </si>
  <si>
    <t>8. ОСНОВНЫЕ ТРЕБОВАНИЯ К ПЕРЕВОЗЧИКУ</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</si>
  <si>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перевозках возможно привлечение субподряда, в порядке установленном Договором, но без увеличения стоимости Договора.</t>
  </si>
  <si>
    <t>12. ИЗМЕНЕНИЕ ОБЪЕМОВ ПЕРЕВОЗОК ЗАКАЗЧИКОМ</t>
  </si>
  <si>
    <t>Бортовой с тентом/фургон г.п. не менее 1,5 тн.</t>
  </si>
  <si>
    <t>Итого:</t>
  </si>
  <si>
    <t>*</t>
  </si>
  <si>
    <t>ПРОИЗВОДСТВЕННАЯ ПРОГРАММА*</t>
  </si>
  <si>
    <t>Расстояние, км</t>
  </si>
  <si>
    <t>Примечание: производственная программа носит ориентировочный характер. Объем груза, расстояние и конечные маршруты перевозок могут быть изменены Заказчиком в одностороннем порядке</t>
  </si>
  <si>
    <t xml:space="preserve">Тягач с полуприцепом </t>
  </si>
  <si>
    <t>6*6, односкатная ошиновка, оборудованные бортами и раздвижными кониками, г/п не менее 20 тн.</t>
  </si>
  <si>
    <t>4.6.  Водные переправы: переправа через р. Подкаменная Тунгуска в районе К-10, переправа через р. Тахомо, переправа через р. Камо в р-не п. Усть-Камо</t>
  </si>
  <si>
    <t>Тягач с тралом</t>
  </si>
  <si>
    <t>-</t>
  </si>
  <si>
    <t>Буровое оборудование, хим. реагенты, трубная продукция, спец. техника, вагон-дома, емкостной парк и различное ТМЦ</t>
  </si>
  <si>
    <t xml:space="preserve">Объекты КЛУ, ТКЛУ, ЮТМ, БПО "Славянка" и в обратном направлении </t>
  </si>
  <si>
    <t xml:space="preserve">п. Таежный/п.Богучаны </t>
  </si>
  <si>
    <t xml:space="preserve">5.4. Ориентировочный объем транспортных услуг указан в Приложении № 2 к Техническому заданию "Производственная программа". </t>
  </si>
  <si>
    <t>5.5. Объем груза имеет ориентировочный характер, зависит от производственной программы Заказчика, и может изменяться Заказчиком в одностороннем порядке исходя из потребности Заказчика.</t>
  </si>
  <si>
    <t>5.7. К перевозке могут быть представлены следующие классы опасных грузов (ГОСТ 19433-88 "Грузы опасные. Классификация и маркировка": 2,3,4,5,6,8,9. )</t>
  </si>
  <si>
    <t>5.6. Сведения о перевозимом грузе: Буровые установки, труба, металл, оборудование, ЖБИ, стройматериалы, цемент, кабельная продукция, прочие материалы, запасные части, химреагенты (в т.ч. кислоты), резервуары, емкости, полимерные материалы, вагон-дома, спец. техника, контейнеры,пиломатериал,дорожные плиты, буровое оборудование, МТР по ЛЗК,ТБО,лом чёрных металлов,вторичное сырьё. Кроме того, для перевозки будут представлены опасные, крупногабаритные и тяжеловесные грузы, требующие от Исполнителя оформления специальных разрешений на перевозку.</t>
  </si>
  <si>
    <t>Приложение №3 к Техническому заданию</t>
  </si>
  <si>
    <t>Начальник управления
по обеспечению и транспорту</t>
  </si>
  <si>
    <t>________________________/Р.М. Валиулин</t>
  </si>
  <si>
    <t>5.3. Фактическое расстояние маршрута перевозки определяется на основании комиссионно составленных актов замера расстояния для каждого маршрута.</t>
  </si>
  <si>
    <t xml:space="preserve">8.6. Наличие собственной диспетчерской службы или диспетчера с организацией работы в кругосуточном режиме. Обеспечение своевременными средствами связи для контроля за работой техники и перевозкой грузов, с предоставлением ежедневных сводок по движению транспорта, по форме разработанной Заказчиком. </t>
  </si>
  <si>
    <r>
      <t xml:space="preserve">7.2. </t>
    </r>
    <r>
      <rPr>
        <b/>
        <sz val="12"/>
        <rFont val="Arial"/>
        <family val="2"/>
        <charset val="204"/>
      </rPr>
      <t xml:space="preserve">Траловая  техника. </t>
    </r>
    <r>
      <rPr>
        <sz val="12"/>
        <rFont val="Arial"/>
        <family val="2"/>
        <charset val="204"/>
      </rPr>
      <t xml:space="preserve">
Седельный тягач с трейлером, грузоподъемностью не менее 38 тн, длина площадки не менее 11 м, оборудованый сходнями для  загрузки и разгрузки бульдозерной  техники самоходом, колесная формула тягача 6*6.</t>
    </r>
  </si>
  <si>
    <t>Бортовой с манипулятором г.п. 5-10 тн.</t>
  </si>
  <si>
    <t>9.4. ИСПОЛНИТЕЛЬ самостоятельно несет расходы, связанные с исполнением требований органов власти, генерального заказчика, возникающие в связи с осуществлением перевозок, в том числе в связи с соблюдением требований по обсервации персонала для получения допуска на лицензионный участок, производственный объект, месторождение в целях недопущения распространения новой коронавирусной инфекции</t>
  </si>
  <si>
    <t>9.5. ИСПОЛНИТЕЛЬ организует и проводит все меры профилактики по недопущению распространения коронавирусной инфекции (дезинфицирует ТС, выдаёт маски водительскому составу и т.д).</t>
  </si>
  <si>
    <t>4.1.  Нефтяные месторождения: Куюмбинское месторождение, Терско-Камовское мсторождение, Юрубчено-Тохомское месторождение.</t>
  </si>
  <si>
    <t>5.1.  Внутриплощадные перевозки на Куюмбинском ЛУ, Терско-Камовском ЛУ, Юрубчено-Тохомском ЛУ. Расстояние: от  7 км до 167 км.</t>
  </si>
  <si>
    <t>Бортовой полноприводный автомобиль с манипулятором г.п. 5-10 тн.</t>
  </si>
  <si>
    <t>Бортовой полноприводный автомобиль с тентом/фургон г.п. не менее 1,5 тн.</t>
  </si>
  <si>
    <t xml:space="preserve">Объекты КЛУ, ТКЛУ, ЮТМ, БПО "Славянка" </t>
  </si>
  <si>
    <t>6.5. Обучение водителей  по курсам «Защитное вождение», «Специализированное обучение зимнему вождению».</t>
  </si>
  <si>
    <r>
      <t>7.5.</t>
    </r>
    <r>
      <rPr>
        <b/>
        <sz val="12"/>
        <rFont val="Arial"/>
        <family val="2"/>
        <charset val="204"/>
      </rPr>
      <t xml:space="preserve"> </t>
    </r>
    <r>
      <rPr>
        <sz val="12"/>
        <rFont val="Arial"/>
        <family val="2"/>
        <charset val="204"/>
      </rPr>
      <t>Наличие необходимого минимума  технически исправных транспортных средств, соответствующих требованиям Федеральных законов. (Согласно производственной программе Приложение №2 к ТЗ), исходя из производственной необходимости количество ТС может быть увеличено.</t>
    </r>
  </si>
  <si>
    <t>Приложение № 1 Требованиям к предмету оферты</t>
  </si>
  <si>
    <t xml:space="preserve">                   Леонов А.А.</t>
  </si>
  <si>
    <t>Зам. Начальника отдела</t>
  </si>
  <si>
    <t>Зам. Начальника ОА и П                                  Леонов А.А.</t>
  </si>
  <si>
    <t>п. Таежный/c.Богучаны/п. Ярки</t>
  </si>
  <si>
    <t>9.6.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генеральных заказчиков ООО "Славнефть-Красноярскнефтегаз" и ПАО "Востсибнефтегаз".</t>
  </si>
  <si>
    <t>9.7. Грузовой пикап , грузоподъемность  не менее 0,5 тн. в п. Таежный/c.Богучаны/п. Ярки необходим как для перевозки грузов, так и для перевозок сотрудников .</t>
  </si>
  <si>
    <t>___________________________</t>
  </si>
  <si>
    <t xml:space="preserve">     </t>
  </si>
  <si>
    <t>«____»____________201___г.</t>
  </si>
  <si>
    <t>(место состовления акта)</t>
  </si>
  <si>
    <t xml:space="preserve">      </t>
  </si>
  <si>
    <t>Акт технического аудита№</t>
  </si>
  <si>
    <t xml:space="preserve">технического аудита транспорта, заявленного на оказание услуг по ПДО № </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</si>
  <si>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</si>
  <si>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</si>
  <si>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</si>
  <si>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</si>
  <si>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</si>
  <si>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</si>
  <si>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</si>
  <si>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</si>
  <si>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Седельный тягач с полуприцепом</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</si>
  <si>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</si>
  <si>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</si>
  <si>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</si>
  <si>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</si>
  <si>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</si>
  <si>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</si>
  <si>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</si>
  <si>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</si>
  <si>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</si>
  <si>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</si>
  <si>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Наличие стяжных цепей, ремней, ед.</t>
  </si>
  <si>
    <t xml:space="preserve">Наличие коников, борты (+/-) </t>
  </si>
  <si>
    <t>Примечание:</t>
  </si>
  <si>
    <t>Итого</t>
  </si>
  <si>
    <t>Автомобиль-нефтевоз</t>
  </si>
  <si>
    <t>Самосвал</t>
  </si>
  <si>
    <t>Фронтальный вилочный погрузчик</t>
  </si>
  <si>
    <t>Передвижная авторемонтная мастерская с бортовой площадкой и КМУ</t>
  </si>
  <si>
    <t>Автотопливозаправщик</t>
  </si>
  <si>
    <t>Автомобиль-цистерна</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</si>
  <si>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</si>
  <si>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</si>
  <si>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</si>
  <si>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</si>
  <si>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</si>
  <si>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</si>
  <si>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</si>
  <si>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</si>
  <si>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</si>
  <si>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</si>
  <si>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</si>
  <si>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10.1. Транспортные средства должны предоставляться в технически исправном состоянии, заправленные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</si>
  <si>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10.2. Экологический класс ТС должен быть не ниже Евро 3.</t>
  </si>
  <si>
    <t>10.4. Все транспортные средства должны быть укомплектованы (оснащены) ремнями безопасности (места водителя и всех пассажиров), антивандальными видеорегистраторами (конструктивно исключающими действия водителя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</si>
  <si>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автомобилем; времени движения; времени работы двигателя на холостом ходу; времени работы верхнего оборудования; идентификация личности водителя,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(показатель работы водителя в виде «светофора» и графически);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</si>
  <si>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</si>
  <si>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</si>
  <si>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10.8.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Ø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</si>
  <si>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10.9.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</si>
  <si>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10.11. В случае необходимости защиты грузов  от атмосферных осадков предоставлять  транспорт с тентом или пологом.</t>
  </si>
  <si>
    <t>10.13. Техническое состояние автотранспортной техники должно отвечать Правилам дорожного движения, Правилам технической эксплуатации и др. нормативно-правовым актам РФ. Запрещается выпуск в рейс автомобилей не обеспеченных необходимым исправным противопожарным оборудованием, медицинскими аптечками, знаками аварийной остановки, буксирными тросами ф 22-24 мм., длинной не менее 15м., противооткатными башмаками, страховочными устройствами для крепления груза, противотуманными фарами, фонарями заднего хода, шанцевым инструментом.</t>
  </si>
  <si>
    <t>10.14. Оснащение специального транспорта, выставляемого на опоры, подкладками с шипами, для установки их под опоры на грунте.</t>
  </si>
  <si>
    <t>10.15. Для автомобилей, предназначенных для перевозки опасных грузов - наличие системы информации об опасности в соответствии с Приложениям А и В Европейского соглашения о международной дорожной перевозке опасных грузов (ДОПОГ).</t>
  </si>
  <si>
    <t>10.16. Автотранспорт для перевозки грузов различных классов опасности, в .т.ч. грузов повышенной опасности (вид груза - опасный)
Перевозка опасных грузов должна производиться на специально оборудованных для этих целей транспортных средствах,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 с наличием на транспортные средства и на водителей соответствующих разрешений, лицензий (ДОПОГ, специальных разрешений по маршруту, инструктажей водителей и сопровождающего персонала, средств индивидуальной защиты, информационных карточек СИО, наличием заполненных с учетом особенностей данного вида перевозок путевых листов, организацией наблюдения за транспортным средством, перевозящим грузы повышенной опасности и т.п.).</t>
  </si>
  <si>
    <t>Требования к автотранспорту и специальной технике</t>
  </si>
  <si>
    <r>
      <rPr>
        <b/>
        <sz val="12"/>
        <rFont val="Times New Roman"/>
        <family val="1"/>
        <charset val="204"/>
      </rPr>
      <t>Наименование:</t>
    </r>
    <r>
      <rPr>
        <sz val="12"/>
        <rFont val="Times New Roman"/>
        <family val="1"/>
        <charset val="204"/>
      </rPr>
      <t xml:space="preserve"> седельный тягач с полуприцепом</t>
    </r>
  </si>
  <si>
    <t>Классификация</t>
  </si>
  <si>
    <t>Показатель</t>
  </si>
  <si>
    <t>Двигатель внутреннего сгорания</t>
  </si>
  <si>
    <t>Мощность</t>
  </si>
  <si>
    <t>Не менее 200 л.с.</t>
  </si>
  <si>
    <r>
      <t xml:space="preserve">Шасси </t>
    </r>
    <r>
      <rPr>
        <vertAlign val="superscript"/>
        <sz val="12"/>
        <rFont val="Times New Roman"/>
        <family val="1"/>
        <charset val="204"/>
      </rPr>
      <t>(1)</t>
    </r>
  </si>
  <si>
    <t>Колесная формула шасси</t>
  </si>
  <si>
    <t>Полный привод,  с возможностью производить перевозку, НКТ 89мм, 20тн контейнеров, других грузов, с загрузкой  20 тонн;</t>
  </si>
  <si>
    <t>Шины</t>
  </si>
  <si>
    <t>Шины, соответствующие типу транспортного средства.</t>
  </si>
  <si>
    <t>Оснащение всех шин в зимнее время цепями противоскольжения.</t>
  </si>
  <si>
    <t>Рисунок протектора повышенной проходимости</t>
  </si>
  <si>
    <t>Тормозная система</t>
  </si>
  <si>
    <t>Оснащение ABS - антиблокировочная система тормозов</t>
  </si>
  <si>
    <t>Рулевое управление</t>
  </si>
  <si>
    <t>Левосторонний рулевой механизм с гидро/электроусилителем</t>
  </si>
  <si>
    <t>наличие</t>
  </si>
  <si>
    <t>Система выпуска</t>
  </si>
  <si>
    <t>Искрогаситель сертифицированный (встроенный/съемный)</t>
  </si>
  <si>
    <t>Топливная система</t>
  </si>
  <si>
    <t>Топливный бак</t>
  </si>
  <si>
    <t>объемом не менее 170 л.</t>
  </si>
  <si>
    <r>
      <t xml:space="preserve">Наименование установленного оборудования: </t>
    </r>
    <r>
      <rPr>
        <vertAlign val="superscript"/>
        <sz val="12"/>
        <rFont val="Times New Roman"/>
        <family val="1"/>
        <charset val="204"/>
      </rPr>
      <t>(1)</t>
    </r>
  </si>
  <si>
    <t>Тип кузова</t>
  </si>
  <si>
    <t>полуприцеп</t>
  </si>
  <si>
    <t>Назначение</t>
  </si>
  <si>
    <t>транспортировка грузов на бортовой платформе.</t>
  </si>
  <si>
    <r>
      <t xml:space="preserve">Грузоподъемность полуприцепа, кг </t>
    </r>
    <r>
      <rPr>
        <vertAlign val="superscript"/>
        <sz val="12"/>
        <rFont val="Times New Roman"/>
        <family val="1"/>
        <charset val="204"/>
      </rPr>
      <t>(1)</t>
    </r>
  </si>
  <si>
    <t>от 20 000</t>
  </si>
  <si>
    <t>Длина, м.</t>
  </si>
  <si>
    <t>не менее 12</t>
  </si>
  <si>
    <t>Ширина, м</t>
  </si>
  <si>
    <t>не менее 2,5</t>
  </si>
  <si>
    <t>нагрузка на ССУ (седельно-сцепное устройство), кг</t>
  </si>
  <si>
    <t>не менее 11 000</t>
  </si>
  <si>
    <t>Оснащение полуприцепа</t>
  </si>
  <si>
    <t>со съемными бортами, с раздвижными кониками</t>
  </si>
  <si>
    <t>Оснащение транспорта</t>
  </si>
  <si>
    <t>Оснащение огнетушителями</t>
  </si>
  <si>
    <t>наличие не менее 1-й ед. (типа ОП-2 или ОХ-2)</t>
  </si>
  <si>
    <t>Аптечка первой помощи, отвечающая установленным требованиям законодательства РФ</t>
  </si>
  <si>
    <t>Знак аварийной остановки</t>
  </si>
  <si>
    <t>Аварийный жилет светоотражающий</t>
  </si>
  <si>
    <t>Противооткатные упоры</t>
  </si>
  <si>
    <t>не менее двух</t>
  </si>
  <si>
    <t>Перевозка грузов</t>
  </si>
  <si>
    <t>Наличие полуприцепов с длиной грузовой платформы не менее 12 метров, оборудованных  съемными бортами и изолированными (обрезиненными) кониками для перевозки трубной продукции в изоляции  оборудован стяжными лентами с разрывным усилием не менее 5 тонн (не менее 6 штук на АТС) и  иными приспособлениями для надежного крепления трубной и иной перевозимой продукции. В целях обеспечения безопасности водительского состава, установка передней защиты (щита) на полуприцепе. В случае необходимости защиты от атмосферных осадков предоставлять транспорт с тентом или пологом.</t>
  </si>
  <si>
    <t>Безопасность</t>
  </si>
  <si>
    <t>Оснащение исправными ремнями безопасности для водителя и всех пассажиров (ремни безопасности должны иметь «трехточечную» конструкцию).</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</si>
  <si>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</si>
  <si>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</si>
  <si>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</si>
  <si>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</si>
  <si>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(1) - Определяется Заказчиком индивидуально в соответствии с техническим заданием.</t>
  </si>
  <si>
    <r>
      <rPr>
        <b/>
        <sz val="12"/>
        <rFont val="Times New Roman"/>
        <family val="1"/>
        <charset val="204"/>
      </rPr>
      <t>Наименование:</t>
    </r>
    <r>
      <rPr>
        <sz val="12"/>
        <rFont val="Times New Roman"/>
        <family val="1"/>
        <charset val="204"/>
      </rPr>
      <t xml:space="preserve"> седельный тягач с тралом</t>
    </r>
  </si>
  <si>
    <t>трал</t>
  </si>
  <si>
    <t>от 38 000</t>
  </si>
  <si>
    <t>раздвижные конники в соответсвии модификации</t>
  </si>
  <si>
    <t>Наличие низкорамных тралов с длиной грузовой платформы не менее 12 метров, оборудованных съемными бортами с изолированными (обрезиненными) кониками для перевозки трубной продукции в изоляции. Специализированный автотранспорт седельные тягачи с низкорамным тралом грузоподъемностью 35-40 тонн (в зависимости от габаритов груза, категории маршрута, с автомобилем прикрытия, с повышенной грузоподъемностью, с низкорамной платформой, с оформлением дополнительных допусков, разрешений и т.п.).
Наличие лицензий и разрешений, в частности, лицензии на осуществление деятельности на перевозку негабаритных грузов с различной степенью негабаритности. Наличие сертификатов соответствия, сертификатов и иных документов, подтверждающих качество и безопасность, разрешения на использование техники, которые необходимы для оказания услуг в соответствии с применимым правом, за исключением тех случаев, когда вышеперечисленные документы могут быть получены на законном основании только Заказчиком. Для перевозки негабаритных, тяжеловесных грузов и на период закрытия дорог оформлять пропуски, разрешения, согласования на право проезда и перевозки, а также предоставление при необходимости машины сопровождения своими силами и средствами.</t>
  </si>
  <si>
    <r>
      <rPr>
        <b/>
        <sz val="11"/>
        <rFont val="Times New Roman"/>
        <family val="1"/>
        <charset val="204"/>
      </rPr>
      <t>Наименование:</t>
    </r>
    <r>
      <rPr>
        <sz val="11"/>
        <rFont val="Times New Roman"/>
        <family val="1"/>
        <charset val="204"/>
      </rPr>
      <t xml:space="preserve"> Легковой автомобиль (пикап)</t>
    </r>
  </si>
  <si>
    <t>Не менее 100 л.с.</t>
  </si>
  <si>
    <r>
      <t xml:space="preserve">Шасси </t>
    </r>
    <r>
      <rPr>
        <vertAlign val="superscript"/>
        <sz val="11"/>
        <rFont val="Times New Roman"/>
        <family val="1"/>
        <charset val="204"/>
      </rPr>
      <t>(1)</t>
    </r>
  </si>
  <si>
    <t>Колесная формула</t>
  </si>
  <si>
    <t xml:space="preserve">Полный привод </t>
  </si>
  <si>
    <t>В зимнее время шипованные</t>
  </si>
  <si>
    <t>В летнее время повышенной проходимости</t>
  </si>
  <si>
    <t>объемом не менее 50 л</t>
  </si>
  <si>
    <t>Багажное отделение закрытого типа, л.</t>
  </si>
  <si>
    <t>не менее 400</t>
  </si>
  <si>
    <t>грузовмесимость, кг.</t>
  </si>
  <si>
    <t>не менее 500</t>
  </si>
  <si>
    <t>наличие не менее 2-х шт. (типа ОП-2 или ОХ-2)</t>
  </si>
  <si>
    <r>
      <rPr>
        <b/>
        <sz val="12"/>
        <rFont val="Times New Roman"/>
        <family val="1"/>
        <charset val="204"/>
      </rPr>
      <t>Наименование:</t>
    </r>
    <r>
      <rPr>
        <sz val="12"/>
        <rFont val="Times New Roman"/>
        <family val="1"/>
        <charset val="204"/>
      </rPr>
      <t xml:space="preserve"> Автомобиль г/п 1,5 тн </t>
    </r>
  </si>
  <si>
    <t>Не менее 90 л.с.</t>
  </si>
  <si>
    <t>Полный привод</t>
  </si>
  <si>
    <t>объемом не менее 50 л.</t>
  </si>
  <si>
    <t>не менее 1500</t>
  </si>
  <si>
    <t>Кузов грузового бортового автомобиля,  не должен иметь поломанных брусьев, досок; борта должны свободно открываться, иметь исправные петли и запоры. При перевозке, масса перевозимого ТМЦ и распределение нагрузки по осям не должны превышать величин, установленных предприятием-изготовителем для данного АТС. Перед началом и во время движения водитель обязан контролировать размещение, крепление и состояние ТМЦ во избежание его падения, создания помех для движения. В случае необходимости защиты от атмосферных осадков предоставлять транспорт с тентом или пологом.</t>
  </si>
  <si>
    <t>не менее 5000</t>
  </si>
  <si>
    <t xml:space="preserve"> Приложение № 4</t>
  </si>
  <si>
    <t>Классификации</t>
  </si>
  <si>
    <r>
      <t>Шасси</t>
    </r>
    <r>
      <rPr>
        <vertAlign val="superscript"/>
        <sz val="10"/>
        <rFont val="Times New Roman"/>
        <family val="1"/>
        <charset val="204"/>
      </rPr>
      <t>(|)</t>
    </r>
  </si>
  <si>
    <t>4x4, 6x4,6x6</t>
  </si>
  <si>
    <t>Шины соответствующие типу транспортного средства:</t>
  </si>
  <si>
    <t>1) Рисунок протектора повышенной проходимости 2) Тип шины (одно-двухскатные). 3) Стальные штампованные диски.</t>
  </si>
  <si>
    <t>Тин тормозной системы</t>
  </si>
  <si>
    <t>1)Гидравлическая, 2) Пневматическая, 3) Комбинированная (пневмо-гидравлнческая) с наличием тормозных механизмов на всех колесах.</t>
  </si>
  <si>
    <t>Левосторонний рулевой механизм с гидро/электро усилителем</t>
  </si>
  <si>
    <t>Искрогаситель (встроенный/съемный)</t>
  </si>
  <si>
    <t>объемом не менее 100 л.</t>
  </si>
  <si>
    <r>
      <t>Наименование установки верхнего оборудовании:</t>
    </r>
    <r>
      <rPr>
        <vertAlign val="superscript"/>
        <sz val="10"/>
        <rFont val="Times New Roman"/>
        <family val="1"/>
        <charset val="204"/>
      </rPr>
      <t>(|)</t>
    </r>
  </si>
  <si>
    <t>бортовая платформа с установленным КМУ</t>
  </si>
  <si>
    <t>выполнение погрузочно-разгрузочных работ с транспортировкой грузов на бортовой платформе.</t>
  </si>
  <si>
    <t>Грузоподъемность, кг</t>
  </si>
  <si>
    <t>Платформа бортовая, с металлическими откидными бортами</t>
  </si>
  <si>
    <t>да</t>
  </si>
  <si>
    <t>Внутренние размеры платформы длинна, м</t>
  </si>
  <si>
    <t>не менее 5,0</t>
  </si>
  <si>
    <t>Внутренние размеры платформы ширина, м</t>
  </si>
  <si>
    <r>
      <t>Наименование КМУ:</t>
    </r>
    <r>
      <rPr>
        <vertAlign val="superscript"/>
        <sz val="10"/>
        <rFont val="Times New Roman"/>
        <family val="1"/>
        <charset val="204"/>
      </rPr>
      <t>(|)</t>
    </r>
  </si>
  <si>
    <t>Гидроманнпуля гор</t>
  </si>
  <si>
    <t>в соответствии модификации модели</t>
  </si>
  <si>
    <t>тип манипулятора</t>
  </si>
  <si>
    <t>ИМ-95, ИМ-180, или аналоги</t>
  </si>
  <si>
    <t>Грузовой момент, тм</t>
  </si>
  <si>
    <t>Максимальная грузоподъемность, кг</t>
  </si>
  <si>
    <t>не менее 5 000</t>
  </si>
  <si>
    <t>Грузоподъемность на максимальном вылете, кг</t>
  </si>
  <si>
    <t>от 300 - 1400</t>
  </si>
  <si>
    <t>Минимальный вылет стрелы, м</t>
  </si>
  <si>
    <t>не менее 2</t>
  </si>
  <si>
    <t>Максимальный вылет стрелы, м</t>
  </si>
  <si>
    <t>от 7,4 до 19</t>
  </si>
  <si>
    <t>Способ управления</t>
  </si>
  <si>
    <t>гидравлический</t>
  </si>
  <si>
    <t>Мотосчетчик учета времени работы верхнего оборудования</t>
  </si>
  <si>
    <t>Ремни безопасности для сидений водителя и пассажиров</t>
  </si>
  <si>
    <t>наличие не менее 1-й ел. (типа ОП-2 или ОХ-2)</t>
  </si>
  <si>
    <t>Противооткатные упоры.</t>
  </si>
  <si>
    <t>не менее двух.</t>
  </si>
  <si>
    <r>
      <rPr>
        <b/>
        <sz val="12"/>
        <rFont val="Times New Roman"/>
        <family val="1"/>
        <charset val="204"/>
      </rPr>
      <t>Наименование:</t>
    </r>
    <r>
      <rPr>
        <sz val="12"/>
        <rFont val="Times New Roman"/>
        <family val="1"/>
        <charset val="204"/>
      </rPr>
      <t xml:space="preserve"> Автомобиль г/п 5-10 тн с манипулятором</t>
    </r>
  </si>
  <si>
    <t>9.8. Подрядчик самостоятельно несет расходы, связанные с исполнением требований органов власти, генерального заказчика, возникающие в связи с выполнением работ, в том числе в связи с соблюдением требований по обсервации персонала для получения допуска на производственный объект 
(месторождение) в целях недопущения распространения новой коронавирусной инфекции.</t>
  </si>
  <si>
    <t>6*6, односкатная ошиновка, г/п не менее 38 тн., длина площадки не менее 12 м, оборудованый сходнями</t>
  </si>
  <si>
    <t>4.</t>
  </si>
  <si>
    <t>Приложение №4 - Требования к автотранспорту и специальной техники</t>
  </si>
  <si>
    <t>Объем груза в 2023, тн</t>
  </si>
  <si>
    <t>Объем груза в 2024, тн</t>
  </si>
  <si>
    <t>Кол-во рейсов в 2023 (расчетное)</t>
  </si>
  <si>
    <t>Кол-во рейсов в 2024 (расчетное)</t>
  </si>
  <si>
    <t>Кол-во, м/ч в 2023 (расчетное)</t>
  </si>
  <si>
    <t>Кол-во, м/чв 2024  (расчетное)</t>
  </si>
  <si>
    <t>Кол-во, тн/км  в 2023 (расчетное)</t>
  </si>
  <si>
    <t>Кол-во, тн/км  в 2024 (расчетное)</t>
  </si>
  <si>
    <t>Тягач с цистерной или автоцистерна</t>
  </si>
  <si>
    <t>6*6, односкатная ошиновка, г/п не менее 10 тн.</t>
  </si>
  <si>
    <t>Перевозка грузов/пассажиров из п. Таежный/Богучаны на объекты КЛУ, ТКЛУ, ЮТМ и внутриобъектовые перевозки в 2023-2024 г</t>
  </si>
  <si>
    <t>Красноярск</t>
  </si>
  <si>
    <t>п. Таежный/c.Богучаны/п. Ярки и в обратном направлении</t>
  </si>
  <si>
    <t>Сформировать требования на осуществление перевозок для выполнния производственной программы ООО "БНГРЭ" в 2023-2024 году.</t>
  </si>
  <si>
    <t>Начало 01.01.2023 г., окончание 01.07.2024 г.</t>
  </si>
  <si>
    <t>Производственная программа ООО "БНГРЭ" на 2023-2024 г.</t>
  </si>
  <si>
    <t>5.2.  Протяженность маршрута/ов доставки:  Протяженность маршрута уточняется по итогам строительства автозимников путем контрольного замера расстояния.  При этом для расчета услуг по каждому маршруту перевозки составляется совместный акт замера расстояний. Маршруты предоставлены средние ориентировочные и могут меняться в периметре месторождения. 
- п. Таежный/c.Богучаны Красноярского края - объекты Куюмбинского ЛУ, Терско-Камовского ЛУ, Юрубчено-Тохомского месторождения, БПО "Славянка" Красноярского края и в обратном направлении;
- внутриплощадные перевозки груза между объектами Куюмбинского ЛУ, Терско-Камовского ЛУ, Юрубчено-Тохомского месторождения, БПО "Славянка";
- п. Таежный/c.Богучаны/п. Ярки - п. Таежный/c.Богучаны/п. Ярки;
- г. Красноярск - п. Таежный/c.Богучаны/п. Ярки Красноярского края и в обратном направлении.</t>
  </si>
  <si>
    <t>7.4. Наличие не менее 2 автомобилей (Автоцитсерна или Тягач с цистерной) с возможностью перевозок опасного груза.</t>
  </si>
  <si>
    <r>
      <rPr>
        <b/>
        <sz val="11"/>
        <rFont val="Times New Roman"/>
        <family val="1"/>
        <charset val="204"/>
      </rPr>
      <t>Наименование:</t>
    </r>
    <r>
      <rPr>
        <sz val="11"/>
        <rFont val="Times New Roman"/>
        <family val="1"/>
        <charset val="204"/>
      </rPr>
      <t xml:space="preserve"> автоцистерна</t>
    </r>
  </si>
  <si>
    <t xml:space="preserve"> 6x6, </t>
  </si>
  <si>
    <t>объемом не менее 170 л</t>
  </si>
  <si>
    <t>Наименование оборудования:(1)</t>
  </si>
  <si>
    <t>Вместимость цистерны, м3 (не менее)</t>
  </si>
  <si>
    <t>10, для перевозки нефти и дизельного топлива</t>
  </si>
  <si>
    <t>Колличество отсеков, шт</t>
  </si>
  <si>
    <t>Насос</t>
  </si>
  <si>
    <t>не ниже тех. характеристик ЦНС-50</t>
  </si>
  <si>
    <t xml:space="preserve">Подогрев насосного отсека, сливных трубопроводов </t>
  </si>
  <si>
    <t>Тягово сцепное устройство (с возможностью буксировки Вагон домов)</t>
  </si>
  <si>
    <r>
      <t xml:space="preserve">7.4. </t>
    </r>
    <r>
      <rPr>
        <b/>
        <sz val="12"/>
        <rFont val="Arial"/>
        <family val="2"/>
        <charset val="204"/>
      </rPr>
      <t>Автоцистерны или тягач с цистерной</t>
    </r>
    <r>
      <rPr>
        <sz val="12"/>
        <rFont val="Arial"/>
        <family val="2"/>
        <charset val="204"/>
      </rPr>
      <t xml:space="preserve">
Наличие полноприводных–вездеходных автоцистерн/полноприводных тягачей с цистерной для перевозки ГСМ с односкатной или двухскатной ошиновкой тягачей и прицепов, цистерны должны быть оборудованы насосами для раскачки топлива.
Техника для перевозки Грузов наливом (жидкости) должна отвечать требованиям обеспечения сохранности материально-технических ресурсов как при перевозке, так и в местах погрузки и выгрузки, т.е. автоцистерны должны быть калиброваны, оборудованы насосами и счетчиками для слива и налива, наличие на емкостях автоцистерн устройств для пломбирования наливных горловин и сливных патрубков.  Перевозка опасных грузов должна производиться в соответствии с требованиями Инструкции МВД и Правил перевозки опасных грузов автомобильным транспортом (ДОПОГ). Для перевозки опасных грузов Перевозчик  обязан выделять автоцистерны, у которых своевременно проведена госпроверка емкостей, при этом Перевозчик направляет в адрес Заказчика копии актов освидетельствования емкостей. В случае предоставления автоцистерн с просроченными датами освидетельствования, Заказчик вправе оформить отказ от данной техники. </t>
    </r>
  </si>
  <si>
    <t>9.10. Исполнитель предоставляет все необходимые документы для согласования заезда на объекты Генерального Заказчика (тесты Covid-19 на водителей, Qr-код с госуслуг о прививке от Covid-19).</t>
  </si>
  <si>
    <t>9.12. Готовность участника закупки незамедлительно представить технику взамен вышедшей из строя при оказании услуг.</t>
  </si>
  <si>
    <t>6.6. Наличие не менее 2-х водителей  со свидетельством о подготовке водителей автотранспортных средств, перевозящих опасные грузы.</t>
  </si>
  <si>
    <t>9.13. ИСПОЛНИТЕЛЬ гарантирует исключить перевозку различного типа жидкостей в цистерне. Недопустима перевозка другого типа жидкости в цистерне, в том случае, если ИСПОЛНИТЕЛЮ необходимо перевезти другой тип жидкости в цистерне, то цистерну необходимо зачистить, перевозка без зачистки цистерны специализированными организациями с предоставлением сертификата  запрещена .</t>
  </si>
  <si>
    <t>9.14. ИСПОЛНИТЕЛЬ гарантирует исполнение Процедуры согласования субподрядчика подрядной организации Верс. 1 утверждённой Приказом ООО «БНГРЭ» №259-п от 25.05.2022 и Положение Общества «Порядок взаимодействия с подрядными организациями в области промышленной и пожарной безопасности, охраны труда и окружающей среды» Приказ ООО «БНГРЭ» №526/1-п от 08.12.2021.</t>
  </si>
  <si>
    <t>01.01.2023 - 01.07.2024 (по заявке)</t>
  </si>
  <si>
    <t>01.05.2023 - 01.07.2024 (по заявке)</t>
  </si>
  <si>
    <t>на перевозки грузов/пассажиров 2023-2024 году (КЛУ, ТКЛУ, ЮТМ, БПО "Славянка" и  внутриобъектовые перевозки)</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</si>
  <si>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колесном ходу  не более 10 лет.</t>
  </si>
  <si>
    <t>9.2.  Доля ТС, находящихся в собственности / лизинге должны составлять не менее 60 %" .</t>
  </si>
  <si>
    <r>
      <t xml:space="preserve">7.3. </t>
    </r>
    <r>
      <rPr>
        <b/>
        <sz val="12"/>
        <rFont val="Arial"/>
        <family val="2"/>
        <charset val="204"/>
      </rPr>
      <t xml:space="preserve">Бортовой автомобиль </t>
    </r>
    <r>
      <rPr>
        <sz val="12"/>
        <rFont val="Arial"/>
        <family val="2"/>
        <charset val="204"/>
      </rPr>
      <t xml:space="preserve">
7.3.1. С тентом, полноприводный, грузоподъемность  не менее 1,5 тн. (типа Газель);
7.3.2. Грузовой автомобиль с манипулятором, полноприводный, грузоподъемность 5-10 тн.
7.3.3. Грузовой пикап , грузоподъемность  не менее 0,5 тн., пассажирских мест не менее 4.</t>
    </r>
  </si>
  <si>
    <t>9.15. Организация операций по подключению автоцистерны к установке для слива топлива на месторождении, обеспечивается силами и средствами Исполнителя, соответственно все автоцистерны должны быть оборудованы для обеспечения самостоятельного слива/налива.</t>
  </si>
  <si>
    <t>10.12. Седельный тягач с полуприцепом/тралом  должен  быть оснащен стяжными ремнями, крюками с разрывным усилием не менее 5 тонн (не менее 4 штук на полуприцеп/трал).</t>
  </si>
  <si>
    <t>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водителей должен быть:
- не менее 3-х лет - для водителей легкового автомобиля;
-  не менее 5 лет -  для водителей транспортных средств, предназначенных для перевозки грузов и/или пассажиров, имеющих более восьми сидячих мест, помимо сиденья водителя;
- не менее 5 лет - для водителей транспортных средств, предназначенных для перевозки опасных грузов, имеющие непрерывный стаж работы водителем данной категории не менее 3 лет.</t>
  </si>
  <si>
    <t>9.9. Подрядчик организует все меры профилактики по недопущению распространения коронавирусной инфекции (тесты на covid-19  и qr-коды с госуслуг сертификатов о прививке и т.д).</t>
  </si>
  <si>
    <t>10.10. Вся специальная 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</si>
  <si>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"Славнефть-Красноярскнефтегаз" и АО "Востсибнефтегаз"</t>
  </si>
  <si>
    <t>Грузовой пикап , грузоподъемность  не менее 0,5 тн., пассажирских мест не менее 4.</t>
  </si>
  <si>
    <t>Перевозка различного ТМЦ и сотрудников</t>
  </si>
  <si>
    <t>ПДО №   64-БНГРЭ-2022</t>
  </si>
  <si>
    <t>Приложение №3 - Акт аудита</t>
  </si>
</sst>
</file>

<file path=xl/styles.xml><?xml version="1.0" encoding="utf-8"?>
<styleSheet xmlns="http://schemas.openxmlformats.org/spreadsheetml/2006/main">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0"/>
    <numFmt numFmtId="174" formatCode="#,##0&quot;р.&quot;;\-#,##0&quot;р.&quot;"/>
  </numFmts>
  <fonts count="71">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name val="Arial Cyr"/>
    </font>
    <font>
      <sz val="13"/>
      <name val="Times New Roman"/>
      <family val="1"/>
      <charset val="204"/>
    </font>
    <font>
      <b/>
      <sz val="13"/>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4"/>
      <color theme="1"/>
      <name val="Calibri"/>
      <family val="2"/>
      <charset val="204"/>
      <scheme val="minor"/>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sz val="11"/>
      <color theme="1"/>
      <name val="Times New Roman"/>
      <family val="1"/>
      <charset val="204"/>
    </font>
    <font>
      <vertAlign val="superscript"/>
      <sz val="12"/>
      <name val="Times New Roman"/>
      <family val="1"/>
      <charset val="204"/>
    </font>
    <font>
      <vertAlign val="superscript"/>
      <sz val="11"/>
      <name val="Times New Roman"/>
      <family val="1"/>
      <charset val="204"/>
    </font>
    <font>
      <vertAlign val="superscript"/>
      <sz val="10"/>
      <name val="Times New Roman"/>
      <family val="1"/>
      <charset val="204"/>
    </font>
    <font>
      <sz val="12"/>
      <color theme="1"/>
      <name val="Arial"/>
      <family val="2"/>
      <charset val="204"/>
    </font>
    <font>
      <sz val="13"/>
      <color theme="1"/>
      <name val="Calibri"/>
      <family val="2"/>
      <charset val="204"/>
      <scheme val="minor"/>
    </font>
  </fonts>
  <fills count="12">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indexed="51"/>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s>
  <borders count="49">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s>
  <cellStyleXfs count="285">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7" fillId="0" borderId="0" applyNumberFormat="0" applyFill="0" applyBorder="0" applyAlignment="0" applyProtection="0"/>
    <xf numFmtId="0" fontId="48" fillId="0" borderId="0" applyNumberFormat="0" applyFill="0" applyBorder="0" applyAlignment="0" applyProtection="0">
      <alignment vertical="top"/>
      <protection locked="0"/>
    </xf>
    <xf numFmtId="0" fontId="2" fillId="0" borderId="0"/>
    <xf numFmtId="0" fontId="49" fillId="0" borderId="0"/>
    <xf numFmtId="0" fontId="2" fillId="0" borderId="0"/>
    <xf numFmtId="0" fontId="23" fillId="0" borderId="0"/>
    <xf numFmtId="0" fontId="1" fillId="0" borderId="0"/>
    <xf numFmtId="0" fontId="1" fillId="0" borderId="0"/>
    <xf numFmtId="0" fontId="49" fillId="0" borderId="0"/>
    <xf numFmtId="0" fontId="3" fillId="0" borderId="0"/>
    <xf numFmtId="0" fontId="3" fillId="0" borderId="0"/>
    <xf numFmtId="0" fontId="3" fillId="0" borderId="0"/>
    <xf numFmtId="0" fontId="3" fillId="0" borderId="0"/>
    <xf numFmtId="0" fontId="46" fillId="0" borderId="0"/>
    <xf numFmtId="0" fontId="46" fillId="0" borderId="0"/>
    <xf numFmtId="0" fontId="3" fillId="0" borderId="0"/>
    <xf numFmtId="0" fontId="3" fillId="0" borderId="0"/>
    <xf numFmtId="0" fontId="46" fillId="0" borderId="0"/>
    <xf numFmtId="0" fontId="16" fillId="0" borderId="0" applyNumberFormat="0">
      <protection locked="0"/>
    </xf>
    <xf numFmtId="0" fontId="16" fillId="0" borderId="0" applyNumberFormat="0">
      <protection locked="0"/>
    </xf>
    <xf numFmtId="1" fontId="37" fillId="4" borderId="0"/>
    <xf numFmtId="0" fontId="2" fillId="0" borderId="0"/>
    <xf numFmtId="0" fontId="1" fillId="0" borderId="0"/>
    <xf numFmtId="0" fontId="5"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4" fontId="46" fillId="0" borderId="0" applyFont="0" applyFill="0" applyBorder="0" applyAlignment="0" applyProtection="0"/>
  </cellStyleXfs>
  <cellXfs count="333">
    <xf numFmtId="0" fontId="0" fillId="0" borderId="0" xfId="0"/>
    <xf numFmtId="3" fontId="18" fillId="0" borderId="3" xfId="266" applyNumberFormat="1" applyFont="1" applyFill="1" applyBorder="1" applyAlignment="1" applyProtection="1">
      <alignment horizontal="center" vertical="center" wrapText="1"/>
    </xf>
    <xf numFmtId="3" fontId="18" fillId="0" borderId="4" xfId="266" applyNumberFormat="1" applyFont="1" applyFill="1" applyBorder="1" applyAlignment="1" applyProtection="1">
      <alignment horizontal="center" vertical="center" wrapText="1"/>
    </xf>
    <xf numFmtId="3" fontId="18" fillId="0" borderId="5" xfId="266" applyNumberFormat="1" applyFont="1" applyFill="1" applyBorder="1" applyAlignment="1" applyProtection="1">
      <alignment horizontal="center" vertical="center" wrapText="1"/>
    </xf>
    <xf numFmtId="3" fontId="18" fillId="0" borderId="6" xfId="266" applyNumberFormat="1" applyFont="1" applyFill="1" applyBorder="1" applyAlignment="1" applyProtection="1">
      <alignment horizontal="center" vertical="center" wrapText="1"/>
    </xf>
    <xf numFmtId="3" fontId="18" fillId="0" borderId="7" xfId="266" applyNumberFormat="1" applyFont="1" applyFill="1" applyBorder="1" applyAlignment="1" applyProtection="1">
      <alignment horizontal="center" vertical="center" wrapText="1"/>
    </xf>
    <xf numFmtId="3" fontId="18" fillId="0" borderId="8" xfId="266" applyNumberFormat="1" applyFont="1" applyFill="1" applyBorder="1" applyAlignment="1" applyProtection="1">
      <alignment horizontal="center" vertical="center" wrapText="1"/>
    </xf>
    <xf numFmtId="3" fontId="19" fillId="0" borderId="9" xfId="266" applyNumberFormat="1" applyFont="1" applyFill="1" applyBorder="1" applyAlignment="1" applyProtection="1">
      <alignment horizontal="center" vertical="center" wrapText="1"/>
    </xf>
    <xf numFmtId="3" fontId="19" fillId="0" borderId="10" xfId="266" applyNumberFormat="1" applyFont="1" applyFill="1" applyBorder="1" applyAlignment="1" applyProtection="1">
      <alignment horizontal="center" vertical="center" wrapText="1"/>
    </xf>
    <xf numFmtId="3" fontId="19" fillId="0" borderId="8" xfId="266" applyNumberFormat="1" applyFont="1" applyFill="1" applyBorder="1" applyAlignment="1" applyProtection="1">
      <alignment horizontal="center" vertical="center" wrapText="1"/>
    </xf>
    <xf numFmtId="3" fontId="19" fillId="0" borderId="11" xfId="266"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6" applyNumberFormat="1" applyFont="1" applyFill="1" applyBorder="1" applyAlignment="1" applyProtection="1">
      <alignment horizontal="center" vertical="center" wrapText="1"/>
    </xf>
    <xf numFmtId="3" fontId="18" fillId="0" borderId="13" xfId="266" applyNumberFormat="1" applyFont="1" applyFill="1" applyBorder="1" applyAlignment="1" applyProtection="1">
      <alignment horizontal="center" vertical="center" wrapText="1"/>
    </xf>
    <xf numFmtId="3" fontId="18" fillId="0" borderId="14" xfId="266"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9" borderId="0" xfId="263" applyFont="1" applyFill="1" applyBorder="1" applyAlignment="1">
      <alignment horizontal="left"/>
      <protection locked="0"/>
    </xf>
    <xf numFmtId="0" fontId="30" fillId="9" borderId="0" xfId="263" applyFont="1" applyFill="1" applyAlignment="1">
      <alignment vertical="center" wrapText="1"/>
      <protection locked="0"/>
    </xf>
    <xf numFmtId="0" fontId="10" fillId="0" borderId="0" xfId="263" applyNumberFormat="1" applyFont="1" applyAlignment="1">
      <protection locked="0"/>
    </xf>
    <xf numFmtId="0" fontId="12" fillId="9" borderId="0" xfId="0" applyFont="1" applyFill="1" applyAlignment="1">
      <alignment horizontal="right" vertical="center"/>
    </xf>
    <xf numFmtId="0" fontId="10" fillId="9" borderId="0" xfId="264" applyNumberFormat="1" applyFont="1" applyFill="1" applyAlignment="1">
      <alignment horizontal="left"/>
      <protection locked="0"/>
    </xf>
    <xf numFmtId="0" fontId="36" fillId="6" borderId="0" xfId="267"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9" fillId="7" borderId="21" xfId="254" applyFont="1" applyFill="1" applyBorder="1" applyAlignment="1">
      <alignment horizontal="center" vertical="center" wrapText="1"/>
    </xf>
    <xf numFmtId="0" fontId="39" fillId="7" borderId="22" xfId="254" applyFont="1" applyFill="1" applyBorder="1" applyAlignment="1">
      <alignment horizontal="center" vertical="center" wrapText="1"/>
    </xf>
    <xf numFmtId="0" fontId="39" fillId="7" borderId="10" xfId="254" applyFont="1" applyFill="1" applyBorder="1" applyAlignment="1">
      <alignment horizontal="center" vertical="center" wrapText="1"/>
    </xf>
    <xf numFmtId="0" fontId="39" fillId="11" borderId="10" xfId="254" applyFont="1" applyFill="1" applyBorder="1" applyAlignment="1">
      <alignment horizontal="center" vertical="center" wrapText="1"/>
    </xf>
    <xf numFmtId="0" fontId="38" fillId="0" borderId="0" xfId="254" applyFont="1" applyAlignment="1">
      <alignment wrapText="1"/>
    </xf>
    <xf numFmtId="0" fontId="39" fillId="8" borderId="13" xfId="268" applyNumberFormat="1" applyFont="1" applyFill="1" applyBorder="1" applyAlignment="1" applyProtection="1">
      <alignment horizontal="center" vertical="center" wrapText="1"/>
      <protection locked="0"/>
    </xf>
    <xf numFmtId="0" fontId="39" fillId="8" borderId="14" xfId="268" applyNumberFormat="1" applyFont="1" applyFill="1" applyBorder="1" applyAlignment="1" applyProtection="1">
      <alignment horizontal="center" vertical="center" wrapText="1"/>
      <protection locked="0"/>
    </xf>
    <xf numFmtId="0" fontId="39" fillId="0" borderId="0" xfId="254" applyFont="1" applyAlignment="1">
      <alignment wrapText="1"/>
    </xf>
    <xf numFmtId="0" fontId="15" fillId="0" borderId="0" xfId="0" applyFont="1" applyAlignment="1">
      <alignment horizontal="left"/>
    </xf>
    <xf numFmtId="0" fontId="40" fillId="6" borderId="0" xfId="0" applyFont="1" applyFill="1" applyAlignment="1">
      <alignment horizontal="justify" vertical="top" wrapText="1"/>
    </xf>
    <xf numFmtId="0" fontId="40" fillId="0" borderId="0" xfId="0" applyFont="1" applyAlignment="1">
      <alignment wrapText="1"/>
    </xf>
    <xf numFmtId="0" fontId="40" fillId="0" borderId="0" xfId="0" applyFont="1" applyFill="1" applyAlignment="1">
      <alignment horizontal="justify" vertical="top" wrapText="1"/>
    </xf>
    <xf numFmtId="0" fontId="40" fillId="0" borderId="0" xfId="0" applyFont="1" applyFill="1" applyAlignment="1">
      <alignment wrapText="1"/>
    </xf>
    <xf numFmtId="0" fontId="4" fillId="9" borderId="0" xfId="0" applyFont="1" applyFill="1" applyAlignment="1">
      <alignment horizontal="left" vertical="top" wrapText="1"/>
    </xf>
    <xf numFmtId="0" fontId="4" fillId="9" borderId="0" xfId="0" applyFont="1" applyFill="1" applyAlignment="1">
      <alignment horizontal="left" vertical="center" wrapText="1"/>
    </xf>
    <xf numFmtId="0" fontId="41" fillId="9" borderId="0" xfId="0" applyFont="1" applyFill="1" applyAlignment="1">
      <alignment horizontal="left" vertical="top" wrapText="1"/>
    </xf>
    <xf numFmtId="0" fontId="40" fillId="9" borderId="0" xfId="0" applyFont="1" applyFill="1" applyAlignment="1">
      <alignment horizontal="justify" vertical="center" wrapText="1"/>
    </xf>
    <xf numFmtId="0" fontId="45"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51"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52" fillId="0"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3"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9" fillId="11" borderId="23" xfId="254" applyFont="1" applyFill="1" applyBorder="1" applyAlignment="1">
      <alignment horizontal="center" vertical="center" wrapText="1"/>
    </xf>
    <xf numFmtId="0" fontId="12" fillId="0" borderId="0" xfId="254" applyFont="1" applyBorder="1" applyAlignment="1">
      <alignment horizontal="center" vertical="center" wrapText="1"/>
    </xf>
    <xf numFmtId="0" fontId="38" fillId="9" borderId="14" xfId="0" applyFont="1" applyFill="1" applyBorder="1" applyAlignment="1">
      <alignment horizontal="center" vertical="center" wrapText="1"/>
    </xf>
    <xf numFmtId="0" fontId="38" fillId="9" borderId="14" xfId="268" applyNumberFormat="1" applyFont="1" applyFill="1" applyBorder="1" applyAlignment="1" applyProtection="1">
      <alignment horizontal="center" vertical="center" wrapText="1"/>
      <protection locked="0"/>
    </xf>
    <xf numFmtId="3" fontId="38" fillId="9" borderId="14" xfId="268" applyNumberFormat="1" applyFont="1" applyFill="1" applyBorder="1" applyAlignment="1" applyProtection="1">
      <alignment horizontal="center" vertical="center" wrapText="1"/>
      <protection locked="0"/>
    </xf>
    <xf numFmtId="3" fontId="38" fillId="9" borderId="14" xfId="254" applyNumberFormat="1" applyFont="1" applyFill="1" applyBorder="1" applyAlignment="1">
      <alignment horizontal="center" vertical="center" wrapText="1"/>
    </xf>
    <xf numFmtId="0" fontId="36" fillId="6" borderId="0" xfId="267" applyFont="1" applyFill="1" applyAlignment="1">
      <alignment horizontal="right" vertical="top" wrapText="1"/>
    </xf>
    <xf numFmtId="0" fontId="40" fillId="9" borderId="0" xfId="0" applyFont="1" applyFill="1" applyAlignment="1">
      <alignment horizontal="justify" vertical="top" wrapText="1"/>
    </xf>
    <xf numFmtId="0" fontId="40" fillId="9" borderId="0" xfId="0" applyFont="1" applyFill="1" applyAlignment="1">
      <alignment horizontal="left" vertical="center" wrapText="1"/>
    </xf>
    <xf numFmtId="2" fontId="40" fillId="9" borderId="0" xfId="0" applyNumberFormat="1" applyFont="1" applyFill="1" applyAlignment="1">
      <alignment horizontal="left" wrapText="1"/>
    </xf>
    <xf numFmtId="0" fontId="4" fillId="9" borderId="0" xfId="0" applyFont="1" applyFill="1" applyAlignment="1">
      <alignment vertical="center" wrapText="1"/>
    </xf>
    <xf numFmtId="173" fontId="38" fillId="9" borderId="14" xfId="268" applyNumberFormat="1" applyFont="1" applyFill="1" applyBorder="1" applyAlignment="1" applyProtection="1">
      <alignment horizontal="center" vertical="center" wrapText="1"/>
      <protection locked="0"/>
    </xf>
    <xf numFmtId="173" fontId="38" fillId="9" borderId="14" xfId="265" applyNumberFormat="1" applyFont="1" applyFill="1" applyBorder="1" applyAlignment="1">
      <alignment horizontal="center" vertical="center"/>
    </xf>
    <xf numFmtId="0" fontId="12" fillId="10" borderId="18" xfId="254" applyFont="1" applyFill="1" applyBorder="1" applyAlignment="1">
      <alignment horizontal="center" wrapText="1"/>
    </xf>
    <xf numFmtId="3" fontId="11" fillId="10" borderId="18" xfId="254" applyNumberFormat="1" applyFont="1" applyFill="1" applyBorder="1" applyAlignment="1">
      <alignment horizontal="center" wrapText="1"/>
    </xf>
    <xf numFmtId="0" fontId="12" fillId="10" borderId="17" xfId="254" applyFont="1" applyFill="1" applyBorder="1" applyAlignment="1">
      <alignment horizontal="center" wrapText="1"/>
    </xf>
    <xf numFmtId="0" fontId="12" fillId="10" borderId="18" xfId="254" applyFont="1" applyFill="1" applyBorder="1" applyAlignment="1">
      <alignment wrapText="1"/>
    </xf>
    <xf numFmtId="0" fontId="41" fillId="9" borderId="0" xfId="0" applyFont="1" applyFill="1" applyAlignment="1">
      <alignment horizontal="justify" vertical="top" wrapText="1"/>
    </xf>
    <xf numFmtId="0" fontId="40" fillId="9" borderId="0" xfId="0" applyFont="1" applyFill="1" applyAlignment="1">
      <alignment horizontal="justify"/>
    </xf>
    <xf numFmtId="0" fontId="41" fillId="9" borderId="0" xfId="0" applyFont="1" applyFill="1" applyAlignment="1">
      <alignment horizontal="justify" vertical="center" wrapText="1"/>
    </xf>
    <xf numFmtId="0" fontId="40" fillId="9" borderId="0" xfId="0" applyFont="1" applyFill="1" applyAlignment="1">
      <alignment vertical="top" wrapText="1"/>
    </xf>
    <xf numFmtId="0" fontId="4" fillId="9" borderId="0" xfId="0" applyFont="1" applyFill="1" applyAlignment="1">
      <alignment horizontal="justify" vertical="center" wrapText="1"/>
    </xf>
    <xf numFmtId="0" fontId="4" fillId="9" borderId="0" xfId="0" applyFont="1" applyFill="1" applyAlignment="1">
      <alignment horizontal="justify" vertical="top" wrapText="1"/>
    </xf>
    <xf numFmtId="0" fontId="40" fillId="9" borderId="0" xfId="0" applyNumberFormat="1" applyFont="1" applyFill="1" applyBorder="1" applyAlignment="1">
      <alignment horizontal="left" vertical="top" wrapText="1" shrinkToFit="1"/>
    </xf>
    <xf numFmtId="0" fontId="10" fillId="0" borderId="0" xfId="254" applyFont="1" applyAlignment="1">
      <alignment horizontal="right" wrapText="1"/>
    </xf>
    <xf numFmtId="49" fontId="38" fillId="9" borderId="14" xfId="268" applyNumberFormat="1" applyFont="1" applyFill="1" applyBorder="1" applyAlignment="1" applyProtection="1">
      <alignment horizontal="center" vertical="center" wrapText="1"/>
      <protection locked="0"/>
    </xf>
    <xf numFmtId="0" fontId="42" fillId="9" borderId="0" xfId="0" applyFont="1" applyFill="1" applyAlignment="1">
      <alignment horizontal="right"/>
    </xf>
    <xf numFmtId="0" fontId="43" fillId="9" borderId="0" xfId="263" applyNumberFormat="1" applyFont="1" applyFill="1" applyBorder="1" applyAlignment="1">
      <alignment horizontal="center" vertical="center" wrapText="1"/>
      <protection locked="0"/>
    </xf>
    <xf numFmtId="0" fontId="44" fillId="9" borderId="0" xfId="0" applyFont="1" applyFill="1" applyAlignment="1">
      <alignment horizontal="justify" vertical="center" wrapText="1"/>
    </xf>
    <xf numFmtId="3" fontId="38" fillId="9" borderId="14" xfId="268" applyNumberFormat="1" applyFont="1" applyFill="1" applyBorder="1" applyAlignment="1" applyProtection="1">
      <alignment horizontal="center" vertical="center" wrapText="1"/>
      <protection locked="0"/>
    </xf>
    <xf numFmtId="0" fontId="38" fillId="0" borderId="14" xfId="268" applyNumberFormat="1" applyFont="1" applyFill="1" applyBorder="1" applyAlignment="1" applyProtection="1">
      <alignment horizontal="center" vertical="center" wrapText="1"/>
      <protection locked="0"/>
    </xf>
    <xf numFmtId="0" fontId="12" fillId="0" borderId="0" xfId="0" applyFont="1" applyAlignment="1">
      <alignment horizontal="right" vertical="center"/>
    </xf>
    <xf numFmtId="0" fontId="56" fillId="0" borderId="0" xfId="0" applyFont="1"/>
    <xf numFmtId="0" fontId="55" fillId="0" borderId="0" xfId="0" applyFont="1"/>
    <xf numFmtId="0" fontId="57"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9"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62" fillId="9" borderId="34" xfId="0" applyFont="1" applyFill="1" applyBorder="1" applyAlignment="1">
      <alignment horizontal="center" vertical="center" wrapText="1"/>
    </xf>
    <xf numFmtId="0" fontId="62" fillId="9" borderId="35" xfId="0" applyFont="1" applyFill="1" applyBorder="1" applyAlignment="1">
      <alignment horizontal="center" vertical="center" wrapText="1"/>
    </xf>
    <xf numFmtId="0" fontId="62" fillId="9" borderId="36" xfId="0" applyFont="1" applyFill="1" applyBorder="1" applyAlignment="1">
      <alignment horizontal="center" vertical="center" wrapText="1"/>
    </xf>
    <xf numFmtId="0" fontId="0" fillId="0" borderId="9" xfId="0" applyBorder="1"/>
    <xf numFmtId="0" fontId="62" fillId="9" borderId="10" xfId="0" applyFont="1" applyFill="1" applyBorder="1" applyAlignment="1">
      <alignment horizontal="left" vertical="center" wrapText="1"/>
    </xf>
    <xf numFmtId="0" fontId="16" fillId="9" borderId="10" xfId="0" applyFont="1" applyFill="1" applyBorder="1" applyAlignment="1">
      <alignment vertical="center" wrapText="1"/>
    </xf>
    <xf numFmtId="0" fontId="16" fillId="9" borderId="10" xfId="0" applyFont="1" applyFill="1" applyBorder="1" applyAlignment="1">
      <alignment horizontal="center" vertical="center" wrapText="1"/>
    </xf>
    <xf numFmtId="0" fontId="16" fillId="9" borderId="32" xfId="0" applyFont="1" applyFill="1" applyBorder="1" applyAlignment="1">
      <alignment horizontal="center" vertical="center" wrapText="1"/>
    </xf>
    <xf numFmtId="0" fontId="16" fillId="9" borderId="37" xfId="0" applyFont="1" applyFill="1" applyBorder="1" applyAlignment="1">
      <alignment horizontal="center" vertical="center" wrapText="1"/>
    </xf>
    <xf numFmtId="0" fontId="0" fillId="0" borderId="13" xfId="0" applyBorder="1"/>
    <xf numFmtId="0" fontId="20" fillId="9" borderId="14" xfId="0" applyFont="1" applyFill="1" applyBorder="1" applyAlignment="1">
      <alignment horizontal="left" vertical="center" wrapText="1"/>
    </xf>
    <xf numFmtId="0" fontId="16" fillId="9" borderId="14" xfId="0" applyFont="1" applyFill="1" applyBorder="1" applyAlignment="1">
      <alignment vertical="center" wrapText="1"/>
    </xf>
    <xf numFmtId="0" fontId="16" fillId="9" borderId="14" xfId="0" applyFont="1" applyFill="1" applyBorder="1" applyAlignment="1">
      <alignment horizontal="center" vertical="center" wrapText="1"/>
    </xf>
    <xf numFmtId="0" fontId="16" fillId="9" borderId="12" xfId="0" applyFont="1" applyFill="1" applyBorder="1" applyAlignment="1">
      <alignment horizontal="center" vertical="center" wrapText="1"/>
    </xf>
    <xf numFmtId="0" fontId="0" fillId="0" borderId="17" xfId="0" applyBorder="1"/>
    <xf numFmtId="0" fontId="20" fillId="9" borderId="18" xfId="0" applyFont="1" applyFill="1" applyBorder="1" applyAlignment="1">
      <alignment horizontal="left" vertical="center" wrapText="1"/>
    </xf>
    <xf numFmtId="0" fontId="16" fillId="9" borderId="18" xfId="0" applyFont="1" applyFill="1" applyBorder="1" applyAlignment="1">
      <alignment vertical="center" wrapText="1"/>
    </xf>
    <xf numFmtId="0" fontId="16" fillId="9" borderId="18" xfId="0" applyFont="1" applyFill="1" applyBorder="1" applyAlignment="1">
      <alignment horizontal="center" vertical="center" wrapText="1"/>
    </xf>
    <xf numFmtId="0" fontId="16" fillId="9" borderId="31" xfId="0" applyFont="1" applyFill="1" applyBorder="1" applyAlignment="1">
      <alignment horizontal="center" vertical="center" wrapText="1"/>
    </xf>
    <xf numFmtId="0" fontId="16" fillId="9" borderId="38" xfId="0" applyFont="1" applyFill="1" applyBorder="1" applyAlignment="1">
      <alignment horizontal="center" vertical="center" wrapText="1"/>
    </xf>
    <xf numFmtId="0" fontId="0" fillId="0" borderId="39" xfId="0" applyBorder="1"/>
    <xf numFmtId="0" fontId="20" fillId="9" borderId="40" xfId="0" applyFont="1" applyFill="1" applyBorder="1" applyAlignment="1">
      <alignment horizontal="left" vertical="center" wrapText="1"/>
    </xf>
    <xf numFmtId="0" fontId="16" fillId="9" borderId="40" xfId="0" applyFont="1" applyFill="1" applyBorder="1" applyAlignment="1">
      <alignment vertical="center" wrapText="1"/>
    </xf>
    <xf numFmtId="0" fontId="16" fillId="9" borderId="40"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35" xfId="0" applyFont="1" applyFill="1" applyBorder="1" applyAlignment="1">
      <alignment horizontal="center" vertical="center" wrapText="1"/>
    </xf>
    <xf numFmtId="0" fontId="16" fillId="9" borderId="36" xfId="0" applyFont="1" applyFill="1" applyBorder="1" applyAlignment="1">
      <alignment horizontal="center" vertical="center" wrapText="1"/>
    </xf>
    <xf numFmtId="0" fontId="0" fillId="0" borderId="0" xfId="0" applyBorder="1"/>
    <xf numFmtId="0" fontId="62" fillId="9" borderId="24" xfId="0" applyFont="1" applyFill="1" applyBorder="1" applyAlignment="1">
      <alignment horizontal="center" vertical="center" wrapText="1"/>
    </xf>
    <xf numFmtId="0" fontId="16" fillId="9" borderId="44" xfId="0" applyFont="1" applyFill="1" applyBorder="1" applyAlignment="1">
      <alignment horizontal="center" vertical="center" wrapText="1"/>
    </xf>
    <xf numFmtId="0" fontId="16" fillId="9" borderId="45" xfId="0" applyFont="1" applyFill="1" applyBorder="1" applyAlignment="1">
      <alignment horizontal="center" vertical="center" wrapText="1"/>
    </xf>
    <xf numFmtId="0" fontId="16" fillId="9" borderId="46" xfId="0" applyFont="1" applyFill="1" applyBorder="1" applyAlignment="1">
      <alignment horizontal="center" vertical="center" wrapText="1"/>
    </xf>
    <xf numFmtId="0" fontId="16" fillId="9" borderId="47" xfId="0" applyFont="1" applyFill="1" applyBorder="1" applyAlignment="1">
      <alignment horizontal="center" vertical="center" wrapText="1"/>
    </xf>
    <xf numFmtId="0" fontId="63" fillId="9" borderId="0" xfId="0" applyFont="1" applyFill="1" applyAlignment="1">
      <alignment vertical="center"/>
    </xf>
    <xf numFmtId="0" fontId="0" fillId="9" borderId="0" xfId="0" applyFill="1"/>
    <xf numFmtId="0" fontId="20" fillId="9" borderId="0" xfId="0" applyFont="1" applyFill="1" applyAlignment="1">
      <alignment horizontal="left" vertical="center"/>
    </xf>
    <xf numFmtId="0" fontId="63" fillId="9" borderId="0" xfId="0" applyFont="1" applyFill="1" applyAlignment="1">
      <alignment horizontal="left" vertical="center"/>
    </xf>
    <xf numFmtId="0" fontId="12" fillId="9" borderId="0" xfId="0" applyFont="1" applyFill="1" applyAlignment="1">
      <alignment vertical="center"/>
    </xf>
    <xf numFmtId="0" fontId="16" fillId="9" borderId="0" xfId="0" applyFont="1" applyFill="1" applyAlignment="1">
      <alignment vertical="center"/>
    </xf>
    <xf numFmtId="0" fontId="63" fillId="0" borderId="0" xfId="0" applyFont="1" applyAlignment="1">
      <alignment vertical="center"/>
    </xf>
    <xf numFmtId="0" fontId="4" fillId="0" borderId="0" xfId="0" applyFont="1" applyFill="1" applyAlignment="1">
      <alignment horizontal="justify" vertical="center" wrapText="1"/>
    </xf>
    <xf numFmtId="0" fontId="4" fillId="0" borderId="0" xfId="0" applyNumberFormat="1" applyFont="1" applyFill="1" applyAlignment="1">
      <alignment horizontal="justify" vertical="center" wrapText="1"/>
    </xf>
    <xf numFmtId="0" fontId="4" fillId="9" borderId="0" xfId="0" applyNumberFormat="1" applyFont="1" applyFill="1" applyAlignment="1">
      <alignment horizontal="left" vertical="center" wrapText="1"/>
    </xf>
    <xf numFmtId="0" fontId="4" fillId="0" borderId="0" xfId="0" applyNumberFormat="1" applyFont="1" applyFill="1" applyAlignment="1">
      <alignment horizontal="left" vertical="center" wrapText="1"/>
    </xf>
    <xf numFmtId="0" fontId="4" fillId="0" borderId="0" xfId="0" applyFont="1" applyFill="1" applyAlignment="1">
      <alignment horizontal="left" vertical="center" wrapText="1"/>
    </xf>
    <xf numFmtId="0" fontId="65" fillId="0" borderId="0" xfId="0" applyFont="1"/>
    <xf numFmtId="0" fontId="16" fillId="0" borderId="0" xfId="0" applyFont="1" applyBorder="1" applyAlignment="1">
      <alignment horizontal="right" vertical="top"/>
    </xf>
    <xf numFmtId="0" fontId="12" fillId="0" borderId="0" xfId="0" applyFont="1" applyBorder="1" applyAlignment="1">
      <alignment horizontal="center" vertical="top" wrapText="1" shrinkToFit="1"/>
    </xf>
    <xf numFmtId="0" fontId="12" fillId="0" borderId="0" xfId="0" applyFont="1"/>
    <xf numFmtId="0" fontId="12" fillId="0" borderId="0" xfId="0" applyFont="1" applyAlignment="1">
      <alignment wrapText="1"/>
    </xf>
    <xf numFmtId="0" fontId="12" fillId="0" borderId="14" xfId="0" applyFont="1" applyBorder="1" applyAlignment="1">
      <alignment horizontal="left" vertical="top" indent="13"/>
    </xf>
    <xf numFmtId="0" fontId="12" fillId="0" borderId="14" xfId="0" applyFont="1" applyBorder="1" applyAlignment="1">
      <alignment horizontal="center" vertical="top" wrapText="1"/>
    </xf>
    <xf numFmtId="0" fontId="12" fillId="0" borderId="14" xfId="0" applyFont="1" applyBorder="1" applyAlignment="1">
      <alignment horizontal="left" vertical="top"/>
    </xf>
    <xf numFmtId="0" fontId="12" fillId="0" borderId="14" xfId="0" applyFont="1" applyBorder="1" applyAlignment="1">
      <alignment horizontal="left" vertical="top" wrapText="1"/>
    </xf>
    <xf numFmtId="0" fontId="12" fillId="0" borderId="14" xfId="0" applyFont="1" applyFill="1" applyBorder="1" applyAlignment="1">
      <alignment horizontal="justify" vertical="top" wrapText="1"/>
    </xf>
    <xf numFmtId="0" fontId="12" fillId="0" borderId="14" xfId="0" applyFont="1" applyBorder="1" applyAlignment="1">
      <alignment horizontal="left" vertical="center" wrapText="1"/>
    </xf>
    <xf numFmtId="0" fontId="12" fillId="0" borderId="14" xfId="0" applyFont="1" applyBorder="1" applyAlignment="1">
      <alignment horizontal="justify" vertical="top" wrapText="1"/>
    </xf>
    <xf numFmtId="0" fontId="12" fillId="0" borderId="0" xfId="0" applyFont="1" applyBorder="1" applyAlignment="1">
      <alignment horizontal="left" vertical="top"/>
    </xf>
    <xf numFmtId="0" fontId="12" fillId="0" borderId="0" xfId="0" applyFont="1" applyBorder="1" applyAlignment="1">
      <alignment horizontal="left" vertical="top" wrapText="1"/>
    </xf>
    <xf numFmtId="0" fontId="16" fillId="0" borderId="0" xfId="0" applyFont="1"/>
    <xf numFmtId="0" fontId="16" fillId="0" borderId="0" xfId="0" applyFont="1" applyAlignment="1">
      <alignment wrapText="1"/>
    </xf>
    <xf numFmtId="0" fontId="12" fillId="0" borderId="0" xfId="0" applyFont="1" applyBorder="1" applyAlignment="1">
      <alignment vertical="top"/>
    </xf>
    <xf numFmtId="0" fontId="12" fillId="0" borderId="0" xfId="247" applyFont="1" applyFill="1" applyAlignment="1" applyProtection="1">
      <alignment vertical="center"/>
    </xf>
    <xf numFmtId="0" fontId="12" fillId="6" borderId="0" xfId="263" applyFont="1" applyFill="1" applyAlignment="1">
      <alignment horizontal="left"/>
      <protection locked="0"/>
    </xf>
    <xf numFmtId="0" fontId="10" fillId="6" borderId="0" xfId="247" applyFont="1" applyFill="1" applyAlignment="1" applyProtection="1">
      <alignment vertical="center"/>
    </xf>
    <xf numFmtId="0" fontId="12" fillId="0" borderId="0" xfId="0" applyFont="1" applyBorder="1" applyAlignment="1">
      <alignment wrapText="1"/>
    </xf>
    <xf numFmtId="0" fontId="12" fillId="0" borderId="0" xfId="0" applyFont="1" applyBorder="1"/>
    <xf numFmtId="0" fontId="12" fillId="0" borderId="0" xfId="0" applyFont="1" applyBorder="1" applyAlignment="1">
      <alignment horizontal="left" vertical="top" indent="13"/>
    </xf>
    <xf numFmtId="0" fontId="12" fillId="0" borderId="0" xfId="0" applyFont="1" applyBorder="1" applyAlignment="1">
      <alignment horizontal="justify" vertical="top" wrapText="1"/>
    </xf>
    <xf numFmtId="0" fontId="16" fillId="0" borderId="0" xfId="0" applyFont="1" applyBorder="1"/>
    <xf numFmtId="0" fontId="16" fillId="0" borderId="0" xfId="0" applyFont="1" applyBorder="1" applyAlignment="1">
      <alignment wrapText="1"/>
    </xf>
    <xf numFmtId="0" fontId="16" fillId="0" borderId="0" xfId="0" applyFont="1" applyBorder="1" applyAlignment="1">
      <alignment vertical="top"/>
    </xf>
    <xf numFmtId="0" fontId="63" fillId="0" borderId="0" xfId="0" applyFont="1" applyBorder="1" applyAlignment="1">
      <alignment vertical="top"/>
    </xf>
    <xf numFmtId="0" fontId="63" fillId="0" borderId="0" xfId="0" applyFont="1" applyBorder="1" applyAlignment="1">
      <alignment horizontal="right" vertical="top"/>
    </xf>
    <xf numFmtId="0" fontId="63" fillId="0" borderId="0" xfId="0" applyFont="1" applyBorder="1" applyAlignment="1">
      <alignment horizontal="center" vertical="top" wrapText="1" shrinkToFit="1"/>
    </xf>
    <xf numFmtId="0" fontId="63" fillId="0" borderId="0" xfId="0" applyFont="1"/>
    <xf numFmtId="0" fontId="63" fillId="0" borderId="0" xfId="0" applyFont="1" applyAlignment="1">
      <alignment wrapText="1"/>
    </xf>
    <xf numFmtId="0" fontId="63" fillId="0" borderId="14" xfId="0" applyFont="1" applyBorder="1" applyAlignment="1">
      <alignment horizontal="left" vertical="top" indent="13"/>
    </xf>
    <xf numFmtId="0" fontId="63" fillId="0" borderId="14" xfId="0" applyFont="1" applyBorder="1" applyAlignment="1">
      <alignment horizontal="center" vertical="top" wrapText="1"/>
    </xf>
    <xf numFmtId="0" fontId="63" fillId="0" borderId="14" xfId="0" applyFont="1" applyBorder="1" applyAlignment="1">
      <alignment horizontal="left" vertical="top"/>
    </xf>
    <xf numFmtId="0" fontId="63" fillId="0" borderId="14" xfId="0" applyFont="1" applyBorder="1" applyAlignment="1">
      <alignment horizontal="left" vertical="top" wrapText="1"/>
    </xf>
    <xf numFmtId="0" fontId="63" fillId="0" borderId="14" xfId="0" applyFont="1" applyFill="1" applyBorder="1" applyAlignment="1">
      <alignment horizontal="justify" vertical="top" wrapText="1"/>
    </xf>
    <xf numFmtId="0" fontId="63" fillId="0" borderId="14" xfId="0" applyFont="1" applyBorder="1" applyAlignment="1">
      <alignment horizontal="left" vertical="center" wrapText="1"/>
    </xf>
    <xf numFmtId="0" fontId="16" fillId="0" borderId="14" xfId="0" applyFont="1" applyBorder="1" applyAlignment="1">
      <alignment horizontal="left" vertical="top" indent="13"/>
    </xf>
    <xf numFmtId="0" fontId="16" fillId="0" borderId="14" xfId="0" applyFont="1" applyBorder="1" applyAlignment="1">
      <alignment horizontal="left" vertical="top" wrapText="1"/>
    </xf>
    <xf numFmtId="0" fontId="16" fillId="0" borderId="14" xfId="0" applyFont="1" applyBorder="1" applyAlignment="1">
      <alignment horizontal="left" vertical="top"/>
    </xf>
    <xf numFmtId="0" fontId="16" fillId="0" borderId="14" xfId="0" applyFont="1" applyBorder="1" applyAlignment="1">
      <alignment horizontal="justify" vertical="top" wrapText="1"/>
    </xf>
    <xf numFmtId="0" fontId="69" fillId="9" borderId="0" xfId="0" applyNumberFormat="1" applyFont="1" applyFill="1" applyAlignment="1">
      <alignment horizontal="left" wrapText="1"/>
    </xf>
    <xf numFmtId="49" fontId="69" fillId="9" borderId="0" xfId="0" applyNumberFormat="1" applyFont="1" applyFill="1" applyAlignment="1">
      <alignment horizontal="justify"/>
    </xf>
    <xf numFmtId="0" fontId="70" fillId="0" borderId="14" xfId="0" applyFont="1" applyBorder="1" applyAlignment="1">
      <alignment horizontal="center" vertical="center"/>
    </xf>
    <xf numFmtId="0" fontId="12" fillId="0" borderId="0" xfId="254" applyFont="1" applyBorder="1" applyAlignment="1">
      <alignment horizontal="center" vertical="center" wrapText="1"/>
    </xf>
    <xf numFmtId="0" fontId="12" fillId="0" borderId="0" xfId="247" applyFont="1" applyFill="1" applyAlignment="1" applyProtection="1">
      <alignment horizontal="left" vertical="center"/>
    </xf>
    <xf numFmtId="1" fontId="39" fillId="11" borderId="23" xfId="254" applyNumberFormat="1" applyFont="1" applyFill="1" applyBorder="1" applyAlignment="1">
      <alignment horizontal="center" vertical="center" wrapText="1"/>
    </xf>
    <xf numFmtId="0" fontId="39" fillId="9" borderId="4" xfId="254" applyNumberFormat="1" applyFont="1" applyFill="1" applyBorder="1" applyAlignment="1">
      <alignment horizontal="center" vertical="center" wrapText="1"/>
    </xf>
    <xf numFmtId="0" fontId="10" fillId="10" borderId="48" xfId="254" applyFont="1" applyFill="1" applyBorder="1" applyAlignment="1">
      <alignment horizontal="center" vertical="center" wrapText="1"/>
    </xf>
    <xf numFmtId="0" fontId="63" fillId="0" borderId="0" xfId="247" applyFont="1" applyFill="1" applyAlignment="1" applyProtection="1">
      <alignment vertical="center"/>
    </xf>
    <xf numFmtId="0" fontId="63" fillId="6" borderId="0" xfId="263" applyFont="1" applyFill="1" applyAlignment="1">
      <alignment horizontal="left"/>
      <protection locked="0"/>
    </xf>
    <xf numFmtId="1" fontId="38" fillId="9" borderId="31" xfId="268" applyNumberFormat="1" applyFont="1" applyFill="1" applyBorder="1" applyAlignment="1" applyProtection="1">
      <alignment horizontal="center" vertical="center" wrapText="1"/>
      <protection locked="0"/>
    </xf>
    <xf numFmtId="3" fontId="12" fillId="0" borderId="0" xfId="254" applyNumberFormat="1" applyFont="1" applyAlignment="1">
      <alignment wrapText="1"/>
    </xf>
    <xf numFmtId="0" fontId="32" fillId="9" borderId="0" xfId="245" applyFont="1" applyFill="1" applyAlignment="1" applyProtection="1">
      <alignment horizontal="left" vertical="center" wrapText="1"/>
      <protection locked="0"/>
    </xf>
    <xf numFmtId="0" fontId="14" fillId="9"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50" fillId="9" borderId="27" xfId="263" applyFont="1" applyFill="1" applyBorder="1" applyAlignment="1">
      <alignment horizontal="left" vertical="center"/>
      <protection locked="0"/>
    </xf>
    <xf numFmtId="0" fontId="50" fillId="9"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0" fillId="0" borderId="0" xfId="254" applyFont="1" applyAlignment="1">
      <alignment horizontal="left" wrapText="1"/>
    </xf>
    <xf numFmtId="0" fontId="12" fillId="0" borderId="0" xfId="254" applyFont="1" applyAlignment="1">
      <alignment horizontal="center" wrapText="1"/>
    </xf>
    <xf numFmtId="0" fontId="11" fillId="0" borderId="0" xfId="254" applyFont="1" applyAlignment="1">
      <alignment horizontal="center" wrapText="1"/>
    </xf>
    <xf numFmtId="0" fontId="12" fillId="0" borderId="0" xfId="254" applyFont="1" applyBorder="1" applyAlignment="1">
      <alignment horizontal="center" vertical="center" wrapText="1"/>
    </xf>
    <xf numFmtId="0" fontId="39" fillId="11" borderId="23" xfId="254" applyFont="1" applyFill="1" applyBorder="1" applyAlignment="1">
      <alignment horizontal="center" vertical="center" wrapText="1"/>
    </xf>
    <xf numFmtId="0" fontId="39" fillId="7" borderId="28" xfId="254" applyFont="1" applyFill="1" applyBorder="1" applyAlignment="1">
      <alignment horizontal="center" vertical="center" wrapText="1"/>
    </xf>
    <xf numFmtId="0" fontId="54" fillId="0" borderId="31" xfId="0" applyFont="1" applyBorder="1" applyAlignment="1">
      <alignment horizontal="center" vertical="center"/>
    </xf>
    <xf numFmtId="0" fontId="54" fillId="0" borderId="2" xfId="0" applyFont="1" applyBorder="1" applyAlignment="1">
      <alignment horizontal="center" vertical="center"/>
    </xf>
    <xf numFmtId="3" fontId="38" fillId="9" borderId="31" xfId="268" applyNumberFormat="1" applyFont="1" applyFill="1" applyBorder="1" applyAlignment="1" applyProtection="1">
      <alignment horizontal="center" vertical="center" wrapText="1"/>
      <protection locked="0"/>
    </xf>
    <xf numFmtId="3" fontId="38" fillId="9" borderId="2" xfId="268" applyNumberFormat="1" applyFont="1" applyFill="1" applyBorder="1" applyAlignment="1" applyProtection="1">
      <alignment horizontal="center" vertical="center" wrapText="1"/>
      <protection locked="0"/>
    </xf>
    <xf numFmtId="3" fontId="38" fillId="9" borderId="32" xfId="268" applyNumberFormat="1" applyFont="1" applyFill="1" applyBorder="1" applyAlignment="1" applyProtection="1">
      <alignment horizontal="center" vertical="center" wrapText="1"/>
      <protection locked="0"/>
    </xf>
    <xf numFmtId="1" fontId="38" fillId="9" borderId="31" xfId="268" applyNumberFormat="1" applyFont="1" applyFill="1" applyBorder="1" applyAlignment="1" applyProtection="1">
      <alignment horizontal="center" vertical="center" wrapText="1"/>
      <protection locked="0"/>
    </xf>
    <xf numFmtId="1" fontId="38" fillId="9" borderId="32" xfId="268" applyNumberFormat="1" applyFont="1" applyFill="1" applyBorder="1" applyAlignment="1" applyProtection="1">
      <alignment horizontal="center" vertical="center" wrapText="1"/>
      <protection locked="0"/>
    </xf>
    <xf numFmtId="0" fontId="12" fillId="0" borderId="0" xfId="0" applyFont="1" applyAlignment="1">
      <alignment horizontal="left" vertical="center" wrapText="1"/>
    </xf>
    <xf numFmtId="0" fontId="55" fillId="0" borderId="0" xfId="0" applyFont="1" applyAlignment="1">
      <alignment horizontal="right"/>
    </xf>
    <xf numFmtId="0" fontId="58" fillId="0" borderId="0" xfId="0" applyFont="1" applyAlignment="1">
      <alignment horizontal="center" vertical="center" wrapText="1"/>
    </xf>
    <xf numFmtId="0" fontId="11" fillId="0" borderId="0" xfId="0" applyFont="1" applyAlignment="1">
      <alignment horizontal="center" vertical="center"/>
    </xf>
    <xf numFmtId="0" fontId="60"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20" fillId="9" borderId="14" xfId="0" applyFont="1" applyFill="1" applyBorder="1" applyAlignment="1">
      <alignment horizontal="left" vertical="center" wrapText="1"/>
    </xf>
    <xf numFmtId="0" fontId="11" fillId="0" borderId="33" xfId="0" applyFont="1" applyBorder="1" applyAlignment="1">
      <alignment horizontal="center"/>
    </xf>
    <xf numFmtId="0" fontId="61" fillId="0" borderId="21" xfId="0" applyFont="1" applyFill="1" applyBorder="1" applyAlignment="1">
      <alignment horizontal="center" vertical="center" wrapText="1"/>
    </xf>
    <xf numFmtId="0" fontId="61" fillId="0" borderId="22" xfId="0" applyFont="1" applyFill="1" applyBorder="1" applyAlignment="1">
      <alignment horizontal="center" vertical="center" wrapText="1"/>
    </xf>
    <xf numFmtId="0" fontId="61" fillId="0" borderId="23" xfId="0" applyFont="1" applyFill="1" applyBorder="1" applyAlignment="1">
      <alignment horizontal="center" vertical="center" wrapText="1"/>
    </xf>
    <xf numFmtId="0" fontId="62" fillId="9" borderId="35" xfId="0" applyFont="1" applyFill="1" applyBorder="1" applyAlignment="1">
      <alignment horizontal="center" vertical="center" wrapText="1"/>
    </xf>
    <xf numFmtId="0" fontId="62" fillId="9" borderId="10" xfId="0" applyFont="1" applyFill="1" applyBorder="1" applyAlignment="1">
      <alignment horizontal="left" vertical="center" wrapText="1"/>
    </xf>
    <xf numFmtId="0" fontId="20" fillId="9" borderId="18" xfId="0" applyFont="1" applyFill="1" applyBorder="1" applyAlignment="1">
      <alignment horizontal="left" vertical="center" wrapText="1"/>
    </xf>
    <xf numFmtId="0" fontId="61" fillId="9" borderId="40" xfId="0" applyFont="1" applyFill="1" applyBorder="1" applyAlignment="1">
      <alignment horizontal="left" vertical="center" wrapText="1"/>
    </xf>
    <xf numFmtId="0" fontId="61" fillId="9" borderId="42" xfId="0" applyFont="1" applyFill="1" applyBorder="1" applyAlignment="1">
      <alignment horizontal="center" vertical="center" wrapText="1"/>
    </xf>
    <xf numFmtId="0" fontId="61" fillId="9" borderId="43" xfId="0" applyFont="1" applyFill="1" applyBorder="1" applyAlignment="1">
      <alignment horizontal="center" vertical="center" wrapText="1"/>
    </xf>
    <xf numFmtId="0" fontId="12" fillId="9" borderId="0" xfId="0" applyFont="1" applyFill="1" applyAlignment="1">
      <alignment horizontal="left" vertical="center" wrapText="1"/>
    </xf>
    <xf numFmtId="0" fontId="63" fillId="9" borderId="0" xfId="0" applyFont="1" applyFill="1" applyAlignment="1">
      <alignment horizontal="left" vertical="center" wrapText="1"/>
    </xf>
    <xf numFmtId="0" fontId="63" fillId="9" borderId="0" xfId="0" applyFont="1" applyFill="1" applyAlignment="1">
      <alignment horizontal="left" vertical="center"/>
    </xf>
    <xf numFmtId="0" fontId="20" fillId="9" borderId="0" xfId="0" applyFont="1" applyFill="1" applyAlignment="1">
      <alignment horizontal="left" vertical="center"/>
    </xf>
    <xf numFmtId="0" fontId="20" fillId="0" borderId="0" xfId="0" applyFont="1" applyAlignment="1">
      <alignment horizontal="left" vertical="center"/>
    </xf>
    <xf numFmtId="0" fontId="63" fillId="0" borderId="0" xfId="0" applyFont="1" applyAlignment="1">
      <alignment horizontal="left" vertical="center"/>
    </xf>
    <xf numFmtId="0" fontId="64" fillId="0" borderId="0" xfId="0" applyFont="1" applyAlignment="1">
      <alignment horizontal="left" wrapText="1"/>
    </xf>
    <xf numFmtId="0" fontId="16" fillId="9" borderId="0" xfId="0" applyFont="1" applyFill="1" applyAlignment="1">
      <alignment horizontal="left" vertical="center"/>
    </xf>
    <xf numFmtId="0" fontId="12" fillId="0" borderId="14" xfId="0" applyFont="1" applyBorder="1" applyAlignment="1">
      <alignment horizontal="center" vertical="top"/>
    </xf>
    <xf numFmtId="0" fontId="12" fillId="0" borderId="0" xfId="0" applyFont="1" applyAlignment="1">
      <alignment horizontal="center"/>
    </xf>
    <xf numFmtId="0" fontId="12" fillId="0" borderId="0" xfId="0" applyFont="1" applyBorder="1" applyAlignment="1">
      <alignment horizontal="center" vertical="top" wrapText="1" shrinkToFit="1"/>
    </xf>
    <xf numFmtId="0" fontId="12" fillId="0" borderId="0" xfId="0" applyFont="1" applyBorder="1" applyAlignment="1">
      <alignment horizontal="left" vertical="top"/>
    </xf>
    <xf numFmtId="0" fontId="12" fillId="0" borderId="31" xfId="0" applyFont="1" applyFill="1" applyBorder="1" applyAlignment="1">
      <alignment horizontal="left" vertical="top"/>
    </xf>
    <xf numFmtId="0" fontId="12" fillId="0" borderId="2" xfId="0" applyFont="1" applyFill="1" applyBorder="1" applyAlignment="1">
      <alignment horizontal="left" vertical="top"/>
    </xf>
    <xf numFmtId="0" fontId="12" fillId="0" borderId="32" xfId="0" applyFont="1" applyFill="1" applyBorder="1" applyAlignment="1">
      <alignment horizontal="left" vertical="top"/>
    </xf>
    <xf numFmtId="0" fontId="12" fillId="0" borderId="14" xfId="0" applyFont="1" applyFill="1" applyBorder="1" applyAlignment="1">
      <alignment horizontal="center" vertical="top"/>
    </xf>
    <xf numFmtId="0" fontId="12" fillId="0" borderId="14" xfId="0" applyFont="1" applyBorder="1" applyAlignment="1">
      <alignment horizontal="left" vertical="center"/>
    </xf>
    <xf numFmtId="0" fontId="12" fillId="0" borderId="0" xfId="247" applyFont="1" applyFill="1" applyAlignment="1" applyProtection="1">
      <alignment horizontal="left" vertical="center"/>
    </xf>
    <xf numFmtId="0" fontId="63" fillId="0" borderId="14" xfId="0" applyFont="1" applyFill="1" applyBorder="1" applyAlignment="1">
      <alignment horizontal="left" vertical="top"/>
    </xf>
    <xf numFmtId="0" fontId="63" fillId="0" borderId="0" xfId="0" applyFont="1" applyBorder="1" applyAlignment="1">
      <alignment horizontal="center" vertical="top"/>
    </xf>
    <xf numFmtId="0" fontId="63" fillId="0" borderId="0" xfId="0" applyFont="1" applyBorder="1" applyAlignment="1">
      <alignment horizontal="center" vertical="top" wrapText="1" shrinkToFit="1"/>
    </xf>
    <xf numFmtId="0" fontId="63" fillId="0" borderId="0" xfId="0" applyFont="1" applyBorder="1" applyAlignment="1">
      <alignment horizontal="left" vertical="top"/>
    </xf>
    <xf numFmtId="0" fontId="63" fillId="0" borderId="14" xfId="0" applyFont="1" applyBorder="1" applyAlignment="1">
      <alignment horizontal="center" vertical="top"/>
    </xf>
    <xf numFmtId="0" fontId="63" fillId="0" borderId="14" xfId="0" applyFont="1" applyFill="1" applyBorder="1" applyAlignment="1">
      <alignment horizontal="center" vertical="top"/>
    </xf>
    <xf numFmtId="0" fontId="63" fillId="0" borderId="14" xfId="0" applyFont="1" applyBorder="1" applyAlignment="1">
      <alignment horizontal="left" vertical="center"/>
    </xf>
    <xf numFmtId="0" fontId="16" fillId="0" borderId="4" xfId="0" applyFont="1" applyBorder="1" applyAlignment="1">
      <alignment horizontal="center" vertical="top"/>
    </xf>
    <xf numFmtId="0" fontId="16" fillId="0" borderId="5" xfId="0" applyFont="1" applyBorder="1" applyAlignment="1">
      <alignment horizontal="center" vertical="top"/>
    </xf>
    <xf numFmtId="0" fontId="16" fillId="0" borderId="14" xfId="0" applyFont="1" applyBorder="1" applyAlignment="1">
      <alignment horizontal="left" vertical="top"/>
    </xf>
    <xf numFmtId="3" fontId="18" fillId="0" borderId="29" xfId="266" applyNumberFormat="1" applyFont="1" applyFill="1" applyBorder="1" applyAlignment="1" applyProtection="1">
      <alignment horizontal="center" vertical="center" wrapText="1"/>
    </xf>
    <xf numFmtId="3" fontId="18" fillId="0" borderId="30" xfId="266" applyNumberFormat="1" applyFont="1" applyFill="1" applyBorder="1" applyAlignment="1" applyProtection="1">
      <alignment horizontal="center" vertical="center" wrapText="1"/>
    </xf>
    <xf numFmtId="0" fontId="63" fillId="0" borderId="14" xfId="0" applyFont="1" applyBorder="1" applyAlignment="1">
      <alignment horizontal="left" vertical="top"/>
    </xf>
    <xf numFmtId="0" fontId="63" fillId="0" borderId="4" xfId="0" applyFont="1" applyBorder="1" applyAlignment="1">
      <alignment horizontal="center" vertical="top"/>
    </xf>
    <xf numFmtId="0" fontId="63" fillId="0" borderId="5" xfId="0" applyFont="1" applyBorder="1" applyAlignment="1">
      <alignment horizontal="center" vertical="top"/>
    </xf>
  </cellXfs>
  <cellStyles count="285">
    <cellStyle name=" 1" xfId="1"/>
    <cellStyle name="_041 капвложения РМ февраль 2003" xfId="2"/>
    <cellStyle name="_041022 Шаблон по плану 2005 года" xfId="3"/>
    <cellStyle name="_151 СЛК ЛЮ-3" xfId="4"/>
    <cellStyle name="_170 млн." xfId="5"/>
    <cellStyle name="_2004-2010 Ноглинск.ф-л правка п.4.2" xfId="6"/>
    <cellStyle name="_2008 02 07_ВН(1пг-2008) Ан спр - Клапан-отсекатели 25 к-в" xfId="7"/>
    <cellStyle name="_2008г ШГН вскрытие цены 3-е предложение" xfId="8"/>
    <cellStyle name="_28.01.08Программа ЮНГ к договору  с 1,07" xfId="9"/>
    <cellStyle name="_29 06  Ожид объем 2полугод" xfId="10"/>
    <cellStyle name="_sbros2" xfId="11"/>
    <cellStyle name="_Аналитическая записка адсорбционная азотная установка" xfId="12"/>
    <cellStyle name="_Аналитическая справка № 24-А  доп  к лот №17 от 26 12 07 г " xfId="13"/>
    <cellStyle name="_Аналитическая справка №10383 ПЛНС куст №283 " xfId="14"/>
    <cellStyle name="_Аналитическая справка по АУ (2)" xfId="15"/>
    <cellStyle name="_Аналитическая справка УНС №15043 от 14 05 08 Лабораторное оборудование" xfId="16"/>
    <cellStyle name="_АРЕНДА 2008 г" xfId="17"/>
    <cellStyle name="_АС Соединительные детали Ванкорнефть №49 от 20 03 08 по лоту 36" xfId="18"/>
    <cellStyle name="_Базовый компл  2008-12.12." xfId="19"/>
    <cellStyle name="_БП 2007-2011 в Москву 30.10" xfId="20"/>
    <cellStyle name="_БРИГАДЫ 2007-08" xfId="21"/>
    <cellStyle name="_бурение на 337 скв. 21.04.04 (к защите 23.04.04)" xfId="22"/>
    <cellStyle name="_Бюджет 03" xfId="23"/>
    <cellStyle name="_Бюджет 04" xfId="24"/>
    <cellStyle name="_БЮДЖЕТ на 2008 год от11.02.08" xfId="25"/>
    <cellStyle name="_БЮДЖЕТ на 2008 год от11.02.08_Индексация МКРС" xfId="26"/>
    <cellStyle name="_БЮДЖЕТ на 2008 год от11.02.08_Книга1" xfId="27"/>
    <cellStyle name="_БЮДЖЕТ на 2008 год от11.02.08_Книга1_Индексация МКРС" xfId="28"/>
    <cellStyle name="_БЮДЖЕТ на 2008 год от11.02.08_Тарифы МКРС 2008 с февр." xfId="29"/>
    <cellStyle name="_БЮДЖЕТ на 2008 год от11.02.08_Тарифы МКРС 2008 с февр._Индексация МКРС" xfId="30"/>
    <cellStyle name="_БЮДЖЕТ на 2008 год от11.02.08_Тарифы МКРС 2008 с февр._Тарифы МКРС с февраля 2008г. согласованные!!!" xfId="31"/>
    <cellStyle name="_БЮДЖЕТ на 2008 год от11.02.08_Тарифы МКРС с февраля 2008г. согласованные!!!" xfId="32"/>
    <cellStyle name="_Возмещение ГСМ по Заказчикам" xfId="33"/>
    <cellStyle name="_Выписка тарифов на 2009г ЮНГ" xfId="34"/>
    <cellStyle name="_ГСМ (компенсация)" xfId="35"/>
    <cellStyle name="_ГСМ (компенсация) 1" xfId="36"/>
    <cellStyle name="_ГСМ (компенсация) 1_Индексация МКРС" xfId="37"/>
    <cellStyle name="_ГСМ (компенсация)_Индексация МКРС" xfId="38"/>
    <cellStyle name="_Доп ГТМ СНГ УН" xfId="39"/>
    <cellStyle name="_доп.затраты на мобилизацию бурения" xfId="40"/>
    <cellStyle name="_Заключение рабочей группы ВД" xfId="41"/>
    <cellStyle name="_Заключение рабочей группы ВД РН Сервис" xfId="42"/>
    <cellStyle name="_Заключение рабочей группы доп ВН УН 1" xfId="43"/>
    <cellStyle name="_индексация" xfId="44"/>
    <cellStyle name="_Итоговая таблица к заседанию тендерной комиссии" xfId="45"/>
    <cellStyle name="_К перерасчету тарифов (суммы индексаций)" xfId="46"/>
    <cellStyle name="_Калькуляция на Нодвелл с 15.07.07. ООО ПЯАТ-3" xfId="47"/>
    <cellStyle name="_Калькуляция переезд на 2008 год (с октября 2008г ) согласованно!!!" xfId="48"/>
    <cellStyle name="_Кап.влож. на допдобычу 2500 от 9.03.04." xfId="49"/>
    <cellStyle name="_Книга1" xfId="50"/>
    <cellStyle name="_Книга31" xfId="51"/>
    <cellStyle name="_Книга4" xfId="52"/>
    <cellStyle name="_Книга45" xfId="53"/>
    <cellStyle name="_Компенсация ГСМ за 2 квартал 2008г  МКРС" xfId="54"/>
    <cellStyle name="_Компенсация ГСМ за 2 квартал 2008г  МКРС_Индексация МКРС" xfId="55"/>
    <cellStyle name="_Комплектация импорта 2006" xfId="56"/>
    <cellStyle name="_Копия 1-а ЮАТ-1 Нодвелл с 1 01 2007" xfId="57"/>
    <cellStyle name="_Копия Перечень участ тендера на пост нефтепромысловой спецтехники" xfId="58"/>
    <cellStyle name="_Копия Перечень участ тендера на пост подъемных агрегатов xls" xfId="59"/>
    <cellStyle name="_Копия Перечень участ тендера на пост прицепов экск гус и пневм" xfId="60"/>
    <cellStyle name="_Корректировки с 1 08 в работу" xfId="61"/>
    <cellStyle name="_Лизинг по ЮНГ (июль)" xfId="62"/>
    <cellStyle name="_Лимиты на ОНСС 2004" xfId="63"/>
    <cellStyle name="_Лимиты на ОНСС 20041" xfId="64"/>
    <cellStyle name="_Лимиты НПО апр. 02 (ПБУ)" xfId="65"/>
    <cellStyle name="_Лист в C: DOCUME~1 YUNNIS~1 LOCALS~1 Temp Rar$DI00.453 Стандарт_П2-01С007 (испр)_с прин_испр" xfId="66"/>
    <cellStyle name="_Материалы на ТПК (Экскаваторыполуприцепытракторы)" xfId="67"/>
    <cellStyle name="_Н.вариант" xfId="68"/>
    <cellStyle name="_Насосы, НКТ, ФА" xfId="69"/>
    <cellStyle name="_новое оборудование2005" xfId="70"/>
    <cellStyle name="_Новые формы_месяц_версия 6" xfId="71"/>
    <cellStyle name="_НХС 200812.12.07" xfId="72"/>
    <cellStyle name="_ОБОБЩЕННАЯ АС КРАНЫ САМСОН" xfId="73"/>
    <cellStyle name="_Объем МКРС на март-декабрь 2008 (КТФ)" xfId="74"/>
    <cellStyle name="_объемы  бурения 2004г " xfId="75"/>
    <cellStyle name="_объемы  бурения 2004г _Заключение рабочей группы ВД" xfId="76"/>
    <cellStyle name="_объемы  бурения 2004г _Заключение рабочей группы ВД РН Сервис" xfId="77"/>
    <cellStyle name="_объемы  бурения 2004г _Заключение рабочей группы доп ВН УН 1" xfId="78"/>
    <cellStyle name="_Объемы 2007 года" xfId="79"/>
    <cellStyle name="_ОНСС 2005г Окончательный вар ГРП  5 01 05г" xfId="80"/>
    <cellStyle name="_ОНСС 2006 6.12.06" xfId="81"/>
    <cellStyle name="_ОНСС ОАО СН 2004-2006 для отправки в РН" xfId="82"/>
    <cellStyle name="_ОНСС от 02.02.2004 по AFE" xfId="83"/>
    <cellStyle name="_ОНСС от 24.01.05 (Департамент)" xfId="84"/>
    <cellStyle name="_ООО РН-ЮНГ для отпраки" xfId="85"/>
    <cellStyle name="_ООО ЮНГ-Теплонефть" xfId="86"/>
    <cellStyle name="_отклон  в соц. программе_03.12" xfId="87"/>
    <cellStyle name="_ПДР план 2008 для ЮНГ 27.11.07" xfId="88"/>
    <cellStyle name="_Перечень для Инвест КРС  2008 г. Пр. Лев. берег" xfId="89"/>
    <cellStyle name="_Перечень для Инвест ПСАТ-2  2008 г. Правдинка" xfId="90"/>
    <cellStyle name="_Перечень оборудования для тендера" xfId="91"/>
    <cellStyle name="_Перечень участ тендера на пост автотехники Бумажников" xfId="92"/>
    <cellStyle name="_Перечень участ тендера на пост УЭЦН ПЭД ЭЦН (прошедших квалификацию) (2)" xfId="93"/>
    <cellStyle name="_Перечень участ тендера на поставку вагон-домов" xfId="94"/>
    <cellStyle name="_План по ШБ в разрезе цехов на 1кв." xfId="95"/>
    <cellStyle name="_Приложение  1 (обеспечен  января) от 24 01" xfId="96"/>
    <cellStyle name="_Приложение  1 (обеспечен  января) от 24 01_Заключение рабочей группы ВД" xfId="97"/>
    <cellStyle name="_Приложение  1 (обеспечен  января) от 24 01_Заключение рабочей группы ВД РН Сервис" xfId="98"/>
    <cellStyle name="_Приложение  1 (обеспечен  января) от 24 01_Заключение рабочей группы доп ВН УН 1" xfId="99"/>
    <cellStyle name="_Приложение  1 (обеспечен. ноября) от 30.11" xfId="100"/>
    <cellStyle name="_Приложение  1 (обеспечен. ноября) от 30.11_Заключение рабочей группы ВД" xfId="101"/>
    <cellStyle name="_Приложение  1 (обеспечен. ноября) от 30.11_Заключение рабочей группы ВД РН Сервис" xfId="102"/>
    <cellStyle name="_Приложение  1 (обеспечен. ноября) от 30.11_Заключение рабочей группы доп ВН УН 1" xfId="103"/>
    <cellStyle name="_Приложение 8 _План_тендеров" xfId="104"/>
    <cellStyle name="_Приложение 8а _Корректировка_плана_тендеров" xfId="105"/>
    <cellStyle name="_Приложение к письму  АТП (обновление)" xfId="106"/>
    <cellStyle name="_Приложение к протоколу тендерного подкомитета (оконч)" xfId="107"/>
    <cellStyle name="_Приложения   к  отчету 6 мес 24 07" xfId="108"/>
    <cellStyle name="_Приложения 1234   к  ИП  21.11.05" xfId="109"/>
    <cellStyle name="_Пример расчета (26.07.07)Формы прилож  ДС 122_07-650" xfId="110"/>
    <cellStyle name="_Программа Лотов по Вахт. 2008 22.10.07." xfId="111"/>
    <cellStyle name="_Программа Лотов по Легк. 2008 22.10.07." xfId="112"/>
    <cellStyle name="_Программа Лотов по Техн. 2008 22.10.07." xfId="113"/>
    <cellStyle name="_Программа ПЯУАТ(условия ТУ)" xfId="114"/>
    <cellStyle name="_Проект 2006г.презентация(через ИСН и Лизинг)(18.01.06)" xfId="115"/>
    <cellStyle name="_Производственная МКРС откорректированная" xfId="116"/>
    <cellStyle name="_Производственная программа ЮНГ ООО ЦПУ на 2008-2012гг 4.07.07" xfId="117"/>
    <cellStyle name="_Производственная ЮНГ в тарифах от 31.01.08" xfId="118"/>
    <cellStyle name="_Протекторы (8)" xfId="119"/>
    <cellStyle name="_Протокол образец" xfId="120"/>
    <cellStyle name="_Протокол рабочей БРУ-6 24 04 08" xfId="121"/>
    <cellStyle name="_Протокол рабочей группы бензовозы" xfId="122"/>
    <cellStyle name="_Протокол рабочей группы бензовозы тех часть" xfId="123"/>
    <cellStyle name="_Протокол Рабочей группы по торговому оборудованию АЗС" xfId="124"/>
    <cellStyle name="_Протокол Рабочей группы по торговому оборудованию АЗС от 18.06.08" xfId="125"/>
    <cellStyle name="_Протокол рабочей группы экск гус и пневм" xfId="126"/>
    <cellStyle name="_Протокол рабочей КТПНУ-1000  27 03 08" xfId="127"/>
    <cellStyle name="_ПЯУАТ расчет ИП 2008-2010 13%(весь срок) АРЕНДА 7" xfId="128"/>
    <cellStyle name="_Рабочая группа нефтепромысловая техника (2)" xfId="129"/>
    <cellStyle name="_Рабочая группа подъемники (2)" xfId="130"/>
    <cellStyle name="_Расчёт индексации на июль  для ООО Базовый комплекс" xfId="131"/>
    <cellStyle name="_Расчёт индексации на МАЙ для Базовый комплекс" xfId="132"/>
    <cellStyle name="_Расчет индексации сентябрь октябрь" xfId="133"/>
    <cellStyle name="_Расчет к бюджету" xfId="134"/>
    <cellStyle name="_Расчет лизинга для ЮНГ на 2006 год" xfId="135"/>
    <cellStyle name="_Расчет ОНО ОНА ТН в БП 2010" xfId="136"/>
    <cellStyle name="_Расчет по 1 кв  2005г " xfId="137"/>
    <cellStyle name="_Расчет по месторождениям_Ввод 320" xfId="138"/>
    <cellStyle name="_Расчет по месторождениям_Ввод 320_Заключение рабочей группы ВД" xfId="139"/>
    <cellStyle name="_Расчет по месторождениям_Ввод 320_Заключение рабочей группы ВД РН Сервис" xfId="140"/>
    <cellStyle name="_Расчет по месторождениям_Ввод 320_Заключение рабочей группы доп ВН УН 1" xfId="141"/>
    <cellStyle name="_Расчет по месторождениям_Замена изнош_1706 отеч" xfId="142"/>
    <cellStyle name="_Расчет по месторождениям_Замена изнош_1706 отеч_Заключение рабочей группы ВД" xfId="143"/>
    <cellStyle name="_Расчет по месторождениям_Замена изнош_1706 отеч_Заключение рабочей группы ВД РН Сервис" xfId="144"/>
    <cellStyle name="_Расчет по месторождениям_Замена изнош_1706 отеч_Заключение рабочей группы доп ВН УН 1" xfId="145"/>
    <cellStyle name="_Расчет суммы доп. затрат" xfId="146"/>
    <cellStyle name="_с учетом рекомендаций ДНГД" xfId="147"/>
    <cellStyle name="_Свод AFE (блок А и Б) 29.12.03" xfId="148"/>
    <cellStyle name="_СВОД ОБЪЕМОВ 2009 СЭ" xfId="149"/>
    <cellStyle name="_Свод по лизингу 2004 (2)" xfId="150"/>
    <cellStyle name="_Сводная Аналитическая справка ООО ЮНГ-Сервис на кабель" xfId="151"/>
    <cellStyle name="_сводная информация к защите (данные без индекса)" xfId="152"/>
    <cellStyle name="_сводная информация к защите (данные без индекса)_Заключение рабочей группы ВД" xfId="153"/>
    <cellStyle name="_сводная информация к защите (данные без индекса)_Заключение рабочей группы ВД РН Сервис" xfId="154"/>
    <cellStyle name="_сводная информация к защите (данные без индекса)_Заключение рабочей группы доп ВН УН 1" xfId="155"/>
    <cellStyle name="_сводная информация к защите 2006 г. (данные без индекса)" xfId="156"/>
    <cellStyle name="_сводная информация к защите 2006 г. (данные без индекса)_Заключение рабочей группы ВД" xfId="157"/>
    <cellStyle name="_сводная информация к защите 2006 г. (данные без индекса)_Заключение рабочей группы ВД РН Сервис" xfId="158"/>
    <cellStyle name="_сводная информация к защите 2006 г. (данные без индекса)_Заключение рабочей группы доп ВН УН 1" xfId="159"/>
    <cellStyle name="_сводная информация к защите 2008 г. (данные без индекса)" xfId="160"/>
    <cellStyle name="_сводная информация к защите 2008 г. (данные без индекса)_Заключение рабочей группы ВД" xfId="161"/>
    <cellStyle name="_сводная информация к защите 2008 г. (данные без индекса)_Заключение рабочей группы ВД РН Сервис" xfId="162"/>
    <cellStyle name="_сводная информация к защите 2008 г. (данные без индекса)_Заключение рабочей группы доп ВН УН 1" xfId="163"/>
    <cellStyle name="_Сентябрь по заказчикам" xfId="164"/>
    <cellStyle name="_Список Поставщиков (2)" xfId="165"/>
    <cellStyle name="_Список Поставщиков (2)_Заключение рабочей группы ВД" xfId="166"/>
    <cellStyle name="_Список Поставщиков (2)_Заключение рабочей группы ВД РН Сервис" xfId="167"/>
    <cellStyle name="_Список Поставщиков (2)_Заключение рабочей группы доп ВН УН 1" xfId="168"/>
    <cellStyle name="_Сравнительная таблица Здания" xfId="169"/>
    <cellStyle name="_Стратег  пл-е новое3" xfId="170"/>
    <cellStyle name="_Стратег. пл-е новое" xfId="171"/>
    <cellStyle name="_Стратегическое планирование - 2005г." xfId="172"/>
    <cellStyle name="_СУ доп ГТМ (2)" xfId="173"/>
    <cellStyle name="_Суииы корректировк от Валяевой (14.08.2008г.)" xfId="174"/>
    <cellStyle name="_Тарифы  РН-Бурение с июля 2008" xfId="175"/>
    <cellStyle name="_Тарифы 2008 с 01.07.08 от 19.08" xfId="176"/>
    <cellStyle name="_Тарифы Базовый комплекс. июнь 08" xfId="177"/>
    <cellStyle name="_Тарифы МКРС 2008 с 1,07" xfId="178"/>
    <cellStyle name="_Тарифы МКРС 2008 с февр." xfId="179"/>
    <cellStyle name="_Тарифы на 2008 год (прайсы)" xfId="180"/>
    <cellStyle name="_Тарифы ООО  ЮКОРТ с июля 2008" xfId="181"/>
    <cellStyle name="_Тарифы РН-Информ с июля 2008" xfId="182"/>
    <cellStyle name="_Тарифы ЮНПБС  август-сентябрь-1" xfId="183"/>
    <cellStyle name="_Тендер_НКТ_2_полугодие_2008г  (version 3) (2)" xfId="184"/>
    <cellStyle name="_Тендерная Таблица" xfId="185"/>
    <cellStyle name="_Тендерная_Спецификация вагон-дома" xfId="186"/>
    <cellStyle name="_Тендерная_Спецификация Хаски-8 (2)" xfId="187"/>
    <cellStyle name="_Тендерное задание" xfId="188"/>
    <cellStyle name="_Тендерные предложения поставщиков 1 полугодие 2008 нефтепогружной кабель (импорт)" xfId="189"/>
    <cellStyle name="_Тендерные предложения поставщиков доп планы 2 полугодие 2008 арматура фонтанная (2)" xfId="190"/>
    <cellStyle name="_Тендерные предложения поставщиков доп планы 2 полугодие 2008 нефтепогружной кабель (импорт) (2)" xfId="191"/>
    <cellStyle name="_Тендерные предложения поставщиков доп планы 2 полугодие 2008 нефтепогружной кабель (отечеств) (3)" xfId="192"/>
    <cellStyle name="_ТМПН доп ГТМ" xfId="193"/>
    <cellStyle name="_труд  к бюджету 2007" xfId="194"/>
    <cellStyle name="_УНИФИЦИРОВАННЫЕ МКРС" xfId="195"/>
    <cellStyle name="_УФ бурение 2005г от 20.04.04г (19-00)" xfId="196"/>
    <cellStyle name="_УФ бурение 2005г от 21.04.04г (14-00)" xfId="197"/>
    <cellStyle name="_УФ бурение 2005г от 21.04.04г (14-00) без индекса" xfId="198"/>
    <cellStyle name="_УФ по бурению 2007 (1000-336-х)" xfId="199"/>
    <cellStyle name="_УФ по бурению 2007 (1000-336-х)_Заключение рабочей группы ВД" xfId="200"/>
    <cellStyle name="_УФ по бурению 2007 (1000-336-х)_Заключение рабочей группы ВД РН Сервис" xfId="201"/>
    <cellStyle name="_УФ по бурению 2007 (1000-336-х)_Заключение рабочей группы доп ВН УН 1" xfId="202"/>
    <cellStyle name="_Форма бюджета Нишкевич Ю.А." xfId="203"/>
    <cellStyle name="_ШГН доп ГТМ" xfId="204"/>
    <cellStyle name="_ШГН окончат (2)" xfId="205"/>
    <cellStyle name="_ШГН окончат (4)" xfId="206"/>
    <cellStyle name="_ШН" xfId="207"/>
    <cellStyle name="_ШН (4)" xfId="208"/>
    <cellStyle name="_ШН для ГТМ" xfId="209"/>
    <cellStyle name="_Штанги 4 кв 2008" xfId="210"/>
    <cellStyle name="_Штанги 4 кв 2008 2 этап" xfId="211"/>
    <cellStyle name="_Эк-ка Прочие ДАО" xfId="212"/>
    <cellStyle name="_Эк-ка Прочие ДАО_6.2." xfId="213"/>
    <cellStyle name="_Эк-ка Прочие ДАО_Дополнение ООО ПЯАТ-3 к Формату уточненного БП 2007" xfId="214"/>
    <cellStyle name="_Эк-ка Прочие ДАО_Формат БП для ООО на 2007г. помесячно для СТ уточн 11.07.07." xfId="215"/>
    <cellStyle name="_Эк-ка Прочие ДАО_Формат БП для ООО на 2007г. помесячно для СТ уточн." xfId="216"/>
    <cellStyle name="_ЭН 2008" xfId="217"/>
    <cellStyle name="_Юганскнефтегаз-2" xfId="218"/>
    <cellStyle name="_Юганскнефтегаз-2_Заключение рабочей группы ВД" xfId="219"/>
    <cellStyle name="_Юганскнефтегаз-2_Заключение рабочей группы ВД РН Сервис" xfId="220"/>
    <cellStyle name="_Юганскнефтегаз-2_Заключение рабочей группы доп ВН УН 1" xfId="221"/>
    <cellStyle name="_ЮНГ программа к договору по лотам 20.12" xfId="222"/>
    <cellStyle name="0,00;0;" xfId="223"/>
    <cellStyle name="Comma [0]" xfId="224"/>
    <cellStyle name="Comma_irl tel sep5" xfId="225"/>
    <cellStyle name="Currency [0]" xfId="226"/>
    <cellStyle name="Currency_irl tel sep5" xfId="227"/>
    <cellStyle name="Iau?iue_?iardu1999a" xfId="228"/>
    <cellStyle name="Normal_14_147" xfId="229"/>
    <cellStyle name="normбlnм_laroux" xfId="230"/>
    <cellStyle name="Nun??c [0]_Ecnn1" xfId="231"/>
    <cellStyle name="Nun??c_Ecnn1" xfId="232"/>
    <cellStyle name="Ociriniaue [0]_laroux" xfId="233"/>
    <cellStyle name="Ociriniaue_laroux" xfId="234"/>
    <cellStyle name="SAPBEXstdData" xfId="235"/>
    <cellStyle name="SAPBEXstdItem" xfId="236"/>
    <cellStyle name="SAPBEXundefined" xfId="237"/>
    <cellStyle name="SAPError" xfId="238"/>
    <cellStyle name="SAPKey" xfId="239"/>
    <cellStyle name="SAPLocked" xfId="240"/>
    <cellStyle name="SAPOutput" xfId="241"/>
    <cellStyle name="SAPSpace" xfId="242"/>
    <cellStyle name="SAPText" xfId="243"/>
    <cellStyle name="SAPUnLocked" xfId="244"/>
    <cellStyle name="Гиперссылка" xfId="245" builtinId="8"/>
    <cellStyle name="Гиперссылка 2" xfId="246"/>
    <cellStyle name="Обычный" xfId="0" builtinId="0"/>
    <cellStyle name="Обычный 2" xfId="247"/>
    <cellStyle name="Обычный 2 2" xfId="248"/>
    <cellStyle name="Обычный 2 2 2" xfId="249"/>
    <cellStyle name="Обычный 2 2_7 Техническое описание (заднание) легковой" xfId="250"/>
    <cellStyle name="Обычный 2 3" xfId="251"/>
    <cellStyle name="Обычный 2 3 2" xfId="252"/>
    <cellStyle name="Обычный 2 4" xfId="253"/>
    <cellStyle name="Обычный 2 5" xfId="254"/>
    <cellStyle name="Обычный 2 5 2" xfId="281"/>
    <cellStyle name="Обычный 2_ИНДЕКСАЦИЯ 15 02 08" xfId="255"/>
    <cellStyle name="Обычный 3" xfId="256"/>
    <cellStyle name="Обычный 3 2" xfId="257"/>
    <cellStyle name="Обычный 4" xfId="258"/>
    <cellStyle name="Обычный 5" xfId="259"/>
    <cellStyle name="Обычный 6" xfId="260"/>
    <cellStyle name="Обычный 6 2" xfId="261"/>
    <cellStyle name="Обычный 7" xfId="262"/>
    <cellStyle name="Обычный 8" xfId="263"/>
    <cellStyle name="Обычный 8 2" xfId="264"/>
    <cellStyle name="Обычный_1кв" xfId="265"/>
    <cellStyle name="Обычный_Произ. программа на 1 кв ЮАТ-1 с ЮНГ 30.01.04" xfId="266"/>
    <cellStyle name="Обычный_Техническое описание (заднание) НФ-НПУ12 Д10" xfId="267"/>
    <cellStyle name="Обычный_ЮНГ_Экономика_2008_факт" xfId="268"/>
    <cellStyle name="Процентный 2" xfId="269"/>
    <cellStyle name="Процентный 2 2" xfId="270"/>
    <cellStyle name="Процентный 2 3" xfId="271"/>
    <cellStyle name="Процентный 3" xfId="272"/>
    <cellStyle name="Процентный 4" xfId="273"/>
    <cellStyle name="Стиль 1" xfId="274"/>
    <cellStyle name="Стиль 1 2" xfId="275"/>
    <cellStyle name="Стиль 1 3" xfId="282"/>
    <cellStyle name="Тысячи [0]_&quot;АПАТИТ&quot;" xfId="276"/>
    <cellStyle name="Тысячи [а]" xfId="277"/>
    <cellStyle name="Тысячи_&quot;АПАТИТ&quot;" xfId="278"/>
    <cellStyle name="Финансовый 2" xfId="279"/>
    <cellStyle name="Финансовый 2 2" xfId="280"/>
    <cellStyle name="Финансовый 3" xfId="283"/>
    <cellStyle name="Финансовый 5" xfId="28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26" Type="http://schemas.openxmlformats.org/officeDocument/2006/relationships/externalLink" Target="externalLinks/externalLink14.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externalLink" Target="externalLinks/externalLink9.xml"/><Relationship Id="rId34" Type="http://schemas.openxmlformats.org/officeDocument/2006/relationships/externalLink" Target="externalLinks/externalLink2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externalLink" Target="externalLinks/externalLink4.xml"/><Relationship Id="rId20" Type="http://schemas.openxmlformats.org/officeDocument/2006/relationships/externalLink" Target="externalLinks/externalLink8.xml"/><Relationship Id="rId29" Type="http://schemas.openxmlformats.org/officeDocument/2006/relationships/externalLink" Target="externalLinks/externalLink1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7.xml"/><Relationship Id="rId31" Type="http://schemas.openxmlformats.org/officeDocument/2006/relationships/externalLink" Target="externalLinks/externalLink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Opex personnel (Term facs)"/>
      <sheetName val="Лист1"/>
      <sheetName val="стат.пар"/>
      <sheetName val="Additives"/>
      <sheetName val="Ryazan"/>
      <sheetName val="Assumpt"/>
      <sheetName val="строительство"/>
      <sheetName val="ЗакупкаЕП"/>
      <sheetName val="Общества"/>
      <sheetName val="ОКАТО"/>
      <sheetName val="ОКЕИ"/>
      <sheetName val="ОКДП"/>
      <sheetName val="ОКВЭД"/>
      <sheetName val="Сводная смета"/>
      <sheetName val="Разработка проекта"/>
      <sheetName val="Пример расчета"/>
      <sheetName val="топография"/>
      <sheetName val="13.1"/>
      <sheetName val="list"/>
      <sheetName val="Гр5(о)"/>
      <sheetName val="service costs by site"/>
      <sheetName val="Tier1_Entity_3m2003_Proforma"/>
      <sheetName val="отчет"/>
      <sheetName val="начало"/>
      <sheetName val="Капитальные затраты"/>
      <sheetName val="ЧНС"/>
      <sheetName val="US_GAAP"/>
      <sheetName val="Финплан"/>
      <sheetName val="исх.данные"/>
      <sheetName val="CENTR"/>
      <sheetName val="оператор"/>
      <sheetName val="2.2 "/>
      <sheetName val="Курсы"/>
      <sheetName val="исходные данные"/>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КП (2)"/>
      <sheetName val="МТР и обо Зак"/>
      <sheetName val="GTM_Welln"/>
      <sheetName val="All_GTM_T1"/>
      <sheetName val="All_GTM_T2"/>
      <sheetName val="КРС"/>
      <sheetName val="Статистический лист"/>
      <sheetName val="DCF Analysis"/>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Параметры_i"/>
      <sheetName val="Dictionaries"/>
      <sheetName val="Приложение 2"/>
      <sheetName val="МТР_и_обо_Зак"/>
      <sheetName val="КП_(2)"/>
      <sheetName val="СКО"/>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s>
    <sheetDataSet>
      <sheetData sheetId="0"/>
      <sheetData sheetId="1"/>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свод 2"/>
      <sheetName val="свод 3"/>
      <sheetName val="ИТ"/>
      <sheetName val="CVP-GFO"/>
      <sheetName val="HSE"/>
      <sheetName val="маркетинг"/>
      <sheetName val="новый завод"/>
      <sheetName val="все"/>
      <sheetName val="sapactivexlhiddensheet"/>
      <sheetName val="Пример расчета"/>
      <sheetName val="Обоснование"/>
      <sheetName val="{TAX}"/>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стат.пар"/>
      <sheetName val="СТН"/>
      <sheetName val="ФОТ"/>
      <sheetName val="Lim"/>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Norm"/>
      <sheetName val="Links"/>
      <sheetName val="Lead"/>
      <sheetName val="мсн"/>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Сводная"/>
      <sheetName val="YUKOS_Model9KV"/>
      <sheetName val="Calc"/>
      <sheetName val="начало"/>
      <sheetName val="Yearly"/>
      <sheetName val="Yearly_acc"/>
      <sheetName val="Настр"/>
      <sheetName val="Свод объем"/>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ИД"/>
      <sheetName val="настройки"/>
      <sheetName val="стат.пар"/>
      <sheetName val="исх-данные"/>
      <sheetName val="связь КС-2"/>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Анкета Т, В, С"/>
      <sheetName val="Journals"/>
      <sheetName val="Main"/>
      <sheetName val="ID"/>
      <sheetName val="сл_5"/>
      <sheetName val="сл_6"/>
      <sheetName val="Смета"/>
      <sheetName val="Glossary"/>
      <sheetName val="AR Breakdown"/>
      <sheetName val="Разработка проекта"/>
      <sheetName val="Организации"/>
      <sheetName val="Тарифное меню 2"/>
      <sheetName val="Справочник организаций"/>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BU Cash fixed costs by type"/>
      <sheetName val="11"/>
      <sheetName val="Сводная"/>
      <sheetName val="1.3"/>
      <sheetName val="все"/>
      <sheetName val="Пример расчета"/>
      <sheetName val="КПЭ"/>
      <sheetName val="Settings"/>
      <sheetName val="DATA"/>
      <sheetName val="Технический лист"/>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Параметры"/>
      <sheetName val="Технический_лист"/>
      <sheetName val="Норма"/>
      <sheetName val="Control"/>
      <sheetName val="Анкета"/>
      <sheetName val="ФОТ"/>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ПДР ООО &quot;Юкос ФБЦ&quot;"/>
      <sheetName val="Nodes"/>
      <sheetName val="Periods"/>
      <sheetName val="РАСЧЕТ ЧН"/>
      <sheetName val="Sheet1"/>
      <sheetName val="ПиУсвод"/>
      <sheetName val="ЮНГ_план"/>
      <sheetName val="НовУренг"/>
      <sheetName val="график"/>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Control"/>
      <sheetName val="REZUTT_01_05_(2)"/>
      <sheetName val="REZUTT_01_05"/>
      <sheetName val="rezutt_бр_"/>
      <sheetName val="TTNVALN_бр_"/>
      <sheetName val="на_1_янв_05"/>
      <sheetName val="REZUTT_01_051"/>
      <sheetName val="РАСЧЕТ_ЧН"/>
      <sheetName val="9_мес_на_12_т"/>
      <sheetName val="Анкета"/>
      <sheetName val="System"/>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L6111">
            <v>12571.7</v>
          </cell>
          <cell r="P6111">
            <v>59478</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L6413">
            <v>5</v>
          </cell>
          <cell r="P6413">
            <v>9253</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L6502">
            <v>0</v>
          </cell>
          <cell r="P6502">
            <v>2683</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L6504">
            <v>5</v>
          </cell>
          <cell r="P6504">
            <v>11</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L7006">
            <v>1038</v>
          </cell>
          <cell r="P7006">
            <v>5494</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L7080">
            <v>89.199999999999989</v>
          </cell>
          <cell r="P7080">
            <v>584</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L7161">
            <v>76.5</v>
          </cell>
          <cell r="P7161">
            <v>640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L7235">
            <v>87.5</v>
          </cell>
          <cell r="P7235">
            <v>584</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L7289">
            <v>65</v>
          </cell>
          <cell r="P7289">
            <v>343</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L7629">
            <v>0</v>
          </cell>
          <cell r="P7629">
            <v>2331</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L7690">
            <v>78.899999999999977</v>
          </cell>
          <cell r="P7690">
            <v>480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L7715">
            <v>99</v>
          </cell>
          <cell r="P7715">
            <v>192</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L7809">
            <v>139.00000000000003</v>
          </cell>
          <cell r="P7809">
            <v>744</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L10131">
            <v>6587.5</v>
          </cell>
          <cell r="P10131">
            <v>25008</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L10613">
            <v>970.90000000000009</v>
          </cell>
          <cell r="P10613">
            <v>5285</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L10616">
            <v>1.5</v>
          </cell>
          <cell r="P10616">
            <v>16</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L10644">
            <v>47</v>
          </cell>
          <cell r="P10644">
            <v>240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L10878">
            <v>0</v>
          </cell>
          <cell r="P10878">
            <v>2106</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L10915">
            <v>0</v>
          </cell>
          <cell r="P10915">
            <v>288</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L10936">
            <v>16</v>
          </cell>
          <cell r="P10936">
            <v>145</v>
          </cell>
          <cell r="S10936">
            <v>2266</v>
          </cell>
        </row>
        <row r="10937">
          <cell r="D10937" t="str">
            <v>Общий итог</v>
          </cell>
          <cell r="E10937">
            <v>12096</v>
          </cell>
          <cell r="L10937">
            <v>21877.699999999964</v>
          </cell>
          <cell r="M10937">
            <v>830167</v>
          </cell>
          <cell r="N10937">
            <v>809708</v>
          </cell>
          <cell r="O10937">
            <v>1455</v>
          </cell>
          <cell r="P10937">
            <v>115905</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ow r="1">
          <cell r="A1" t="str">
            <v>NOMMAK</v>
          </cell>
        </row>
      </sheetData>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Setup"/>
      <sheetName val="REZUTT 01.05"/>
      <sheetName val="Control"/>
      <sheetName val="ВКЕ"/>
      <sheetName val="обзор"/>
      <sheetName val="Пример расчета"/>
      <sheetName val="TEHSHEET"/>
      <sheetName val="прогноз1"/>
      <sheetName val="Пров.ТБ-Сбст"/>
      <sheetName val="прочие дох. и расх."/>
      <sheetName val="Баланс тепло"/>
      <sheetName val="Настройка"/>
      <sheetName val="INFO"/>
      <sheetName val="4010(calc)"/>
      <sheetName val="Tab_1a"/>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ПДР ООО &quot;Юкос ФБЦ&quot;"/>
      <sheetName val="JOE(для нов скв)"/>
      <sheetName val="System"/>
      <sheetName val="Идентификация"/>
      <sheetName val="XLR_NoRangeSheet"/>
      <sheetName val="Организации"/>
      <sheetName val="lang"/>
      <sheetName val="6.2.1 Пр. произв. услуги"/>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AI39" t="str">
            <v>X</v>
          </cell>
        </row>
      </sheetData>
      <sheetData sheetId="14">
        <row r="39">
          <cell r="AI39" t="str">
            <v>X</v>
          </cell>
        </row>
      </sheetData>
      <sheetData sheetId="15">
        <row r="39">
          <cell r="AI39" t="str">
            <v>X</v>
          </cell>
        </row>
      </sheetData>
      <sheetData sheetId="16">
        <row r="39">
          <cell r="AI39" t="str">
            <v>X</v>
          </cell>
        </row>
      </sheetData>
      <sheetData sheetId="17">
        <row r="39">
          <cell r="AI39" t="str">
            <v>X</v>
          </cell>
        </row>
      </sheetData>
      <sheetData sheetId="18">
        <row r="39">
          <cell r="AI39" t="str">
            <v>X</v>
          </cell>
        </row>
      </sheetData>
      <sheetData sheetId="19">
        <row r="39">
          <cell r="AI39" t="str">
            <v>X</v>
          </cell>
        </row>
      </sheetData>
      <sheetData sheetId="20"/>
      <sheetData sheetId="21">
        <row r="39">
          <cell r="AI39" t="str">
            <v>X</v>
          </cell>
        </row>
      </sheetData>
      <sheetData sheetId="22">
        <row r="39">
          <cell r="AI39" t="str">
            <v>X</v>
          </cell>
        </row>
      </sheetData>
      <sheetData sheetId="23">
        <row r="39">
          <cell r="AI39" t="str">
            <v>X</v>
          </cell>
        </row>
      </sheetData>
      <sheetData sheetId="24">
        <row r="39">
          <cell r="AI39" t="str">
            <v>X</v>
          </cell>
        </row>
      </sheetData>
      <sheetData sheetId="25">
        <row r="39">
          <cell r="AI39" t="str">
            <v>X</v>
          </cell>
        </row>
      </sheetData>
      <sheetData sheetId="26">
        <row r="39">
          <cell r="AI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Себ_ст-ть"/>
      <sheetName val="Приб_срав"/>
      <sheetName val="Прибыль_отгр"/>
      <sheetName val="Внутр_"/>
      <sheetName val="Прибыль_опл"/>
      <sheetName val="welldata_frac_analysis"/>
      <sheetName val="вахты"/>
      <sheetName val="sapactivexlhiddensheet"/>
      <sheetName val="начало"/>
      <sheetName val="EKDEB90"/>
      <sheetName val="Рейтинг"/>
      <sheetName val="Шкаф"/>
      <sheetName val="Коэфф1."/>
      <sheetName val="Прайс лист"/>
      <sheetName val="к.84-к.83"/>
      <sheetName val="Calc"/>
      <sheetName val="СМЕТА проект"/>
      <sheetName val="План продаж Свод"/>
      <sheetName val="прил 2"/>
      <sheetName val="расш 1"/>
      <sheetName val="XREF"/>
      <sheetName val="СВОДНАЯ "/>
      <sheetName val="MAIN_PARAMETERS"/>
      <sheetName val="История"/>
      <sheetName val="13.1"/>
      <sheetName val="Смета доходов"/>
      <sheetName val="Факт Dink-Inv 2004"/>
      <sheetName val="9.1"/>
      <sheetName val="СтрЗапасов (2)"/>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АУП"/>
      <sheetName val="Организации"/>
      <sheetName val="обзор"/>
      <sheetName val="SolE294"/>
      <sheetName val="Фазовые Мыльж. 1999"/>
      <sheetName val="Кпор, Квыт"/>
      <sheetName val="TEHSHEET"/>
      <sheetName val="Kill Sheet"/>
      <sheetName val="Факторный анализ "/>
      <sheetName val="дебиторы"/>
      <sheetName val="5ОборРабМест(HP)"/>
      <sheetName val="Лист опроса"/>
      <sheetName val="Carry out projects"/>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малоценные"/>
      <sheetName val="Instructions"/>
      <sheetName val="Currency Table"/>
      <sheetName val="топография"/>
      <sheetName val="Context_LTP"/>
      <sheetName val="2340_2350"/>
      <sheetName val="Хар_"/>
      <sheetName val="С1_"/>
      <sheetName val="трансформация1"/>
      <sheetName val="breakdown"/>
      <sheetName val="Destination"/>
      <sheetName val="Смета"/>
      <sheetName val="Слайд 10"/>
      <sheetName val="мат и зч"/>
      <sheetName val="Землеотвод"/>
      <sheetName val="Данные для расчёта сметы"/>
      <sheetName val="Main"/>
      <sheetName val="топо"/>
      <sheetName val="свод 2"/>
      <sheetName val="УП _2004"/>
      <sheetName val="2013-2016"/>
      <sheetName val="Перевахт"/>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Commercial perimeter 2010"/>
      <sheetName val="A"/>
      <sheetName val="Forecast"/>
      <sheetName val="К"/>
      <sheetName val="О"/>
      <sheetName val="XLR_NoRangeSheet"/>
      <sheetName val="аренда Роснефть"/>
      <sheetName val="Summary"/>
      <sheetName val="ИД"/>
      <sheetName val="АЧ"/>
      <sheetName val="VLOOKUP"/>
      <sheetName val="INPUTMASTER"/>
      <sheetName val="Дополнительные параметры"/>
      <sheetName val="Journals"/>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Зап-3- СЦБ"/>
      <sheetName val="исх-данные"/>
      <sheetName val="гидрология"/>
      <sheetName val="Химреаг."/>
      <sheetName val="4.3 Категории Договора"/>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refreshError="1"/>
      <sheetData sheetId="210" refreshError="1"/>
      <sheetData sheetId="211" refreshError="1"/>
      <sheetData sheetId="212" refreshError="1"/>
      <sheetData sheetId="213"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REZUTT 01.05"/>
      <sheetName val="Control"/>
      <sheetName val="Вспом-2 кв."/>
      <sheetName val="Destination"/>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ИД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refreshError="1"/>
      <sheetData sheetId="133" refreshError="1"/>
      <sheetData sheetId="134" refreshError="1"/>
      <sheetData sheetId="135" refreshError="1"/>
      <sheetData sheetId="136"/>
      <sheetData sheetId="137"/>
      <sheetData sheetId="138"/>
      <sheetData sheetId="139"/>
      <sheetData sheetId="140"/>
      <sheetData sheetId="14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НовУренг"/>
      <sheetName val="Start"/>
      <sheetName val="sapactivexlhiddensheet"/>
      <sheetName val="исх.данные"/>
      <sheetName val="ПАРАМ"/>
      <sheetName val="REZUTT 01.05"/>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Макро"/>
      <sheetName val="топография"/>
      <sheetName val="Лист2"/>
      <sheetName val="План счетов"/>
      <sheetName val="Насосы"/>
      <sheetName val="Смета"/>
      <sheetName val="Лист3"/>
      <sheetName val="RJE "/>
      <sheetName val="Перечень вариантов"/>
      <sheetName val="Основные показатели"/>
      <sheetName val="исх.данные"/>
      <sheetName val="CENTR"/>
      <sheetName val="оператор"/>
      <sheetName val="sapactivexlhiddensheet"/>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УП _2004"/>
      <sheetName val="нефть_модель_РФ"/>
      <sheetName val="мар_x0000__x0000__x0000__x0000__x0000__x0000__x0000__x0000__x0000_ _x0000_벜Ӌ_x0000__x0004__x0000__x0000__x0000__x0000__x0000__x0000_槜Ӌ_x0000__x0000__x0000__x0000__x0000_"/>
      <sheetName val="Main"/>
      <sheetName val="изм"/>
      <sheetName val="Транс_24.01"/>
      <sheetName val="Имущество КпоУИК"/>
      <sheetName val="Прибыль опл"/>
      <sheetName val="мар?????????_x0009_?벜Ӌ?_x0004_??????槜Ӌ?????"/>
      <sheetName val="мар????????? ?벜Ӌ?_x0004_??????槜Ӌ?????"/>
      <sheetName val="ОКДП"/>
      <sheetName val="П"/>
      <sheetName val="СУТТ"/>
      <sheetName val="СПРАВОЧНИК"/>
      <sheetName val="исходные данные"/>
      <sheetName val="расчетные таблицы"/>
      <sheetName val="Лист1"/>
      <sheetName val="HP и оргтехника"/>
      <sheetName val="13 NGDO"/>
      <sheetName val="СТАВКА_НДС"/>
      <sheetName val="Фазовые Мыльж. 1999"/>
      <sheetName val="Кпор, Квыт"/>
      <sheetName val="СВОДНАЯ "/>
      <sheetName val="2.98"/>
      <sheetName val="Настр"/>
      <sheetName val="свод 2"/>
      <sheetName val=""/>
      <sheetName val="ИД"/>
      <sheetName val="свод 3"/>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Дополнительные параметры"/>
      <sheetName val="breakdown"/>
      <sheetName val="Ресурсная ведомость часть 1"/>
      <sheetName val="СметаСводная снег"/>
      <sheetName val="МОДЕЛЬ_ЧДП"/>
      <sheetName val="НовУренг"/>
      <sheetName val="I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Destination"/>
      <sheetName val="СЗ-процессинг"/>
      <sheetName val="Нормативы"/>
      <sheetName val="Параметры"/>
      <sheetName val="СЗ-собственная деятельность"/>
      <sheetName val="СКО"/>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3.97"/>
      <sheetName val="П"/>
      <sheetName val="ВАХ_Ю11"/>
      <sheetName val="З_П  А1,А2"/>
      <sheetName val="М_Ю"/>
      <sheetName val="Н_В_Б10"/>
      <sheetName val="З_П_Ю1"/>
      <sheetName val="сов_Б"/>
      <sheetName val="ЧК_Ю1"/>
      <sheetName val="SolE294"/>
      <sheetName val="Текущие цены"/>
      <sheetName val="рабочий"/>
      <sheetName val="окраска"/>
      <sheetName val="ИД"/>
      <sheetName val="прил 2"/>
      <sheetName val="Вспом-2 кв."/>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иУсвод"/>
      <sheetName val="Прил 7.1 Спецодежда."/>
      <sheetName val="контраг"/>
      <sheetName val="Параметры"/>
      <sheetName val="SolE294"/>
      <sheetName val="ФОТ"/>
      <sheetName val="sapactivexlhiddensheet"/>
      <sheetName val="мсн"/>
      <sheetName val="СНГ"/>
      <sheetName val="ИД1"/>
      <sheetName val="мат и зч"/>
      <sheetName val="дебиторы"/>
      <sheetName val="F1002"/>
      <sheetName val="Destination"/>
      <sheetName val="EKDEB90"/>
      <sheetName val="Лист3"/>
      <sheetName val="Курсы$"/>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НОРМЫ"/>
      <sheetName val=" свод "/>
      <sheetName val="Исполнение"/>
      <sheetName val="Cash_Rez"/>
      <sheetName val="прил № 3 (2)"/>
      <sheetName val="ПИУ_СУРБ_КРС"/>
      <sheetName val="ПИУ_СУРБ_БУР"/>
      <sheetName val="прил_№_3_(2)"/>
      <sheetName val="СП"/>
      <sheetName val="ФОРМА для заполнения"/>
      <sheetName val="ТС 1"/>
      <sheetName val="ЭММ"/>
      <sheetName val="INFO"/>
      <sheetName val="Расчёт"/>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data"/>
      <sheetName val="Местонахожд"/>
      <sheetName val="Справочник"/>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отчет эл_эн  2000"/>
      <sheetName val="Настр"/>
      <sheetName val="Февраль"/>
      <sheetName val="прил № 2к дог"/>
      <sheetName val="информ №1011"/>
      <sheetName val="Тр ВТК 26.01. ост измен 04.02"/>
      <sheetName val="Весь транс ВТК 26.01. вывод"/>
      <sheetName val="МВЗ"/>
      <sheetName val="номенклатурн. группа"/>
      <sheetName val="Организация"/>
      <sheetName val="Ст.Затрат"/>
      <sheetName val="ЦО"/>
      <sheetName val="всп табл график"/>
      <sheetName val="кураторы"/>
      <sheetName val="Тарифы"/>
      <sheetName val="ПП"/>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Данные для расчёта сметы"/>
      <sheetName val="Бурение"/>
      <sheetName val="Ryazan"/>
      <sheetName val="EKDEB90"/>
      <sheetName val="Summary"/>
      <sheetName val="Сутки"/>
      <sheetName val="Номеклатура ПК"/>
      <sheetName val="экспорт"/>
      <sheetName val="Бюджет ЭП"/>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Февраль"/>
      <sheetName val="СУТТ"/>
      <sheetName val="Имущество КпоУИК"/>
      <sheetName val="Курс $"/>
      <sheetName val="Справочник"/>
      <sheetName val="СКО"/>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Расчет"/>
      <sheetName val="себестоимость"/>
      <sheetName val=" Оборудование  end"/>
      <sheetName val="отчет эл_эн  2000"/>
      <sheetName val="SolE294"/>
      <sheetName val="ОКВЭД"/>
      <sheetName val="ОКДП"/>
      <sheetName val="Расчет вязкости"/>
      <sheetName val="1,3 новая"/>
      <sheetName val="Destination"/>
      <sheetName val="Хаттон 90.90 Femco"/>
      <sheetName val="всп табл график"/>
      <sheetName val="кураторы"/>
      <sheetName val="Молочная продукция"/>
      <sheetName val="номенк"/>
      <sheetName val="подрз"/>
      <sheetName val="статьи"/>
      <sheetName val="счета"/>
      <sheetName val="Коэф"/>
      <sheetName val="Менеджеры"/>
      <sheetName val="янв"/>
      <sheetName val="списки"/>
      <sheetName val="данные"/>
      <sheetName val="08_НЗС"/>
      <sheetName val="07_Оборудование"/>
      <sheetName val="Индексы"/>
      <sheetName val="ИД"/>
      <sheetName val="БДР-1"/>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Задание параметров"/>
      <sheetName val="ст ГТМ"/>
      <sheetName val="ФОТ"/>
      <sheetName val="СметаСводная 1 оч"/>
      <sheetName val="ОКАТО"/>
      <sheetName val="дебиторы"/>
      <sheetName val="Каталог позиций"/>
      <sheetName val="Расчёт"/>
      <sheetName val="мат и зч"/>
      <sheetName val="Исходные"/>
      <sheetName val="Справочники"/>
      <sheetName val="Деятельность"/>
      <sheetName val="Д_коммерческий"/>
      <sheetName val="TechSheet"/>
      <sheetName val="Справочник (КЗ)"/>
      <sheetName val="Techsheet1(МВЗ)"/>
      <sheetName val="сводная"/>
      <sheetName val="Линейная чувствительность"/>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Осн.ТЭТ сл.3"/>
      <sheetName val="Расчет затрат по ИП на 1 мчас"/>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производительность_Сервис"/>
      <sheetName val="2002(v1)"/>
      <sheetName val="6.2.1 Пр. произв. услуги"/>
      <sheetName val="Profile (Oil)"/>
      <sheetName val="F1002"/>
      <sheetName val="СТАВКА_НДС"/>
      <sheetName val="БАЛАНС(большой)"/>
      <sheetName val="Текущий парк"/>
      <sheetName val="ГУДНГ"/>
      <sheetName val="Исх. д."/>
      <sheetName val="Прочее"/>
      <sheetName val="Фондирование"/>
      <sheetName val="гидрология"/>
      <sheetName val="Переменные и константы"/>
      <sheetName val="ИнвестицииСвод"/>
      <sheetName val="Общий расход на скважину"/>
      <sheetName val="Справочники (Труба)"/>
      <sheetName val="исходный"/>
      <sheetName val="Общ"/>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КП НовоКов"/>
      <sheetName val="2002"/>
      <sheetName val="2003"/>
      <sheetName val="2004"/>
      <sheetName val="2005"/>
      <sheetName val="стат.пар"/>
      <sheetName val="Счётчики"/>
      <sheetName val="Мониторинг барж"/>
      <sheetName val="информ"/>
      <sheetName val="Наценки"/>
      <sheetName val="Свод Заказчику"/>
      <sheetName val="21"/>
      <sheetName val="страх ОПО"/>
      <sheetName val="ИД1"/>
      <sheetName val="Ссылки"/>
      <sheetName val="ПАРАМ"/>
      <sheetName val="331"/>
      <sheetName val="Дополнительно"/>
      <sheetName val="Macro"/>
      <sheetName val="влад-таблица"/>
      <sheetName val="DMTR_BP_03"/>
      <sheetName val="Помесячно"/>
      <sheetName val="Прил 1 Расчет"/>
      <sheetName val="исх.данные"/>
      <sheetName val="Номенклатура ОПУиС"/>
      <sheetName val="1м"/>
      <sheetName val="(1.5.) Запасные части"/>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
      <sheetName val="Ресурсная ведомость часть 1"/>
      <sheetName val="ТС"/>
      <sheetName val="ФОРМА для заполнения"/>
      <sheetName val="Макрос1"/>
      <sheetName val="9.3"/>
      <sheetName val="1.411.1"/>
      <sheetName val="Пр 1 Калькуляция "/>
      <sheetName val="АЧ"/>
      <sheetName val="справка"/>
      <sheetName val="СВОДНАЯ "/>
      <sheetName val="Типы сделок и перечни"/>
      <sheetName val="Тарифы"/>
      <sheetName val="ПП"/>
      <sheetName val="OpenPeriod"/>
      <sheetName val="исходные_данные3"/>
      <sheetName val="см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Остановки"/>
      <sheetName val="СУТТ"/>
      <sheetName val="ПиУ проект 2003 СВОД-6 декабря "/>
      <sheetName val="sapactivexlhiddensheet"/>
      <sheetName val="Насосы"/>
      <sheetName val="справка"/>
      <sheetName val="ЗП_ЮНГ"/>
      <sheetName val="SolE294"/>
      <sheetName val="ФОТ"/>
      <sheetName val="04b"/>
      <sheetName val="indicative ref margin"/>
      <sheetName val="Параметры"/>
      <sheetName val="Лист3"/>
      <sheetName val="ПиУ%20проект%202003%20СВОД-6%20"/>
      <sheetName val="Автобусы"/>
      <sheetName val="СкладС цен"/>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Destination"/>
      <sheetName val="3.3.31."/>
      <sheetName val="ЗП"/>
      <sheetName val="Нормативы"/>
      <sheetName val="Собственное"/>
      <sheetName val="РСБУ текущая"/>
      <sheetName val="\\Tyshinskaya\disk_c\Мои докуме"/>
      <sheetName val="Итог"/>
      <sheetName val="ИД1"/>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Двигатели"/>
      <sheetName val="Насосы"/>
      <sheetName val="Лист3"/>
      <sheetName val="СУТТ"/>
      <sheetName val="Параметры"/>
      <sheetName val="EKDEB90"/>
      <sheetName val="Апрель"/>
      <sheetName val="График Техно-Ойл 1-2 кв"/>
      <sheetName val="Заказы"/>
      <sheetName val="МВЗ"/>
      <sheetName val="Справочник36"/>
      <sheetName val="СП"/>
      <sheetName val="ФОРМА для заполнения"/>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ЗП_ЮНГ"/>
      <sheetName val="ОКАТО"/>
      <sheetName val="Пром1"/>
      <sheetName val="1_401_2"/>
      <sheetName val="ст ГТМ"/>
      <sheetName val="ПиУсвод"/>
      <sheetName val="F1002"/>
      <sheetName val="ОКЕИ"/>
      <sheetName val="План затрат"/>
      <sheetName val="Служебный"/>
      <sheetName val="ввод с 17.02.2006г."/>
      <sheetName val="ЦДНГ-1"/>
      <sheetName val="июл"/>
      <sheetName val="Сутки"/>
      <sheetName val="К"/>
      <sheetName val="дебиторы"/>
      <sheetName val="ПричинаЕП"/>
      <sheetName val="ОКВЭД"/>
      <sheetName val="Список"/>
      <sheetName val="Курс $"/>
      <sheetName val="ТС 1"/>
      <sheetName val="Справочник"/>
      <sheetName val="6.2"/>
      <sheetName val="Лист2"/>
      <sheetName val="Макрос1"/>
      <sheetName val="Итог"/>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Итог"/>
      <sheetName val="#REF"/>
      <sheetName val="Материалы"/>
      <sheetName val="Насосы"/>
      <sheetName val="sapactivexlhiddensheet"/>
      <sheetName val="РН-ПНГ"/>
      <sheetName val="отчет эл_эн  2000"/>
      <sheetName val="Прибыль опл"/>
      <sheetName val="Анкета "/>
      <sheetName val="ц_1991"/>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СЦЕНАРН УСЛ"/>
      <sheetName val="Ресурсная ведомость часть 1"/>
      <sheetName val="ФОТ"/>
      <sheetName val="В работе"/>
      <sheetName val="сентябрь №9-06-582 от 19.08.09"/>
      <sheetName val="EUROPA.XLS"/>
      <sheetName val="Статьи"/>
      <sheetName val="Финплан"/>
      <sheetName val="Destination"/>
      <sheetName val="НЕДЕЛ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ИД1"/>
      <sheetName val="БП 2011-2014"/>
      <sheetName val="апр."/>
      <sheetName val="Параметры"/>
      <sheetName val="Кальк_электроэн"/>
      <sheetName val="Справочники"/>
      <sheetName val="Бизнес-план"/>
      <sheetName val="Лист3"/>
      <sheetName val="Справочник36"/>
      <sheetName val="Пром1"/>
      <sheetName val="РЭЗ"/>
      <sheetName val="мат"/>
      <sheetName val="ежедн. перевозка рабочих"/>
      <sheetName val="СТАВКА_НДС"/>
      <sheetName val="Хаттон 90.90 Femco"/>
      <sheetName val="Запрос"/>
      <sheetName val="Затратник_итог"/>
      <sheetName val="ОбесцДоНалогДП"/>
      <sheetName val="Лист4"/>
      <sheetName val="Списоки для ввода"/>
      <sheetName val="Коррект"/>
      <sheetName val="ИДвалка"/>
      <sheetName val="производст"/>
      <sheetName val="НП-2-12-П"/>
      <sheetName val="Самосвалы"/>
      <sheetName val="Автобусы"/>
      <sheetName val="Распоряжения"/>
      <sheetName val="Общие"/>
      <sheetName val="Работы"/>
      <sheetName val="Сутки"/>
      <sheetName val="ДиЗ"/>
      <sheetName val="Имущество"/>
      <sheetName val="ЛП"/>
      <sheetName val="СУТТ"/>
      <sheetName val="ст ГТМ"/>
      <sheetName val="План затрат"/>
      <sheetName val="бурение"/>
      <sheetName val="Запрос_ОИ_ИПП"/>
      <sheetName val="Производство электроэнергии"/>
      <sheetName val="Т12"/>
      <sheetName val="Т3"/>
      <sheetName val="Т6"/>
      <sheetName val="Свод (Оренбургский)"/>
      <sheetName val="EKDEB90"/>
      <sheetName val="Анкета"/>
      <sheetName val="Входные параметрыВНГДУ"/>
      <sheetName val="SolE294"/>
      <sheetName val="монтаж"/>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sheetPr>
    <pageSetUpPr fitToPage="1"/>
  </sheetPr>
  <dimension ref="A1:J68"/>
  <sheetViews>
    <sheetView tabSelected="1" view="pageBreakPreview" zoomScale="80" zoomScaleNormal="55" zoomScaleSheetLayoutView="80" workbookViewId="0">
      <selection activeCell="B24" sqref="B24:C24"/>
    </sheetView>
  </sheetViews>
  <sheetFormatPr defaultColWidth="3" defaultRowHeight="12.75"/>
  <cols>
    <col min="1" max="1" width="3" style="34" customWidth="1"/>
    <col min="2" max="2" width="47.140625" style="55" customWidth="1"/>
    <col min="3" max="3" width="59.28515625" style="56" customWidth="1"/>
    <col min="4" max="4" width="38.8554687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149</v>
      </c>
    </row>
    <row r="3" spans="1:10" ht="18.75">
      <c r="A3" s="62"/>
      <c r="B3" s="64"/>
      <c r="C3" s="259"/>
      <c r="D3" s="259"/>
    </row>
    <row r="4" spans="1:10" ht="18.75">
      <c r="A4" s="62"/>
      <c r="B4" s="64"/>
      <c r="C4" s="259" t="s">
        <v>61</v>
      </c>
      <c r="D4" s="259"/>
    </row>
    <row r="5" spans="1:10" ht="48.75" customHeight="1">
      <c r="A5" s="62"/>
      <c r="B5" s="65"/>
      <c r="D5" s="125" t="s">
        <v>134</v>
      </c>
    </row>
    <row r="6" spans="1:10" ht="23.25" customHeight="1">
      <c r="A6" s="62"/>
      <c r="B6" s="66"/>
      <c r="C6" s="260" t="s">
        <v>135</v>
      </c>
      <c r="D6" s="260"/>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61" t="s">
        <v>55</v>
      </c>
      <c r="B12" s="262"/>
      <c r="C12" s="262"/>
      <c r="D12" s="263"/>
      <c r="E12" s="33"/>
      <c r="F12" s="33"/>
    </row>
    <row r="13" spans="1:10" ht="18.75">
      <c r="A13" s="32"/>
      <c r="B13" s="35"/>
      <c r="C13" s="36"/>
      <c r="D13" s="33"/>
      <c r="E13" s="33"/>
      <c r="F13" s="37"/>
      <c r="G13" s="37"/>
      <c r="H13" s="37"/>
      <c r="I13" s="37"/>
      <c r="J13" s="37"/>
    </row>
    <row r="14" spans="1:10" ht="20.25">
      <c r="A14" s="32"/>
      <c r="B14" s="38"/>
      <c r="C14" s="264" t="s">
        <v>392</v>
      </c>
      <c r="D14" s="264"/>
      <c r="E14" s="33"/>
      <c r="F14" s="33"/>
    </row>
    <row r="15" spans="1:10">
      <c r="A15" s="32"/>
      <c r="B15" s="35"/>
      <c r="C15" s="36"/>
      <c r="D15" s="33"/>
      <c r="E15" s="33"/>
      <c r="F15" s="33"/>
    </row>
    <row r="16" spans="1:10" ht="61.5" customHeight="1">
      <c r="A16" s="32"/>
      <c r="B16" s="39" t="s">
        <v>51</v>
      </c>
      <c r="C16" s="265" t="s">
        <v>353</v>
      </c>
      <c r="D16" s="265"/>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66" t="s">
        <v>52</v>
      </c>
      <c r="C20" s="266"/>
      <c r="D20" s="33"/>
      <c r="E20" s="33"/>
      <c r="F20" s="33"/>
    </row>
    <row r="21" spans="1:7" ht="24.95" customHeight="1">
      <c r="A21" s="43" t="s">
        <v>53</v>
      </c>
      <c r="B21" s="258" t="s">
        <v>59</v>
      </c>
      <c r="C21" s="258"/>
      <c r="D21" s="44"/>
      <c r="E21" s="46"/>
      <c r="F21" s="45"/>
    </row>
    <row r="22" spans="1:7" ht="24.95" customHeight="1">
      <c r="A22" s="43" t="s">
        <v>54</v>
      </c>
      <c r="B22" s="258" t="s">
        <v>104</v>
      </c>
      <c r="C22" s="258"/>
      <c r="D22" s="44"/>
      <c r="E22" s="46"/>
      <c r="F22" s="45"/>
    </row>
    <row r="23" spans="1:7" ht="24.95" customHeight="1">
      <c r="A23" s="75" t="s">
        <v>87</v>
      </c>
      <c r="B23" s="258" t="s">
        <v>393</v>
      </c>
      <c r="C23" s="258"/>
      <c r="D23" s="73"/>
      <c r="E23" s="46"/>
      <c r="F23" s="45"/>
    </row>
    <row r="24" spans="1:7" ht="24.95" customHeight="1">
      <c r="A24" s="75" t="s">
        <v>341</v>
      </c>
      <c r="B24" s="258" t="s">
        <v>342</v>
      </c>
      <c r="C24" s="258"/>
      <c r="D24" s="73"/>
      <c r="E24" s="46"/>
      <c r="F24" s="45"/>
    </row>
    <row r="25" spans="1:7" s="50" customFormat="1" ht="21.75" customHeight="1">
      <c r="A25" s="34"/>
      <c r="B25" s="76" t="s">
        <v>62</v>
      </c>
      <c r="C25" s="53"/>
      <c r="D25" s="54"/>
      <c r="E25" s="68"/>
      <c r="F25" s="68"/>
      <c r="G25" s="69"/>
    </row>
    <row r="26" spans="1:7" s="50" customFormat="1" ht="21.75" customHeight="1">
      <c r="A26" s="34"/>
      <c r="B26" s="76" t="s">
        <v>151</v>
      </c>
      <c r="C26" s="53"/>
      <c r="D26" s="54"/>
      <c r="E26" s="68"/>
      <c r="F26" s="68"/>
      <c r="G26" s="69"/>
    </row>
    <row r="27" spans="1:7" s="50" customFormat="1" ht="21.75" customHeight="1">
      <c r="A27" s="34"/>
      <c r="B27" s="76" t="s">
        <v>63</v>
      </c>
      <c r="C27" s="80" t="s">
        <v>150</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4" orientation="portrait" r:id="rId1"/>
  <headerFooter alignWithMargins="0"/>
</worksheet>
</file>

<file path=xl/worksheets/sheet2.xml><?xml version="1.0" encoding="utf-8"?>
<worksheet xmlns="http://schemas.openxmlformats.org/spreadsheetml/2006/main" xmlns:r="http://schemas.openxmlformats.org/officeDocument/2006/relationships">
  <dimension ref="A1:J96"/>
  <sheetViews>
    <sheetView view="pageBreakPreview" zoomScale="85" zoomScaleNormal="70" zoomScaleSheetLayoutView="85" workbookViewId="0">
      <selection activeCell="A71" sqref="A71"/>
    </sheetView>
  </sheetViews>
  <sheetFormatPr defaultRowHeight="15.75"/>
  <cols>
    <col min="1" max="1" width="159.140625" style="117" customWidth="1"/>
    <col min="2" max="2" width="124.140625" style="103" customWidth="1"/>
    <col min="3" max="16384" width="9.140625" style="103"/>
  </cols>
  <sheetData>
    <row r="1" spans="1:9">
      <c r="A1" s="145" t="s">
        <v>64</v>
      </c>
    </row>
    <row r="2" spans="1:9">
      <c r="A2" s="145" t="s">
        <v>65</v>
      </c>
    </row>
    <row r="3" spans="1:9" s="105" customFormat="1" ht="27.6" customHeight="1">
      <c r="A3" s="146" t="s">
        <v>60</v>
      </c>
      <c r="B3" s="104"/>
      <c r="D3" s="106"/>
      <c r="E3" s="106"/>
      <c r="F3" s="106"/>
      <c r="G3" s="106"/>
      <c r="H3" s="106"/>
      <c r="I3" s="106"/>
    </row>
    <row r="4" spans="1:9" s="106" customFormat="1">
      <c r="A4" s="136" t="s">
        <v>56</v>
      </c>
      <c r="B4" s="107"/>
    </row>
    <row r="5" spans="1:9" s="106" customFormat="1">
      <c r="A5" s="147" t="s">
        <v>57</v>
      </c>
      <c r="B5" s="108"/>
    </row>
    <row r="6" spans="1:9" s="106" customFormat="1" ht="33.75" customHeight="1">
      <c r="A6" s="141" t="s">
        <v>356</v>
      </c>
      <c r="B6" s="109"/>
    </row>
    <row r="7" spans="1:9" s="106" customFormat="1">
      <c r="A7" s="136" t="s">
        <v>58</v>
      </c>
      <c r="B7" s="108"/>
    </row>
    <row r="8" spans="1:9" s="106" customFormat="1">
      <c r="A8" s="126" t="s">
        <v>358</v>
      </c>
      <c r="B8" s="109"/>
    </row>
    <row r="9" spans="1:9" s="106" customFormat="1">
      <c r="A9" s="136" t="s">
        <v>109</v>
      </c>
      <c r="B9" s="108"/>
    </row>
    <row r="10" spans="1:9" s="106" customFormat="1" ht="21" customHeight="1">
      <c r="A10" s="126" t="s">
        <v>357</v>
      </c>
      <c r="B10" s="109"/>
    </row>
    <row r="11" spans="1:9" s="106" customFormat="1">
      <c r="A11" s="136" t="s">
        <v>110</v>
      </c>
      <c r="B11" s="108"/>
    </row>
    <row r="12" spans="1:9" s="94" customFormat="1" ht="27.75" customHeight="1">
      <c r="A12" s="137" t="s">
        <v>142</v>
      </c>
      <c r="B12" s="93"/>
    </row>
    <row r="13" spans="1:9" s="94" customFormat="1" ht="21.75" customHeight="1">
      <c r="A13" s="137" t="s">
        <v>103</v>
      </c>
      <c r="B13" s="93"/>
    </row>
    <row r="14" spans="1:9" s="94" customFormat="1" ht="37.5" customHeight="1">
      <c r="A14" s="137" t="s">
        <v>97</v>
      </c>
      <c r="B14" s="93"/>
    </row>
    <row r="15" spans="1:9" s="94" customFormat="1" ht="19.5" customHeight="1">
      <c r="A15" s="137" t="s">
        <v>98</v>
      </c>
      <c r="B15" s="93"/>
    </row>
    <row r="16" spans="1:9" s="94" customFormat="1" ht="23.25" customHeight="1">
      <c r="A16" s="137" t="s">
        <v>99</v>
      </c>
      <c r="B16" s="93"/>
    </row>
    <row r="17" spans="1:2" s="94" customFormat="1" ht="29.25" customHeight="1">
      <c r="A17" s="137" t="s">
        <v>123</v>
      </c>
      <c r="B17" s="93"/>
    </row>
    <row r="18" spans="1:2" s="106" customFormat="1" ht="19.5" customHeight="1">
      <c r="A18" s="99" t="s">
        <v>111</v>
      </c>
      <c r="B18" s="109"/>
    </row>
    <row r="19" spans="1:2" s="96" customFormat="1" ht="15">
      <c r="A19" s="100" t="s">
        <v>143</v>
      </c>
      <c r="B19" s="95"/>
    </row>
    <row r="20" spans="1:2" s="96" customFormat="1" ht="147.75" customHeight="1">
      <c r="A20" s="127" t="s">
        <v>359</v>
      </c>
      <c r="B20" s="95"/>
    </row>
    <row r="21" spans="1:2" s="111" customFormat="1" ht="50.25" customHeight="1">
      <c r="A21" s="127" t="s">
        <v>136</v>
      </c>
      <c r="B21" s="110"/>
    </row>
    <row r="22" spans="1:2" s="111" customFormat="1" ht="33.75" customHeight="1">
      <c r="A22" s="100" t="s">
        <v>129</v>
      </c>
      <c r="B22" s="110"/>
    </row>
    <row r="23" spans="1:2" s="111" customFormat="1" ht="47.25" customHeight="1">
      <c r="A23" s="127" t="s">
        <v>130</v>
      </c>
      <c r="B23" s="110"/>
    </row>
    <row r="24" spans="1:2" s="111" customFormat="1" ht="76.5" customHeight="1">
      <c r="A24" s="127" t="s">
        <v>132</v>
      </c>
      <c r="B24" s="110"/>
    </row>
    <row r="25" spans="1:2" s="111" customFormat="1" ht="52.5" customHeight="1">
      <c r="A25" s="127" t="s">
        <v>131</v>
      </c>
      <c r="B25" s="110"/>
    </row>
    <row r="26" spans="1:2" s="106" customFormat="1" ht="34.5" customHeight="1">
      <c r="A26" s="99" t="s">
        <v>66</v>
      </c>
      <c r="B26" s="109"/>
    </row>
    <row r="27" spans="1:2" s="106" customFormat="1" ht="120" customHeight="1">
      <c r="A27" s="97" t="s">
        <v>386</v>
      </c>
      <c r="B27" s="109"/>
    </row>
    <row r="28" spans="1:2" s="106" customFormat="1" ht="41.25" customHeight="1">
      <c r="A28" s="97" t="s">
        <v>105</v>
      </c>
      <c r="B28" s="109"/>
    </row>
    <row r="29" spans="1:2" s="106" customFormat="1" ht="39.75" customHeight="1">
      <c r="A29" s="97" t="s">
        <v>106</v>
      </c>
      <c r="B29" s="109"/>
    </row>
    <row r="30" spans="1:2" s="106" customFormat="1" ht="17.25" customHeight="1">
      <c r="A30" s="97" t="s">
        <v>107</v>
      </c>
      <c r="B30" s="109"/>
    </row>
    <row r="31" spans="1:2" s="106" customFormat="1" ht="17.25" customHeight="1">
      <c r="A31" s="97" t="s">
        <v>67</v>
      </c>
      <c r="B31" s="109"/>
    </row>
    <row r="32" spans="1:2" s="106" customFormat="1" ht="17.25" customHeight="1">
      <c r="A32" s="97" t="s">
        <v>68</v>
      </c>
      <c r="B32" s="109"/>
    </row>
    <row r="33" spans="1:2" s="106" customFormat="1" ht="17.25" customHeight="1">
      <c r="A33" s="97" t="s">
        <v>69</v>
      </c>
      <c r="B33" s="109"/>
    </row>
    <row r="34" spans="1:2" s="106" customFormat="1" ht="17.25" customHeight="1">
      <c r="A34" s="97" t="s">
        <v>147</v>
      </c>
      <c r="B34" s="109"/>
    </row>
    <row r="35" spans="1:2" s="106" customFormat="1" ht="17.25" customHeight="1">
      <c r="A35" s="97" t="s">
        <v>375</v>
      </c>
      <c r="B35" s="109"/>
    </row>
    <row r="36" spans="1:2" s="106" customFormat="1" ht="27" customHeight="1">
      <c r="A36" s="138" t="s">
        <v>70</v>
      </c>
      <c r="B36" s="109"/>
    </row>
    <row r="37" spans="1:2" s="111" customFormat="1" ht="48.75" customHeight="1">
      <c r="A37" s="128" t="s">
        <v>108</v>
      </c>
      <c r="B37" s="110"/>
    </row>
    <row r="38" spans="1:2" s="111" customFormat="1" ht="63" customHeight="1">
      <c r="A38" s="129" t="s">
        <v>138</v>
      </c>
      <c r="B38" s="112"/>
    </row>
    <row r="39" spans="1:2" s="111" customFormat="1" ht="65.25" customHeight="1">
      <c r="A39" s="129" t="s">
        <v>383</v>
      </c>
      <c r="B39" s="112"/>
    </row>
    <row r="40" spans="1:2" s="111" customFormat="1" ht="154.5" customHeight="1">
      <c r="A40" s="129" t="s">
        <v>372</v>
      </c>
      <c r="B40" s="112"/>
    </row>
    <row r="41" spans="1:2" s="111" customFormat="1" ht="32.25" customHeight="1">
      <c r="A41" s="129" t="s">
        <v>360</v>
      </c>
      <c r="B41" s="112"/>
    </row>
    <row r="42" spans="1:2" s="111" customFormat="1" ht="59.25" customHeight="1">
      <c r="A42" s="129" t="s">
        <v>148</v>
      </c>
      <c r="B42" s="112"/>
    </row>
    <row r="43" spans="1:2" s="106" customFormat="1" ht="21.75" customHeight="1">
      <c r="A43" s="136" t="s">
        <v>112</v>
      </c>
      <c r="B43" s="109"/>
    </row>
    <row r="44" spans="1:2" s="94" customFormat="1" ht="21.75" customHeight="1">
      <c r="A44" s="139" t="s">
        <v>101</v>
      </c>
      <c r="B44" s="93"/>
    </row>
    <row r="45" spans="1:2" s="94" customFormat="1" ht="20.25" customHeight="1">
      <c r="A45" s="139" t="s">
        <v>102</v>
      </c>
      <c r="B45" s="93"/>
    </row>
    <row r="46" spans="1:2" s="94" customFormat="1" ht="30.75" customHeight="1">
      <c r="A46" s="139" t="s">
        <v>71</v>
      </c>
      <c r="B46" s="93"/>
    </row>
    <row r="47" spans="1:2" s="94" customFormat="1" ht="58.5" customHeight="1">
      <c r="A47" s="139" t="s">
        <v>72</v>
      </c>
      <c r="B47" s="93"/>
    </row>
    <row r="48" spans="1:2" s="94" customFormat="1" ht="70.5" customHeight="1">
      <c r="A48" s="126" t="s">
        <v>73</v>
      </c>
      <c r="B48" s="93"/>
    </row>
    <row r="49" spans="1:2" s="94" customFormat="1" ht="53.25" customHeight="1">
      <c r="A49" s="126" t="s">
        <v>137</v>
      </c>
      <c r="B49" s="93"/>
    </row>
    <row r="50" spans="1:2" s="94" customFormat="1" ht="88.5" customHeight="1">
      <c r="A50" s="126" t="s">
        <v>74</v>
      </c>
      <c r="B50" s="93"/>
    </row>
    <row r="51" spans="1:2" s="94" customFormat="1" ht="27" customHeight="1">
      <c r="A51" s="97" t="s">
        <v>75</v>
      </c>
      <c r="B51" s="93"/>
    </row>
    <row r="52" spans="1:2" s="106" customFormat="1" ht="21.75" customHeight="1">
      <c r="A52" s="136" t="s">
        <v>76</v>
      </c>
      <c r="B52" s="109"/>
    </row>
    <row r="53" spans="1:2" s="106" customFormat="1" ht="25.5" customHeight="1">
      <c r="A53" s="139" t="s">
        <v>77</v>
      </c>
      <c r="B53" s="109"/>
    </row>
    <row r="54" spans="1:2" s="106" customFormat="1" ht="26.25" customHeight="1">
      <c r="A54" s="139" t="s">
        <v>382</v>
      </c>
      <c r="B54" s="109"/>
    </row>
    <row r="55" spans="1:2" s="106" customFormat="1" ht="68.25" customHeight="1">
      <c r="A55" s="139" t="s">
        <v>113</v>
      </c>
      <c r="B55" s="109"/>
    </row>
    <row r="56" spans="1:2" s="106" customFormat="1" ht="68.25" customHeight="1">
      <c r="A56" s="139" t="s">
        <v>140</v>
      </c>
      <c r="B56" s="109"/>
    </row>
    <row r="57" spans="1:2" s="106" customFormat="1" ht="37.5" customHeight="1">
      <c r="A57" s="139" t="s">
        <v>141</v>
      </c>
      <c r="B57" s="109"/>
    </row>
    <row r="58" spans="1:2" s="106" customFormat="1" ht="54" customHeight="1">
      <c r="A58" s="139" t="s">
        <v>154</v>
      </c>
      <c r="B58" s="109"/>
    </row>
    <row r="59" spans="1:2" s="106" customFormat="1" ht="37.5" customHeight="1">
      <c r="A59" s="139" t="s">
        <v>155</v>
      </c>
      <c r="B59" s="109"/>
    </row>
    <row r="60" spans="1:2" s="106" customFormat="1" ht="60" customHeight="1">
      <c r="A60" s="246" t="s">
        <v>339</v>
      </c>
      <c r="B60" s="109"/>
    </row>
    <row r="61" spans="1:2" s="106" customFormat="1" ht="38.25" customHeight="1">
      <c r="A61" s="246" t="s">
        <v>387</v>
      </c>
      <c r="B61" s="109"/>
    </row>
    <row r="62" spans="1:2" s="106" customFormat="1" ht="37.5" customHeight="1">
      <c r="A62" s="247" t="s">
        <v>373</v>
      </c>
      <c r="B62" s="109"/>
    </row>
    <row r="63" spans="1:2" s="106" customFormat="1" ht="37.5" customHeight="1">
      <c r="A63" s="247" t="s">
        <v>374</v>
      </c>
      <c r="B63" s="109"/>
    </row>
    <row r="64" spans="1:2" s="106" customFormat="1" ht="53.25" customHeight="1">
      <c r="A64" s="139" t="s">
        <v>376</v>
      </c>
      <c r="B64" s="109"/>
    </row>
    <row r="65" spans="1:2" s="106" customFormat="1" ht="55.5" customHeight="1">
      <c r="A65" s="139" t="s">
        <v>377</v>
      </c>
      <c r="B65" s="109"/>
    </row>
    <row r="66" spans="1:2" s="106" customFormat="1" ht="45.75" customHeight="1">
      <c r="A66" s="139" t="s">
        <v>384</v>
      </c>
      <c r="B66" s="109"/>
    </row>
    <row r="67" spans="1:2" s="106" customFormat="1" ht="30.75" customHeight="1">
      <c r="A67" s="138" t="s">
        <v>78</v>
      </c>
      <c r="B67" s="109"/>
    </row>
    <row r="68" spans="1:2" s="106" customFormat="1" ht="30">
      <c r="A68" s="199" t="s">
        <v>203</v>
      </c>
      <c r="B68" s="109"/>
    </row>
    <row r="69" spans="1:2" s="106" customFormat="1">
      <c r="A69" s="199" t="s">
        <v>204</v>
      </c>
      <c r="B69" s="109"/>
    </row>
    <row r="70" spans="1:2" s="106" customFormat="1" ht="45">
      <c r="A70" s="200" t="s">
        <v>381</v>
      </c>
      <c r="B70" s="109"/>
    </row>
    <row r="71" spans="1:2" s="106" customFormat="1" ht="75">
      <c r="A71" s="200" t="s">
        <v>205</v>
      </c>
      <c r="B71" s="109"/>
    </row>
    <row r="72" spans="1:2" s="106" customFormat="1" ht="135">
      <c r="A72" s="201" t="s">
        <v>206</v>
      </c>
      <c r="B72" s="109"/>
    </row>
    <row r="73" spans="1:2" s="106" customFormat="1" ht="30">
      <c r="A73" s="199" t="s">
        <v>207</v>
      </c>
      <c r="B73" s="109"/>
    </row>
    <row r="74" spans="1:2" s="106" customFormat="1" ht="30">
      <c r="A74" s="199" t="s">
        <v>208</v>
      </c>
      <c r="B74" s="109"/>
    </row>
    <row r="75" spans="1:2" s="106" customFormat="1" ht="75">
      <c r="A75" s="200" t="s">
        <v>209</v>
      </c>
      <c r="B75" s="109"/>
    </row>
    <row r="76" spans="1:2" s="106" customFormat="1" ht="105">
      <c r="A76" s="202" t="s">
        <v>210</v>
      </c>
      <c r="B76" s="109"/>
    </row>
    <row r="77" spans="1:2" s="106" customFormat="1" ht="30">
      <c r="A77" s="203" t="s">
        <v>388</v>
      </c>
      <c r="B77" s="109"/>
    </row>
    <row r="78" spans="1:2" s="106" customFormat="1">
      <c r="A78" s="140" t="s">
        <v>211</v>
      </c>
      <c r="B78" s="109"/>
    </row>
    <row r="79" spans="1:2" s="106" customFormat="1" ht="46.5" customHeight="1">
      <c r="A79" s="140" t="s">
        <v>385</v>
      </c>
      <c r="B79" s="109"/>
    </row>
    <row r="80" spans="1:2" s="106" customFormat="1" ht="75">
      <c r="A80" s="140" t="s">
        <v>212</v>
      </c>
      <c r="B80" s="109"/>
    </row>
    <row r="81" spans="1:10" s="106" customFormat="1" ht="30.75" customHeight="1">
      <c r="A81" s="98" t="s">
        <v>213</v>
      </c>
      <c r="B81" s="109"/>
    </row>
    <row r="82" spans="1:10" s="106" customFormat="1" ht="30">
      <c r="A82" s="98" t="s">
        <v>214</v>
      </c>
      <c r="B82" s="109"/>
    </row>
    <row r="83" spans="1:10" s="106" customFormat="1" ht="105">
      <c r="A83" s="98" t="s">
        <v>215</v>
      </c>
      <c r="B83" s="109"/>
    </row>
    <row r="84" spans="1:10" s="106" customFormat="1">
      <c r="A84" s="136" t="s">
        <v>79</v>
      </c>
      <c r="B84" s="108"/>
    </row>
    <row r="85" spans="1:10" s="106" customFormat="1" ht="72.75" customHeight="1">
      <c r="A85" s="127" t="s">
        <v>389</v>
      </c>
      <c r="B85" s="113"/>
    </row>
    <row r="86" spans="1:10" s="106" customFormat="1" ht="44.25" customHeight="1">
      <c r="A86" s="100" t="s">
        <v>80</v>
      </c>
      <c r="B86" s="113"/>
    </row>
    <row r="87" spans="1:10" s="106" customFormat="1" ht="21" customHeight="1">
      <c r="A87" s="136" t="s">
        <v>114</v>
      </c>
      <c r="B87" s="113"/>
    </row>
    <row r="88" spans="1:10" s="106" customFormat="1" ht="18.75" customHeight="1">
      <c r="A88" s="126" t="s">
        <v>81</v>
      </c>
      <c r="B88" s="113"/>
    </row>
    <row r="89" spans="1:10" s="106" customFormat="1">
      <c r="A89" s="136" t="s">
        <v>82</v>
      </c>
      <c r="B89" s="109"/>
    </row>
    <row r="90" spans="1:10" s="106" customFormat="1" ht="45.75" customHeight="1">
      <c r="A90" s="141" t="s">
        <v>83</v>
      </c>
      <c r="B90" s="109"/>
    </row>
    <row r="91" spans="1:10" s="106" customFormat="1">
      <c r="A91" s="136" t="s">
        <v>84</v>
      </c>
      <c r="B91" s="109"/>
    </row>
    <row r="92" spans="1:10" s="106" customFormat="1" ht="21" customHeight="1">
      <c r="A92" s="141" t="s">
        <v>85</v>
      </c>
      <c r="B92" s="109"/>
    </row>
    <row r="93" spans="1:10" s="106" customFormat="1" ht="36.75" customHeight="1">
      <c r="A93" s="141" t="s">
        <v>86</v>
      </c>
      <c r="B93" s="109"/>
    </row>
    <row r="94" spans="1:10" s="106" customFormat="1" ht="67.5" customHeight="1">
      <c r="A94" s="142"/>
      <c r="B94" s="109"/>
    </row>
    <row r="95" spans="1:10" s="106" customFormat="1" ht="18" customHeight="1">
      <c r="A95" s="101" t="s">
        <v>152</v>
      </c>
      <c r="B95" s="114"/>
      <c r="C95" s="114"/>
      <c r="D95" s="115"/>
      <c r="E95" s="115"/>
      <c r="F95" s="115"/>
      <c r="G95" s="115"/>
      <c r="H95" s="116"/>
      <c r="I95" s="114"/>
      <c r="J95" s="114"/>
    </row>
    <row r="96" spans="1:10" s="82" customFormat="1" ht="12.75">
      <c r="A96" s="267" t="s">
        <v>62</v>
      </c>
      <c r="B96" s="267"/>
      <c r="C96" s="267"/>
      <c r="D96" s="267"/>
      <c r="E96" s="267"/>
      <c r="F96" s="267"/>
      <c r="G96" s="267"/>
      <c r="H96" s="267"/>
      <c r="I96" s="267"/>
    </row>
  </sheetData>
  <mergeCells count="1">
    <mergeCell ref="A96:I96"/>
  </mergeCells>
  <phoneticPr fontId="33" type="noConversion"/>
  <printOptions horizontalCentered="1"/>
  <pageMargins left="0.35433070866141736" right="0.19685039370078741" top="0.19685039370078741" bottom="0.19685039370078741" header="0.31496062992125984" footer="0.31496062992125984"/>
  <pageSetup paperSize="9" scale="65" fitToHeight="4" orientation="portrait" r:id="rId1"/>
  <rowBreaks count="2" manualBreakCount="2">
    <brk id="35" man="1"/>
    <brk id="78" man="1"/>
  </rowBreaks>
</worksheet>
</file>

<file path=xl/worksheets/sheet3.xml><?xml version="1.0" encoding="utf-8"?>
<worksheet xmlns="http://schemas.openxmlformats.org/spreadsheetml/2006/main" xmlns:r="http://schemas.openxmlformats.org/officeDocument/2006/relationships">
  <dimension ref="A1:T43"/>
  <sheetViews>
    <sheetView view="pageBreakPreview" topLeftCell="A31" zoomScale="55" zoomScaleNormal="85" zoomScaleSheetLayoutView="55" workbookViewId="0">
      <selection activeCell="T10" sqref="T10:U41"/>
    </sheetView>
  </sheetViews>
  <sheetFormatPr defaultRowHeight="15.75"/>
  <cols>
    <col min="1" max="1" width="7.5703125" style="102" customWidth="1"/>
    <col min="2" max="2" width="11.28515625" style="83" customWidth="1"/>
    <col min="3" max="3" width="32.140625" style="83" customWidth="1"/>
    <col min="4" max="4" width="26.140625" style="83" customWidth="1"/>
    <col min="5" max="5" width="28.28515625" style="83" customWidth="1"/>
    <col min="6" max="6" width="28.140625" style="83" customWidth="1"/>
    <col min="7" max="7" width="32.5703125" style="102" customWidth="1"/>
    <col min="8" max="8" width="16.85546875" style="83" customWidth="1"/>
    <col min="9" max="10" width="14" style="83" customWidth="1"/>
    <col min="11" max="12" width="17.140625" style="83" customWidth="1"/>
    <col min="13" max="16" width="14.5703125" style="83" customWidth="1"/>
    <col min="17" max="17" width="18.85546875" style="83" bestFit="1" customWidth="1"/>
    <col min="18" max="18" width="25.7109375" style="83" customWidth="1"/>
    <col min="19" max="19" width="9.140625" style="83"/>
    <col min="20" max="20" width="11.85546875" style="83" bestFit="1" customWidth="1"/>
    <col min="21" max="16384" width="9.140625" style="83"/>
  </cols>
  <sheetData>
    <row r="1" spans="1:20">
      <c r="K1" s="61"/>
      <c r="L1" s="61"/>
      <c r="M1" s="61"/>
      <c r="N1" s="61"/>
      <c r="O1" s="61"/>
      <c r="P1" s="61"/>
      <c r="Q1" s="61"/>
      <c r="R1" s="61" t="s">
        <v>96</v>
      </c>
    </row>
    <row r="2" spans="1:20">
      <c r="K2" s="92"/>
      <c r="L2" s="92"/>
      <c r="M2" s="92"/>
      <c r="N2" s="92"/>
      <c r="O2" s="92"/>
      <c r="P2" s="92"/>
      <c r="Q2" s="92"/>
      <c r="R2" s="61" t="s">
        <v>95</v>
      </c>
    </row>
    <row r="3" spans="1:20">
      <c r="K3" s="269"/>
      <c r="L3" s="269"/>
      <c r="M3" s="269"/>
      <c r="N3" s="269"/>
      <c r="O3" s="269"/>
      <c r="P3" s="269"/>
      <c r="Q3" s="269"/>
      <c r="R3" s="269"/>
    </row>
    <row r="4" spans="1:20" ht="15.75" customHeight="1">
      <c r="A4" s="270" t="s">
        <v>118</v>
      </c>
      <c r="B4" s="270"/>
      <c r="C4" s="270"/>
      <c r="D4" s="270"/>
      <c r="E4" s="270"/>
      <c r="F4" s="270"/>
      <c r="G4" s="270"/>
      <c r="H4" s="270"/>
      <c r="I4" s="270"/>
      <c r="J4" s="270"/>
      <c r="K4" s="270"/>
      <c r="L4" s="270"/>
      <c r="M4" s="270"/>
      <c r="N4" s="270"/>
      <c r="O4" s="270"/>
      <c r="P4" s="270"/>
      <c r="Q4" s="270"/>
      <c r="R4" s="270"/>
    </row>
    <row r="5" spans="1:20" ht="15.75" customHeight="1">
      <c r="A5" s="270" t="s">
        <v>380</v>
      </c>
      <c r="B5" s="270"/>
      <c r="C5" s="270"/>
      <c r="D5" s="270"/>
      <c r="E5" s="270"/>
      <c r="F5" s="270"/>
      <c r="G5" s="270"/>
      <c r="H5" s="270"/>
      <c r="I5" s="270"/>
      <c r="J5" s="270"/>
      <c r="K5" s="270"/>
      <c r="L5" s="270"/>
      <c r="M5" s="270"/>
      <c r="N5" s="270"/>
      <c r="O5" s="270"/>
      <c r="P5" s="270"/>
      <c r="Q5" s="270"/>
      <c r="R5" s="270"/>
    </row>
    <row r="6" spans="1:20">
      <c r="K6" s="271"/>
      <c r="L6" s="271"/>
      <c r="M6" s="271"/>
      <c r="N6" s="249"/>
      <c r="O6" s="120"/>
      <c r="P6" s="249"/>
      <c r="Q6" s="118"/>
    </row>
    <row r="7" spans="1:20" ht="16.5" thickBot="1"/>
    <row r="8" spans="1:20" s="88" customFormat="1" ht="66">
      <c r="A8" s="84" t="s">
        <v>88</v>
      </c>
      <c r="B8" s="85" t="s">
        <v>89</v>
      </c>
      <c r="C8" s="85" t="s">
        <v>90</v>
      </c>
      <c r="D8" s="272" t="s">
        <v>91</v>
      </c>
      <c r="E8" s="273"/>
      <c r="F8" s="86" t="s">
        <v>100</v>
      </c>
      <c r="G8" s="85" t="s">
        <v>92</v>
      </c>
      <c r="H8" s="85" t="s">
        <v>93</v>
      </c>
      <c r="I8" s="86" t="s">
        <v>343</v>
      </c>
      <c r="J8" s="86" t="s">
        <v>344</v>
      </c>
      <c r="K8" s="119" t="s">
        <v>119</v>
      </c>
      <c r="L8" s="87" t="s">
        <v>345</v>
      </c>
      <c r="M8" s="87" t="s">
        <v>346</v>
      </c>
      <c r="N8" s="87" t="s">
        <v>347</v>
      </c>
      <c r="O8" s="87" t="s">
        <v>348</v>
      </c>
      <c r="P8" s="87" t="s">
        <v>349</v>
      </c>
      <c r="Q8" s="87" t="s">
        <v>350</v>
      </c>
      <c r="R8" s="251" t="s">
        <v>94</v>
      </c>
    </row>
    <row r="9" spans="1:20" s="91" customFormat="1" ht="16.5">
      <c r="A9" s="89">
        <v>1</v>
      </c>
      <c r="B9" s="90">
        <v>2</v>
      </c>
      <c r="C9" s="89">
        <v>3</v>
      </c>
      <c r="D9" s="90">
        <v>4</v>
      </c>
      <c r="E9" s="89">
        <v>5</v>
      </c>
      <c r="F9" s="90">
        <v>6</v>
      </c>
      <c r="G9" s="89">
        <v>7</v>
      </c>
      <c r="H9" s="90">
        <v>8</v>
      </c>
      <c r="I9" s="89">
        <v>9</v>
      </c>
      <c r="J9" s="90">
        <v>10</v>
      </c>
      <c r="K9" s="89">
        <v>11</v>
      </c>
      <c r="L9" s="90">
        <v>12</v>
      </c>
      <c r="M9" s="89">
        <v>13</v>
      </c>
      <c r="N9" s="90">
        <v>14</v>
      </c>
      <c r="O9" s="89">
        <v>15</v>
      </c>
      <c r="P9" s="90">
        <v>16</v>
      </c>
      <c r="Q9" s="89">
        <v>17</v>
      </c>
      <c r="R9" s="90">
        <v>18</v>
      </c>
    </row>
    <row r="10" spans="1:20" ht="82.5">
      <c r="A10" s="149">
        <v>1</v>
      </c>
      <c r="B10" s="274">
        <v>1</v>
      </c>
      <c r="C10" s="121" t="s">
        <v>126</v>
      </c>
      <c r="D10" s="121" t="s">
        <v>128</v>
      </c>
      <c r="E10" s="121" t="s">
        <v>127</v>
      </c>
      <c r="F10" s="144" t="s">
        <v>121</v>
      </c>
      <c r="G10" s="122" t="s">
        <v>122</v>
      </c>
      <c r="H10" s="276">
        <v>18</v>
      </c>
      <c r="I10" s="130">
        <v>8700</v>
      </c>
      <c r="J10" s="148">
        <f>I10*0.7</f>
        <v>6090</v>
      </c>
      <c r="K10" s="131">
        <v>520</v>
      </c>
      <c r="L10" s="124">
        <f>I10/20</f>
        <v>435</v>
      </c>
      <c r="M10" s="124">
        <f>J10/20</f>
        <v>304.5</v>
      </c>
      <c r="N10" s="124" t="s">
        <v>125</v>
      </c>
      <c r="O10" s="124" t="s">
        <v>125</v>
      </c>
      <c r="P10" s="124">
        <f>K10*L10*20</f>
        <v>4524000</v>
      </c>
      <c r="Q10" s="124">
        <f t="shared" ref="Q10:Q12" si="0">K10*M10*20</f>
        <v>3166800</v>
      </c>
      <c r="R10" s="252" t="s">
        <v>378</v>
      </c>
      <c r="T10" s="257"/>
    </row>
    <row r="11" spans="1:20" ht="82.5">
      <c r="A11" s="248">
        <v>2</v>
      </c>
      <c r="B11" s="275"/>
      <c r="C11" s="121" t="s">
        <v>126</v>
      </c>
      <c r="D11" s="121" t="s">
        <v>127</v>
      </c>
      <c r="E11" s="121" t="s">
        <v>128</v>
      </c>
      <c r="F11" s="144" t="s">
        <v>121</v>
      </c>
      <c r="G11" s="122" t="s">
        <v>122</v>
      </c>
      <c r="H11" s="277"/>
      <c r="I11" s="130">
        <v>1000</v>
      </c>
      <c r="J11" s="148">
        <f t="shared" ref="J11:J38" si="1">I11*0.7</f>
        <v>700</v>
      </c>
      <c r="K11" s="131">
        <v>520</v>
      </c>
      <c r="L11" s="124">
        <f t="shared" ref="L11:L21" si="2">I11/20</f>
        <v>50</v>
      </c>
      <c r="M11" s="124">
        <f t="shared" ref="M11:M21" si="3">J11/20</f>
        <v>35</v>
      </c>
      <c r="N11" s="124" t="s">
        <v>125</v>
      </c>
      <c r="O11" s="124" t="s">
        <v>125</v>
      </c>
      <c r="P11" s="124">
        <f t="shared" ref="P11:P12" si="4">K11*L11*20</f>
        <v>520000</v>
      </c>
      <c r="Q11" s="124">
        <f t="shared" si="0"/>
        <v>364000</v>
      </c>
      <c r="R11" s="252" t="s">
        <v>378</v>
      </c>
      <c r="T11" s="257"/>
    </row>
    <row r="12" spans="1:20" ht="82.5">
      <c r="A12" s="149">
        <v>3</v>
      </c>
      <c r="B12" s="275"/>
      <c r="C12" s="121" t="s">
        <v>126</v>
      </c>
      <c r="D12" s="121" t="s">
        <v>153</v>
      </c>
      <c r="E12" s="121" t="s">
        <v>153</v>
      </c>
      <c r="F12" s="144" t="s">
        <v>121</v>
      </c>
      <c r="G12" s="122" t="s">
        <v>122</v>
      </c>
      <c r="H12" s="278"/>
      <c r="I12" s="130">
        <v>200</v>
      </c>
      <c r="J12" s="148">
        <f t="shared" si="1"/>
        <v>140</v>
      </c>
      <c r="K12" s="131">
        <v>50</v>
      </c>
      <c r="L12" s="124">
        <f t="shared" si="2"/>
        <v>10</v>
      </c>
      <c r="M12" s="124">
        <f t="shared" si="3"/>
        <v>7</v>
      </c>
      <c r="N12" s="124" t="s">
        <v>125</v>
      </c>
      <c r="O12" s="124" t="s">
        <v>125</v>
      </c>
      <c r="P12" s="124">
        <f t="shared" si="4"/>
        <v>10000</v>
      </c>
      <c r="Q12" s="124">
        <f t="shared" si="0"/>
        <v>7000</v>
      </c>
      <c r="R12" s="252" t="s">
        <v>378</v>
      </c>
      <c r="T12" s="257"/>
    </row>
    <row r="13" spans="1:20" ht="82.5">
      <c r="A13" s="248">
        <v>4</v>
      </c>
      <c r="B13" s="275"/>
      <c r="C13" s="121" t="s">
        <v>126</v>
      </c>
      <c r="D13" s="121" t="s">
        <v>128</v>
      </c>
      <c r="E13" s="121" t="s">
        <v>127</v>
      </c>
      <c r="F13" s="144" t="s">
        <v>351</v>
      </c>
      <c r="G13" s="122" t="s">
        <v>352</v>
      </c>
      <c r="H13" s="276">
        <v>1</v>
      </c>
      <c r="I13" s="130">
        <v>20</v>
      </c>
      <c r="J13" s="148">
        <v>20</v>
      </c>
      <c r="K13" s="131">
        <v>520</v>
      </c>
      <c r="L13" s="124">
        <f>I13/10</f>
        <v>2</v>
      </c>
      <c r="M13" s="124">
        <f>J13/10</f>
        <v>2</v>
      </c>
      <c r="N13" s="124" t="s">
        <v>125</v>
      </c>
      <c r="O13" s="124" t="s">
        <v>125</v>
      </c>
      <c r="P13" s="124">
        <f>K13*L13*10</f>
        <v>10400</v>
      </c>
      <c r="Q13" s="124">
        <f>K13*M13*10</f>
        <v>10400</v>
      </c>
      <c r="R13" s="252" t="s">
        <v>378</v>
      </c>
      <c r="T13" s="257"/>
    </row>
    <row r="14" spans="1:20" ht="82.5">
      <c r="A14" s="149">
        <v>5</v>
      </c>
      <c r="B14" s="275"/>
      <c r="C14" s="121" t="s">
        <v>126</v>
      </c>
      <c r="D14" s="121" t="s">
        <v>153</v>
      </c>
      <c r="E14" s="121" t="s">
        <v>153</v>
      </c>
      <c r="F14" s="144" t="s">
        <v>351</v>
      </c>
      <c r="G14" s="122" t="s">
        <v>352</v>
      </c>
      <c r="H14" s="278"/>
      <c r="I14" s="130">
        <v>20</v>
      </c>
      <c r="J14" s="148">
        <v>20</v>
      </c>
      <c r="K14" s="131">
        <v>50</v>
      </c>
      <c r="L14" s="124">
        <f>I14/10</f>
        <v>2</v>
      </c>
      <c r="M14" s="124">
        <f>J14/10</f>
        <v>2</v>
      </c>
      <c r="N14" s="124" t="s">
        <v>125</v>
      </c>
      <c r="O14" s="124" t="s">
        <v>125</v>
      </c>
      <c r="P14" s="124">
        <f>K14*L14*10</f>
        <v>1000</v>
      </c>
      <c r="Q14" s="124">
        <f>K14*M14*10</f>
        <v>1000</v>
      </c>
      <c r="R14" s="252" t="s">
        <v>378</v>
      </c>
      <c r="T14" s="257"/>
    </row>
    <row r="15" spans="1:20" ht="82.5">
      <c r="A15" s="248">
        <v>6</v>
      </c>
      <c r="B15" s="275"/>
      <c r="C15" s="121" t="s">
        <v>126</v>
      </c>
      <c r="D15" s="121" t="s">
        <v>128</v>
      </c>
      <c r="E15" s="121" t="s">
        <v>127</v>
      </c>
      <c r="F15" s="144" t="s">
        <v>124</v>
      </c>
      <c r="G15" s="122" t="s">
        <v>340</v>
      </c>
      <c r="H15" s="276">
        <v>1</v>
      </c>
      <c r="I15" s="130">
        <v>200</v>
      </c>
      <c r="J15" s="148">
        <f t="shared" si="1"/>
        <v>140</v>
      </c>
      <c r="K15" s="131">
        <v>520</v>
      </c>
      <c r="L15" s="124">
        <f>I15/38</f>
        <v>5.2631578947368425</v>
      </c>
      <c r="M15" s="124">
        <f>J15/38</f>
        <v>3.6842105263157894</v>
      </c>
      <c r="N15" s="124" t="s">
        <v>125</v>
      </c>
      <c r="O15" s="124" t="s">
        <v>125</v>
      </c>
      <c r="P15" s="124">
        <f>K15*L15*38</f>
        <v>104000</v>
      </c>
      <c r="Q15" s="124">
        <f>K15*M15*38</f>
        <v>72800</v>
      </c>
      <c r="R15" s="252" t="s">
        <v>378</v>
      </c>
      <c r="T15" s="257"/>
    </row>
    <row r="16" spans="1:20" ht="82.5">
      <c r="A16" s="149">
        <v>7</v>
      </c>
      <c r="B16" s="275"/>
      <c r="C16" s="121" t="s">
        <v>126</v>
      </c>
      <c r="D16" s="121" t="s">
        <v>127</v>
      </c>
      <c r="E16" s="121" t="s">
        <v>128</v>
      </c>
      <c r="F16" s="144" t="s">
        <v>124</v>
      </c>
      <c r="G16" s="122" t="s">
        <v>340</v>
      </c>
      <c r="H16" s="277"/>
      <c r="I16" s="130">
        <v>200</v>
      </c>
      <c r="J16" s="148">
        <f t="shared" si="1"/>
        <v>140</v>
      </c>
      <c r="K16" s="131">
        <v>520</v>
      </c>
      <c r="L16" s="124">
        <f t="shared" ref="L16:L17" si="5">I16/38</f>
        <v>5.2631578947368425</v>
      </c>
      <c r="M16" s="124">
        <f t="shared" ref="M16:M17" si="6">J16/38</f>
        <v>3.6842105263157894</v>
      </c>
      <c r="N16" s="124" t="s">
        <v>125</v>
      </c>
      <c r="O16" s="124" t="s">
        <v>125</v>
      </c>
      <c r="P16" s="124">
        <f t="shared" ref="P16:P17" si="7">K16*L16*38</f>
        <v>104000</v>
      </c>
      <c r="Q16" s="124">
        <f>K16*M16*38</f>
        <v>72800</v>
      </c>
      <c r="R16" s="252" t="s">
        <v>378</v>
      </c>
      <c r="T16" s="257"/>
    </row>
    <row r="17" spans="1:20" ht="82.5">
      <c r="A17" s="248">
        <v>8</v>
      </c>
      <c r="B17" s="275"/>
      <c r="C17" s="121" t="s">
        <v>126</v>
      </c>
      <c r="D17" s="121" t="s">
        <v>153</v>
      </c>
      <c r="E17" s="121" t="s">
        <v>153</v>
      </c>
      <c r="F17" s="144" t="s">
        <v>124</v>
      </c>
      <c r="G17" s="122" t="s">
        <v>340</v>
      </c>
      <c r="H17" s="278"/>
      <c r="I17" s="130">
        <v>20</v>
      </c>
      <c r="J17" s="148">
        <f t="shared" si="1"/>
        <v>14</v>
      </c>
      <c r="K17" s="131">
        <v>50</v>
      </c>
      <c r="L17" s="124">
        <f t="shared" si="5"/>
        <v>0.52631578947368418</v>
      </c>
      <c r="M17" s="124">
        <f t="shared" si="6"/>
        <v>0.36842105263157893</v>
      </c>
      <c r="N17" s="124" t="s">
        <v>125</v>
      </c>
      <c r="O17" s="124" t="s">
        <v>125</v>
      </c>
      <c r="P17" s="124">
        <f t="shared" si="7"/>
        <v>999.99999999999989</v>
      </c>
      <c r="Q17" s="124">
        <f>K17*M17*38</f>
        <v>699.99999999999989</v>
      </c>
      <c r="R17" s="252" t="s">
        <v>378</v>
      </c>
      <c r="T17" s="257"/>
    </row>
    <row r="18" spans="1:20" ht="82.5">
      <c r="A18" s="149">
        <v>9</v>
      </c>
      <c r="B18" s="275"/>
      <c r="C18" s="121" t="s">
        <v>126</v>
      </c>
      <c r="D18" s="121" t="s">
        <v>146</v>
      </c>
      <c r="E18" s="121" t="s">
        <v>146</v>
      </c>
      <c r="F18" s="144" t="s">
        <v>121</v>
      </c>
      <c r="G18" s="122" t="s">
        <v>122</v>
      </c>
      <c r="H18" s="276">
        <v>2</v>
      </c>
      <c r="I18" s="130">
        <v>2000</v>
      </c>
      <c r="J18" s="148">
        <f t="shared" si="1"/>
        <v>1400</v>
      </c>
      <c r="K18" s="131">
        <v>15</v>
      </c>
      <c r="L18" s="124">
        <f t="shared" si="2"/>
        <v>100</v>
      </c>
      <c r="M18" s="124">
        <f t="shared" si="3"/>
        <v>70</v>
      </c>
      <c r="N18" s="124" t="s">
        <v>125</v>
      </c>
      <c r="O18" s="124" t="s">
        <v>125</v>
      </c>
      <c r="P18" s="124">
        <f>K18*L18*20</f>
        <v>30000</v>
      </c>
      <c r="Q18" s="124">
        <f t="shared" ref="Q18:Q21" si="8">K18*M18*20</f>
        <v>21000</v>
      </c>
      <c r="R18" s="252" t="s">
        <v>378</v>
      </c>
      <c r="T18" s="257"/>
    </row>
    <row r="19" spans="1:20" ht="82.5">
      <c r="A19" s="248">
        <v>10</v>
      </c>
      <c r="B19" s="275"/>
      <c r="C19" s="121" t="s">
        <v>126</v>
      </c>
      <c r="D19" s="121" t="s">
        <v>146</v>
      </c>
      <c r="E19" s="121" t="s">
        <v>146</v>
      </c>
      <c r="F19" s="144" t="s">
        <v>121</v>
      </c>
      <c r="G19" s="122" t="s">
        <v>122</v>
      </c>
      <c r="H19" s="277"/>
      <c r="I19" s="130">
        <v>3000</v>
      </c>
      <c r="J19" s="148">
        <f t="shared" si="1"/>
        <v>2100</v>
      </c>
      <c r="K19" s="131">
        <v>26</v>
      </c>
      <c r="L19" s="124">
        <f t="shared" si="2"/>
        <v>150</v>
      </c>
      <c r="M19" s="124">
        <f t="shared" si="3"/>
        <v>105</v>
      </c>
      <c r="N19" s="124" t="s">
        <v>125</v>
      </c>
      <c r="O19" s="124" t="s">
        <v>125</v>
      </c>
      <c r="P19" s="124">
        <f t="shared" ref="P19:P21" si="9">K19*L19*20</f>
        <v>78000</v>
      </c>
      <c r="Q19" s="124">
        <f t="shared" si="8"/>
        <v>54600</v>
      </c>
      <c r="R19" s="252" t="s">
        <v>378</v>
      </c>
      <c r="T19" s="257"/>
    </row>
    <row r="20" spans="1:20" ht="82.5">
      <c r="A20" s="149">
        <v>11</v>
      </c>
      <c r="B20" s="275"/>
      <c r="C20" s="121" t="s">
        <v>126</v>
      </c>
      <c r="D20" s="121" t="s">
        <v>146</v>
      </c>
      <c r="E20" s="121" t="s">
        <v>146</v>
      </c>
      <c r="F20" s="144" t="s">
        <v>121</v>
      </c>
      <c r="G20" s="122" t="s">
        <v>122</v>
      </c>
      <c r="H20" s="277"/>
      <c r="I20" s="130">
        <v>3000</v>
      </c>
      <c r="J20" s="148">
        <f t="shared" si="1"/>
        <v>2100</v>
      </c>
      <c r="K20" s="131">
        <v>69</v>
      </c>
      <c r="L20" s="124">
        <f t="shared" si="2"/>
        <v>150</v>
      </c>
      <c r="M20" s="124">
        <f t="shared" si="3"/>
        <v>105</v>
      </c>
      <c r="N20" s="124" t="s">
        <v>125</v>
      </c>
      <c r="O20" s="124" t="s">
        <v>125</v>
      </c>
      <c r="P20" s="124">
        <f t="shared" si="9"/>
        <v>207000</v>
      </c>
      <c r="Q20" s="124">
        <f t="shared" si="8"/>
        <v>144900</v>
      </c>
      <c r="R20" s="252" t="s">
        <v>378</v>
      </c>
      <c r="T20" s="257"/>
    </row>
    <row r="21" spans="1:20" ht="82.5">
      <c r="A21" s="248">
        <v>12</v>
      </c>
      <c r="B21" s="275"/>
      <c r="C21" s="121" t="s">
        <v>126</v>
      </c>
      <c r="D21" s="121" t="s">
        <v>146</v>
      </c>
      <c r="E21" s="121" t="s">
        <v>146</v>
      </c>
      <c r="F21" s="144" t="s">
        <v>121</v>
      </c>
      <c r="G21" s="122" t="s">
        <v>122</v>
      </c>
      <c r="H21" s="278"/>
      <c r="I21" s="130">
        <v>2800</v>
      </c>
      <c r="J21" s="148">
        <f t="shared" si="1"/>
        <v>1959.9999999999998</v>
      </c>
      <c r="K21" s="131">
        <v>108</v>
      </c>
      <c r="L21" s="124">
        <f t="shared" si="2"/>
        <v>140</v>
      </c>
      <c r="M21" s="124">
        <f t="shared" si="3"/>
        <v>97.999999999999986</v>
      </c>
      <c r="N21" s="124" t="s">
        <v>125</v>
      </c>
      <c r="O21" s="124" t="s">
        <v>125</v>
      </c>
      <c r="P21" s="124">
        <f t="shared" si="9"/>
        <v>302400</v>
      </c>
      <c r="Q21" s="124">
        <f t="shared" si="8"/>
        <v>211679.99999999997</v>
      </c>
      <c r="R21" s="252" t="s">
        <v>378</v>
      </c>
      <c r="T21" s="257"/>
    </row>
    <row r="22" spans="1:20" ht="82.5">
      <c r="A22" s="149">
        <v>13</v>
      </c>
      <c r="B22" s="275"/>
      <c r="C22" s="121" t="s">
        <v>126</v>
      </c>
      <c r="D22" s="121" t="s">
        <v>146</v>
      </c>
      <c r="E22" s="121" t="s">
        <v>146</v>
      </c>
      <c r="F22" s="144" t="s">
        <v>351</v>
      </c>
      <c r="G22" s="122" t="s">
        <v>352</v>
      </c>
      <c r="H22" s="276">
        <v>1</v>
      </c>
      <c r="I22" s="130">
        <v>100</v>
      </c>
      <c r="J22" s="148">
        <v>20</v>
      </c>
      <c r="K22" s="131">
        <v>15</v>
      </c>
      <c r="L22" s="124">
        <f>I22/10</f>
        <v>10</v>
      </c>
      <c r="M22" s="124">
        <f>J22/10</f>
        <v>2</v>
      </c>
      <c r="N22" s="124" t="s">
        <v>125</v>
      </c>
      <c r="O22" s="124" t="s">
        <v>125</v>
      </c>
      <c r="P22" s="124">
        <f>K22*L22*10</f>
        <v>1500</v>
      </c>
      <c r="Q22" s="124">
        <f>K22*M22*10</f>
        <v>300</v>
      </c>
      <c r="R22" s="252" t="s">
        <v>378</v>
      </c>
      <c r="T22" s="257"/>
    </row>
    <row r="23" spans="1:20" ht="82.5">
      <c r="A23" s="248">
        <v>14</v>
      </c>
      <c r="B23" s="275"/>
      <c r="C23" s="121" t="s">
        <v>126</v>
      </c>
      <c r="D23" s="121" t="s">
        <v>146</v>
      </c>
      <c r="E23" s="121" t="s">
        <v>146</v>
      </c>
      <c r="F23" s="144" t="s">
        <v>351</v>
      </c>
      <c r="G23" s="122" t="s">
        <v>352</v>
      </c>
      <c r="H23" s="277"/>
      <c r="I23" s="130">
        <v>800</v>
      </c>
      <c r="J23" s="148">
        <v>20</v>
      </c>
      <c r="K23" s="131">
        <v>26</v>
      </c>
      <c r="L23" s="124">
        <f t="shared" ref="L23:L25" si="10">I23/10</f>
        <v>80</v>
      </c>
      <c r="M23" s="124">
        <f t="shared" ref="M23:M25" si="11">J23/10</f>
        <v>2</v>
      </c>
      <c r="N23" s="124" t="s">
        <v>125</v>
      </c>
      <c r="O23" s="124" t="s">
        <v>125</v>
      </c>
      <c r="P23" s="124">
        <f t="shared" ref="P23:P25" si="12">K23*L23*10</f>
        <v>20800</v>
      </c>
      <c r="Q23" s="124">
        <f t="shared" ref="Q23:Q25" si="13">K23*M23*10</f>
        <v>520</v>
      </c>
      <c r="R23" s="252" t="s">
        <v>378</v>
      </c>
      <c r="T23" s="257"/>
    </row>
    <row r="24" spans="1:20" ht="82.5">
      <c r="A24" s="149">
        <v>15</v>
      </c>
      <c r="B24" s="275"/>
      <c r="C24" s="121" t="s">
        <v>126</v>
      </c>
      <c r="D24" s="121" t="s">
        <v>146</v>
      </c>
      <c r="E24" s="121" t="s">
        <v>146</v>
      </c>
      <c r="F24" s="144" t="s">
        <v>351</v>
      </c>
      <c r="G24" s="122" t="s">
        <v>352</v>
      </c>
      <c r="H24" s="277"/>
      <c r="I24" s="130">
        <v>800</v>
      </c>
      <c r="J24" s="148">
        <v>20</v>
      </c>
      <c r="K24" s="131">
        <v>69</v>
      </c>
      <c r="L24" s="124">
        <f t="shared" si="10"/>
        <v>80</v>
      </c>
      <c r="M24" s="124">
        <f t="shared" si="11"/>
        <v>2</v>
      </c>
      <c r="N24" s="124" t="s">
        <v>125</v>
      </c>
      <c r="O24" s="124" t="s">
        <v>125</v>
      </c>
      <c r="P24" s="124">
        <f t="shared" si="12"/>
        <v>55200</v>
      </c>
      <c r="Q24" s="124">
        <f t="shared" si="13"/>
        <v>1380</v>
      </c>
      <c r="R24" s="252" t="s">
        <v>378</v>
      </c>
      <c r="T24" s="257"/>
    </row>
    <row r="25" spans="1:20" ht="82.5">
      <c r="A25" s="248">
        <v>16</v>
      </c>
      <c r="B25" s="275"/>
      <c r="C25" s="121" t="s">
        <v>126</v>
      </c>
      <c r="D25" s="121" t="s">
        <v>146</v>
      </c>
      <c r="E25" s="121" t="s">
        <v>146</v>
      </c>
      <c r="F25" s="144" t="s">
        <v>351</v>
      </c>
      <c r="G25" s="122" t="s">
        <v>352</v>
      </c>
      <c r="H25" s="278"/>
      <c r="I25" s="130">
        <v>100</v>
      </c>
      <c r="J25" s="148">
        <v>20</v>
      </c>
      <c r="K25" s="131">
        <v>108</v>
      </c>
      <c r="L25" s="124">
        <f t="shared" si="10"/>
        <v>10</v>
      </c>
      <c r="M25" s="124">
        <f t="shared" si="11"/>
        <v>2</v>
      </c>
      <c r="N25" s="124" t="s">
        <v>125</v>
      </c>
      <c r="O25" s="124" t="s">
        <v>125</v>
      </c>
      <c r="P25" s="124">
        <f t="shared" si="12"/>
        <v>10800</v>
      </c>
      <c r="Q25" s="124">
        <f t="shared" si="13"/>
        <v>2160</v>
      </c>
      <c r="R25" s="252" t="s">
        <v>378</v>
      </c>
      <c r="T25" s="257"/>
    </row>
    <row r="26" spans="1:20" ht="82.5">
      <c r="A26" s="149">
        <v>17</v>
      </c>
      <c r="B26" s="275"/>
      <c r="C26" s="121" t="s">
        <v>126</v>
      </c>
      <c r="D26" s="121" t="s">
        <v>146</v>
      </c>
      <c r="E26" s="121" t="s">
        <v>146</v>
      </c>
      <c r="F26" s="144" t="s">
        <v>124</v>
      </c>
      <c r="G26" s="122" t="s">
        <v>340</v>
      </c>
      <c r="H26" s="276">
        <v>1</v>
      </c>
      <c r="I26" s="130">
        <v>50</v>
      </c>
      <c r="J26" s="148">
        <f t="shared" si="1"/>
        <v>35</v>
      </c>
      <c r="K26" s="131">
        <v>15</v>
      </c>
      <c r="L26" s="124">
        <f>I26/38</f>
        <v>1.3157894736842106</v>
      </c>
      <c r="M26" s="124">
        <f>J26/38</f>
        <v>0.92105263157894735</v>
      </c>
      <c r="N26" s="124" t="s">
        <v>125</v>
      </c>
      <c r="O26" s="124" t="s">
        <v>125</v>
      </c>
      <c r="P26" s="124">
        <f>K26*L26*38</f>
        <v>750</v>
      </c>
      <c r="Q26" s="124">
        <f t="shared" ref="Q26:Q29" si="14">K26*M26*38</f>
        <v>525</v>
      </c>
      <c r="R26" s="252" t="s">
        <v>378</v>
      </c>
      <c r="T26" s="257"/>
    </row>
    <row r="27" spans="1:20" ht="82.5">
      <c r="A27" s="248">
        <v>18</v>
      </c>
      <c r="B27" s="275"/>
      <c r="C27" s="121" t="s">
        <v>126</v>
      </c>
      <c r="D27" s="121" t="s">
        <v>146</v>
      </c>
      <c r="E27" s="121" t="s">
        <v>146</v>
      </c>
      <c r="F27" s="144" t="s">
        <v>124</v>
      </c>
      <c r="G27" s="122" t="s">
        <v>340</v>
      </c>
      <c r="H27" s="277"/>
      <c r="I27" s="130">
        <v>120</v>
      </c>
      <c r="J27" s="148">
        <f t="shared" si="1"/>
        <v>84</v>
      </c>
      <c r="K27" s="131">
        <v>26</v>
      </c>
      <c r="L27" s="124">
        <f t="shared" ref="L27:L29" si="15">I27/38</f>
        <v>3.1578947368421053</v>
      </c>
      <c r="M27" s="124">
        <f t="shared" ref="M27:M29" si="16">J27/38</f>
        <v>2.2105263157894739</v>
      </c>
      <c r="N27" s="124" t="s">
        <v>125</v>
      </c>
      <c r="O27" s="124" t="s">
        <v>125</v>
      </c>
      <c r="P27" s="124">
        <f t="shared" ref="P27:P29" si="17">K27*L27*38</f>
        <v>3120</v>
      </c>
      <c r="Q27" s="124">
        <f t="shared" si="14"/>
        <v>2184.0000000000005</v>
      </c>
      <c r="R27" s="252" t="s">
        <v>378</v>
      </c>
      <c r="T27" s="257"/>
    </row>
    <row r="28" spans="1:20" ht="82.5">
      <c r="A28" s="149">
        <v>19</v>
      </c>
      <c r="B28" s="275"/>
      <c r="C28" s="121" t="s">
        <v>126</v>
      </c>
      <c r="D28" s="121" t="s">
        <v>146</v>
      </c>
      <c r="E28" s="121" t="s">
        <v>146</v>
      </c>
      <c r="F28" s="144" t="s">
        <v>124</v>
      </c>
      <c r="G28" s="122" t="s">
        <v>340</v>
      </c>
      <c r="H28" s="277"/>
      <c r="I28" s="130">
        <v>120</v>
      </c>
      <c r="J28" s="148">
        <f t="shared" si="1"/>
        <v>84</v>
      </c>
      <c r="K28" s="131">
        <v>69</v>
      </c>
      <c r="L28" s="124">
        <f t="shared" si="15"/>
        <v>3.1578947368421053</v>
      </c>
      <c r="M28" s="124">
        <f t="shared" si="16"/>
        <v>2.2105263157894739</v>
      </c>
      <c r="N28" s="124" t="s">
        <v>125</v>
      </c>
      <c r="O28" s="124" t="s">
        <v>125</v>
      </c>
      <c r="P28" s="124">
        <f t="shared" si="17"/>
        <v>8280</v>
      </c>
      <c r="Q28" s="124">
        <f t="shared" si="14"/>
        <v>5796.0000000000009</v>
      </c>
      <c r="R28" s="252" t="s">
        <v>378</v>
      </c>
      <c r="T28" s="257"/>
    </row>
    <row r="29" spans="1:20" ht="82.5">
      <c r="A29" s="248">
        <v>20</v>
      </c>
      <c r="B29" s="275"/>
      <c r="C29" s="121" t="s">
        <v>126</v>
      </c>
      <c r="D29" s="121" t="s">
        <v>146</v>
      </c>
      <c r="E29" s="121" t="s">
        <v>146</v>
      </c>
      <c r="F29" s="144" t="s">
        <v>124</v>
      </c>
      <c r="G29" s="122" t="s">
        <v>340</v>
      </c>
      <c r="H29" s="278"/>
      <c r="I29" s="130">
        <v>50</v>
      </c>
      <c r="J29" s="148">
        <f t="shared" si="1"/>
        <v>35</v>
      </c>
      <c r="K29" s="131">
        <v>108</v>
      </c>
      <c r="L29" s="124">
        <f t="shared" si="15"/>
        <v>1.3157894736842106</v>
      </c>
      <c r="M29" s="124">
        <f t="shared" si="16"/>
        <v>0.92105263157894735</v>
      </c>
      <c r="N29" s="124" t="s">
        <v>125</v>
      </c>
      <c r="O29" s="124" t="s">
        <v>125</v>
      </c>
      <c r="P29" s="124">
        <f t="shared" si="17"/>
        <v>5400</v>
      </c>
      <c r="Q29" s="124">
        <f t="shared" si="14"/>
        <v>3780</v>
      </c>
      <c r="R29" s="252" t="s">
        <v>378</v>
      </c>
      <c r="T29" s="257"/>
    </row>
    <row r="30" spans="1:20" ht="82.5">
      <c r="A30" s="149">
        <v>21</v>
      </c>
      <c r="B30" s="275"/>
      <c r="C30" s="121" t="s">
        <v>126</v>
      </c>
      <c r="D30" s="121" t="s">
        <v>128</v>
      </c>
      <c r="E30" s="121" t="s">
        <v>127</v>
      </c>
      <c r="F30" s="122" t="s">
        <v>139</v>
      </c>
      <c r="G30" s="122" t="s">
        <v>144</v>
      </c>
      <c r="H30" s="279">
        <v>1</v>
      </c>
      <c r="I30" s="123">
        <v>10</v>
      </c>
      <c r="J30" s="148">
        <f t="shared" si="1"/>
        <v>7</v>
      </c>
      <c r="K30" s="131">
        <v>520</v>
      </c>
      <c r="L30" s="124">
        <f>I30/10</f>
        <v>1</v>
      </c>
      <c r="M30" s="124">
        <f>J30/10</f>
        <v>0.7</v>
      </c>
      <c r="N30" s="124" t="s">
        <v>125</v>
      </c>
      <c r="O30" s="124" t="s">
        <v>125</v>
      </c>
      <c r="P30" s="124" t="s">
        <v>125</v>
      </c>
      <c r="Q30" s="124" t="s">
        <v>125</v>
      </c>
      <c r="R30" s="252" t="s">
        <v>378</v>
      </c>
      <c r="T30" s="257"/>
    </row>
    <row r="31" spans="1:20" ht="82.5">
      <c r="A31" s="248">
        <v>22</v>
      </c>
      <c r="B31" s="275"/>
      <c r="C31" s="121" t="s">
        <v>126</v>
      </c>
      <c r="D31" s="121" t="s">
        <v>153</v>
      </c>
      <c r="E31" s="121" t="s">
        <v>153</v>
      </c>
      <c r="F31" s="122" t="s">
        <v>139</v>
      </c>
      <c r="G31" s="122" t="s">
        <v>144</v>
      </c>
      <c r="H31" s="280"/>
      <c r="I31" s="148">
        <v>80</v>
      </c>
      <c r="J31" s="148">
        <f t="shared" si="1"/>
        <v>56</v>
      </c>
      <c r="K31" s="131">
        <v>50</v>
      </c>
      <c r="L31" s="124">
        <f>I31/2.2</f>
        <v>36.36363636363636</v>
      </c>
      <c r="M31" s="124">
        <f>J31/2.2</f>
        <v>25.454545454545453</v>
      </c>
      <c r="N31" s="124" t="s">
        <v>125</v>
      </c>
      <c r="O31" s="124" t="s">
        <v>125</v>
      </c>
      <c r="P31" s="124">
        <f>K31*L31*10</f>
        <v>18181.81818181818</v>
      </c>
      <c r="Q31" s="124">
        <f>K31*M31*10</f>
        <v>12727.272727272728</v>
      </c>
      <c r="R31" s="252" t="s">
        <v>378</v>
      </c>
      <c r="T31" s="257"/>
    </row>
    <row r="32" spans="1:20" ht="82.5">
      <c r="A32" s="149">
        <v>23</v>
      </c>
      <c r="B32" s="275"/>
      <c r="C32" s="121" t="s">
        <v>126</v>
      </c>
      <c r="D32" s="121" t="s">
        <v>128</v>
      </c>
      <c r="E32" s="121" t="s">
        <v>127</v>
      </c>
      <c r="F32" s="144" t="s">
        <v>115</v>
      </c>
      <c r="G32" s="122" t="s">
        <v>145</v>
      </c>
      <c r="H32" s="276">
        <v>2</v>
      </c>
      <c r="I32" s="123">
        <v>40</v>
      </c>
      <c r="J32" s="148">
        <f t="shared" si="1"/>
        <v>28</v>
      </c>
      <c r="K32" s="131">
        <v>520</v>
      </c>
      <c r="L32" s="124">
        <f>I32/1.5</f>
        <v>26.666666666666668</v>
      </c>
      <c r="M32" s="124">
        <f>J32/1.5</f>
        <v>18.666666666666668</v>
      </c>
      <c r="N32" s="124" t="s">
        <v>125</v>
      </c>
      <c r="O32" s="124" t="s">
        <v>125</v>
      </c>
      <c r="P32" s="124" t="s">
        <v>125</v>
      </c>
      <c r="Q32" s="124" t="s">
        <v>125</v>
      </c>
      <c r="R32" s="252" t="s">
        <v>379</v>
      </c>
      <c r="T32" s="257"/>
    </row>
    <row r="33" spans="1:20" ht="82.5">
      <c r="A33" s="248">
        <v>24</v>
      </c>
      <c r="B33" s="275"/>
      <c r="C33" s="121" t="s">
        <v>126</v>
      </c>
      <c r="D33" s="121" t="s">
        <v>146</v>
      </c>
      <c r="E33" s="121" t="s">
        <v>146</v>
      </c>
      <c r="F33" s="144" t="s">
        <v>115</v>
      </c>
      <c r="G33" s="122" t="s">
        <v>145</v>
      </c>
      <c r="H33" s="277"/>
      <c r="I33" s="130">
        <v>0.5</v>
      </c>
      <c r="J33" s="130">
        <f t="shared" si="1"/>
        <v>0.35</v>
      </c>
      <c r="K33" s="131">
        <v>15</v>
      </c>
      <c r="L33" s="124">
        <f t="shared" ref="L33:L38" si="18">I33/1.5</f>
        <v>0.33333333333333331</v>
      </c>
      <c r="M33" s="124">
        <f t="shared" ref="M33:M38" si="19">J33/1.5</f>
        <v>0.23333333333333331</v>
      </c>
      <c r="N33" s="124" t="s">
        <v>125</v>
      </c>
      <c r="O33" s="124" t="s">
        <v>125</v>
      </c>
      <c r="P33" s="124">
        <f>K33*L33*1.5</f>
        <v>7.5</v>
      </c>
      <c r="Q33" s="124">
        <f>K33*M33*1.5</f>
        <v>5.2499999999999991</v>
      </c>
      <c r="R33" s="252" t="s">
        <v>379</v>
      </c>
      <c r="T33" s="257"/>
    </row>
    <row r="34" spans="1:20" ht="82.5">
      <c r="A34" s="149">
        <v>25</v>
      </c>
      <c r="B34" s="275"/>
      <c r="C34" s="121" t="s">
        <v>126</v>
      </c>
      <c r="D34" s="121" t="s">
        <v>146</v>
      </c>
      <c r="E34" s="121" t="s">
        <v>146</v>
      </c>
      <c r="F34" s="144" t="s">
        <v>115</v>
      </c>
      <c r="G34" s="122" t="s">
        <v>145</v>
      </c>
      <c r="H34" s="277"/>
      <c r="I34" s="130">
        <v>4</v>
      </c>
      <c r="J34" s="148">
        <f t="shared" si="1"/>
        <v>2.8</v>
      </c>
      <c r="K34" s="131">
        <v>26</v>
      </c>
      <c r="L34" s="124">
        <f t="shared" si="18"/>
        <v>2.6666666666666665</v>
      </c>
      <c r="M34" s="124">
        <f t="shared" si="19"/>
        <v>1.8666666666666665</v>
      </c>
      <c r="N34" s="124" t="s">
        <v>125</v>
      </c>
      <c r="O34" s="124" t="s">
        <v>125</v>
      </c>
      <c r="P34" s="124">
        <f t="shared" ref="P34:P38" si="20">K34*L34*1.5</f>
        <v>104</v>
      </c>
      <c r="Q34" s="124">
        <f t="shared" ref="Q34:Q38" si="21">K34*M34*1.5</f>
        <v>72.8</v>
      </c>
      <c r="R34" s="252" t="s">
        <v>379</v>
      </c>
      <c r="T34" s="257"/>
    </row>
    <row r="35" spans="1:20" ht="82.5">
      <c r="A35" s="248">
        <v>26</v>
      </c>
      <c r="B35" s="275"/>
      <c r="C35" s="121" t="s">
        <v>126</v>
      </c>
      <c r="D35" s="121" t="s">
        <v>146</v>
      </c>
      <c r="E35" s="121" t="s">
        <v>146</v>
      </c>
      <c r="F35" s="144" t="s">
        <v>115</v>
      </c>
      <c r="G35" s="122" t="s">
        <v>145</v>
      </c>
      <c r="H35" s="277"/>
      <c r="I35" s="130">
        <v>4</v>
      </c>
      <c r="J35" s="148">
        <f t="shared" si="1"/>
        <v>2.8</v>
      </c>
      <c r="K35" s="131">
        <v>69</v>
      </c>
      <c r="L35" s="124">
        <f t="shared" si="18"/>
        <v>2.6666666666666665</v>
      </c>
      <c r="M35" s="124">
        <f t="shared" si="19"/>
        <v>1.8666666666666665</v>
      </c>
      <c r="N35" s="124" t="s">
        <v>125</v>
      </c>
      <c r="O35" s="124" t="s">
        <v>125</v>
      </c>
      <c r="P35" s="124">
        <f t="shared" si="20"/>
        <v>276</v>
      </c>
      <c r="Q35" s="124">
        <f t="shared" si="21"/>
        <v>193.2</v>
      </c>
      <c r="R35" s="252" t="s">
        <v>379</v>
      </c>
      <c r="T35" s="257"/>
    </row>
    <row r="36" spans="1:20" ht="82.5">
      <c r="A36" s="149">
        <v>27</v>
      </c>
      <c r="B36" s="275"/>
      <c r="C36" s="121" t="s">
        <v>126</v>
      </c>
      <c r="D36" s="121" t="s">
        <v>146</v>
      </c>
      <c r="E36" s="121" t="s">
        <v>146</v>
      </c>
      <c r="F36" s="144" t="s">
        <v>115</v>
      </c>
      <c r="G36" s="122" t="s">
        <v>145</v>
      </c>
      <c r="H36" s="277"/>
      <c r="I36" s="130">
        <v>1.5</v>
      </c>
      <c r="J36" s="148">
        <f t="shared" si="1"/>
        <v>1.0499999999999998</v>
      </c>
      <c r="K36" s="131">
        <v>108</v>
      </c>
      <c r="L36" s="124">
        <f t="shared" si="18"/>
        <v>1</v>
      </c>
      <c r="M36" s="124">
        <f t="shared" si="19"/>
        <v>0.69999999999999984</v>
      </c>
      <c r="N36" s="124" t="s">
        <v>125</v>
      </c>
      <c r="O36" s="124" t="s">
        <v>125</v>
      </c>
      <c r="P36" s="124">
        <f t="shared" si="20"/>
        <v>162</v>
      </c>
      <c r="Q36" s="124">
        <f t="shared" si="21"/>
        <v>113.39999999999998</v>
      </c>
      <c r="R36" s="252" t="s">
        <v>379</v>
      </c>
      <c r="T36" s="257"/>
    </row>
    <row r="37" spans="1:20" ht="82.5">
      <c r="A37" s="248">
        <v>28</v>
      </c>
      <c r="B37" s="275"/>
      <c r="C37" s="121" t="s">
        <v>126</v>
      </c>
      <c r="D37" s="121" t="s">
        <v>354</v>
      </c>
      <c r="E37" s="121" t="s">
        <v>355</v>
      </c>
      <c r="F37" s="144" t="s">
        <v>115</v>
      </c>
      <c r="G37" s="122" t="s">
        <v>145</v>
      </c>
      <c r="H37" s="277"/>
      <c r="I37" s="148">
        <v>3</v>
      </c>
      <c r="J37" s="148">
        <f t="shared" ref="J37" si="22">I37*0.7</f>
        <v>2.0999999999999996</v>
      </c>
      <c r="K37" s="131">
        <v>520</v>
      </c>
      <c r="L37" s="124">
        <f>I37/1.5</f>
        <v>2</v>
      </c>
      <c r="M37" s="124">
        <f>J37/1.5</f>
        <v>1.3999999999999997</v>
      </c>
      <c r="N37" s="124" t="s">
        <v>125</v>
      </c>
      <c r="O37" s="124" t="s">
        <v>125</v>
      </c>
      <c r="P37" s="124" t="s">
        <v>125</v>
      </c>
      <c r="Q37" s="124" t="s">
        <v>125</v>
      </c>
      <c r="R37" s="252" t="s">
        <v>379</v>
      </c>
      <c r="T37" s="257"/>
    </row>
    <row r="38" spans="1:20" ht="82.5">
      <c r="A38" s="149">
        <v>29</v>
      </c>
      <c r="B38" s="275"/>
      <c r="C38" s="121" t="s">
        <v>126</v>
      </c>
      <c r="D38" s="121" t="s">
        <v>153</v>
      </c>
      <c r="E38" s="121" t="s">
        <v>153</v>
      </c>
      <c r="F38" s="144" t="s">
        <v>115</v>
      </c>
      <c r="G38" s="122" t="s">
        <v>145</v>
      </c>
      <c r="H38" s="278"/>
      <c r="I38" s="148">
        <v>4</v>
      </c>
      <c r="J38" s="148">
        <f t="shared" si="1"/>
        <v>2.8</v>
      </c>
      <c r="K38" s="131">
        <v>50</v>
      </c>
      <c r="L38" s="124">
        <f t="shared" si="18"/>
        <v>2.6666666666666665</v>
      </c>
      <c r="M38" s="124">
        <f t="shared" si="19"/>
        <v>1.8666666666666665</v>
      </c>
      <c r="N38" s="124" t="s">
        <v>125</v>
      </c>
      <c r="O38" s="124" t="s">
        <v>125</v>
      </c>
      <c r="P38" s="124">
        <f t="shared" si="20"/>
        <v>199.99999999999997</v>
      </c>
      <c r="Q38" s="124">
        <f t="shared" si="21"/>
        <v>140</v>
      </c>
      <c r="R38" s="252" t="s">
        <v>379</v>
      </c>
      <c r="T38" s="257"/>
    </row>
    <row r="39" spans="1:20" ht="99" customHeight="1">
      <c r="A39" s="248">
        <v>30</v>
      </c>
      <c r="B39" s="275"/>
      <c r="C39" s="121" t="s">
        <v>391</v>
      </c>
      <c r="D39" s="121" t="s">
        <v>153</v>
      </c>
      <c r="E39" s="121" t="s">
        <v>153</v>
      </c>
      <c r="F39" s="122" t="s">
        <v>390</v>
      </c>
      <c r="G39" s="122" t="s">
        <v>390</v>
      </c>
      <c r="H39" s="256">
        <v>1</v>
      </c>
      <c r="I39" s="148">
        <v>30</v>
      </c>
      <c r="J39" s="148">
        <f t="shared" ref="J39" si="23">I39*0.7</f>
        <v>21</v>
      </c>
      <c r="K39" s="131">
        <v>50</v>
      </c>
      <c r="L39" s="124">
        <f>I39/0.5</f>
        <v>60</v>
      </c>
      <c r="M39" s="124">
        <f>J39/0.5</f>
        <v>42</v>
      </c>
      <c r="N39" s="124">
        <f t="shared" ref="N39" si="24">L39*11</f>
        <v>660</v>
      </c>
      <c r="O39" s="124">
        <f t="shared" ref="O39" si="25">M39*11</f>
        <v>462</v>
      </c>
      <c r="P39" s="124" t="s">
        <v>125</v>
      </c>
      <c r="Q39" s="124" t="s">
        <v>125</v>
      </c>
      <c r="R39" s="252" t="s">
        <v>378</v>
      </c>
      <c r="T39" s="257"/>
    </row>
    <row r="40" spans="1:20" ht="19.5" customHeight="1" thickBot="1">
      <c r="A40" s="134"/>
      <c r="B40" s="135"/>
      <c r="C40" s="135"/>
      <c r="D40" s="135"/>
      <c r="E40" s="135" t="s">
        <v>116</v>
      </c>
      <c r="F40" s="135"/>
      <c r="G40" s="132"/>
      <c r="H40" s="133">
        <f>SUM(H10:H39)</f>
        <v>28</v>
      </c>
      <c r="I40" s="133">
        <f>SUM(I10:I39)</f>
        <v>23477</v>
      </c>
      <c r="J40" s="133">
        <f>SUM(J10:J39)</f>
        <v>15265.899999999998</v>
      </c>
      <c r="K40" s="133"/>
      <c r="L40" s="133">
        <f>SUM(L10:L39)</f>
        <v>1374.3636363636363</v>
      </c>
      <c r="M40" s="133">
        <f>SUM(M10:M39)</f>
        <v>845.25454545454556</v>
      </c>
      <c r="N40" s="133"/>
      <c r="O40" s="133"/>
      <c r="P40" s="133">
        <f>SUM(P10:P39)</f>
        <v>6016581.3181818184</v>
      </c>
      <c r="Q40" s="133">
        <f>SUM(Q10:Q39)</f>
        <v>4157576.9227272728</v>
      </c>
      <c r="R40" s="253"/>
    </row>
    <row r="42" spans="1:20" ht="35.25" customHeight="1">
      <c r="B42" s="143" t="s">
        <v>117</v>
      </c>
      <c r="C42" s="268" t="s">
        <v>120</v>
      </c>
      <c r="D42" s="268"/>
      <c r="E42" s="268"/>
      <c r="F42" s="268"/>
      <c r="G42" s="268"/>
      <c r="H42" s="268"/>
      <c r="I42" s="268"/>
      <c r="J42" s="268"/>
      <c r="K42" s="268"/>
      <c r="L42" s="268"/>
      <c r="M42" s="268"/>
      <c r="N42" s="268"/>
      <c r="O42" s="268"/>
      <c r="P42" s="268"/>
      <c r="Q42" s="268"/>
      <c r="R42" s="268"/>
    </row>
    <row r="43" spans="1:20" ht="15.75" customHeight="1"/>
  </sheetData>
  <mergeCells count="15">
    <mergeCell ref="C42:R42"/>
    <mergeCell ref="K3:R3"/>
    <mergeCell ref="A4:R4"/>
    <mergeCell ref="A5:R5"/>
    <mergeCell ref="K6:M6"/>
    <mergeCell ref="D8:E8"/>
    <mergeCell ref="B10:B39"/>
    <mergeCell ref="H32:H38"/>
    <mergeCell ref="H30:H31"/>
    <mergeCell ref="H10:H12"/>
    <mergeCell ref="H15:H17"/>
    <mergeCell ref="H18:H21"/>
    <mergeCell ref="H26:H29"/>
    <mergeCell ref="H22:H25"/>
    <mergeCell ref="H13:H14"/>
  </mergeCells>
  <dataValidations disablePrompts="1" count="2">
    <dataValidation allowBlank="1" showErrorMessage="1" error="Please enter a valid number." sqref="DW65445 DY65445:DZ65445 E65445 G65445"/>
    <dataValidation type="list" allowBlank="1" showInputMessage="1" showErrorMessage="1" sqref="EA65442:EA65476 H65442:H65476">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scale="32" orientation="landscape" r:id="rId1"/>
  <rowBreaks count="1" manualBreakCount="1">
    <brk id="23" max="23" man="1"/>
  </rowBreaks>
</worksheet>
</file>

<file path=xl/worksheets/sheet4.xml><?xml version="1.0" encoding="utf-8"?>
<worksheet xmlns="http://schemas.openxmlformats.org/spreadsheetml/2006/main" xmlns:r="http://schemas.openxmlformats.org/officeDocument/2006/relationships">
  <dimension ref="A2:P102"/>
  <sheetViews>
    <sheetView view="pageBreakPreview" zoomScaleNormal="100" zoomScaleSheetLayoutView="100" workbookViewId="0">
      <selection activeCell="I40" sqref="I4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50"/>
      <c r="I2" s="282" t="s">
        <v>133</v>
      </c>
      <c r="J2" s="282"/>
      <c r="K2" s="282"/>
      <c r="L2" s="282"/>
      <c r="M2" s="282"/>
      <c r="N2" s="282"/>
    </row>
    <row r="3" spans="1:14" ht="15.75">
      <c r="A3" s="150"/>
      <c r="E3" s="151"/>
      <c r="F3" s="151"/>
      <c r="G3" s="151"/>
      <c r="J3" s="152"/>
      <c r="K3" s="152"/>
      <c r="L3" s="152"/>
      <c r="M3" s="152"/>
      <c r="N3" s="153"/>
    </row>
    <row r="4" spans="1:14" ht="29.25" customHeight="1">
      <c r="A4" s="283"/>
      <c r="B4" s="283"/>
      <c r="C4" s="283"/>
      <c r="D4" s="283"/>
      <c r="E4" s="283"/>
      <c r="F4" s="283"/>
      <c r="G4" s="283"/>
      <c r="H4" s="283"/>
      <c r="I4" s="283"/>
      <c r="J4" s="283"/>
      <c r="K4" s="283"/>
      <c r="L4" s="283"/>
      <c r="M4" s="283"/>
      <c r="N4" s="283"/>
    </row>
    <row r="5" spans="1:14" ht="15.75">
      <c r="A5" s="284"/>
      <c r="B5" s="284"/>
      <c r="C5" s="284"/>
      <c r="D5" s="284"/>
      <c r="E5" s="284"/>
      <c r="F5" s="284"/>
      <c r="G5" s="284"/>
    </row>
    <row r="6" spans="1:14" ht="15.75">
      <c r="A6" s="154"/>
      <c r="B6" s="155" t="s">
        <v>156</v>
      </c>
      <c r="G6" s="155" t="s">
        <v>157</v>
      </c>
      <c r="N6" s="81" t="s">
        <v>158</v>
      </c>
    </row>
    <row r="7" spans="1:14" ht="15.75">
      <c r="A7" s="154"/>
      <c r="B7" s="156" t="s">
        <v>159</v>
      </c>
    </row>
    <row r="8" spans="1:14" ht="15.75">
      <c r="A8" s="154"/>
    </row>
    <row r="9" spans="1:14" ht="15.75">
      <c r="A9" s="154" t="s">
        <v>160</v>
      </c>
      <c r="G9" s="157"/>
    </row>
    <row r="10" spans="1:14" ht="27.75">
      <c r="A10" s="285" t="s">
        <v>161</v>
      </c>
      <c r="B10" s="285"/>
      <c r="C10" s="285"/>
      <c r="D10" s="285"/>
      <c r="E10" s="285"/>
      <c r="F10" s="285"/>
      <c r="G10" s="285"/>
      <c r="H10" s="285"/>
      <c r="I10" s="285"/>
      <c r="J10" s="285"/>
      <c r="K10" s="285"/>
      <c r="L10" s="285"/>
      <c r="M10" s="285"/>
      <c r="N10" s="285"/>
    </row>
    <row r="11" spans="1:14" ht="48.75" customHeight="1">
      <c r="A11" s="286" t="s">
        <v>162</v>
      </c>
      <c r="B11" s="286"/>
      <c r="C11" s="286"/>
      <c r="D11" s="286"/>
      <c r="E11" s="286"/>
      <c r="F11" s="286"/>
      <c r="G11" s="286"/>
      <c r="H11" s="286"/>
      <c r="I11" s="286"/>
      <c r="J11" s="286"/>
      <c r="K11" s="286"/>
      <c r="L11" s="286"/>
      <c r="M11" s="286"/>
      <c r="N11" s="286"/>
    </row>
    <row r="12" spans="1:14" ht="15.75">
      <c r="A12" s="154"/>
    </row>
    <row r="13" spans="1:14" ht="15.75">
      <c r="A13" s="154" t="s">
        <v>163</v>
      </c>
    </row>
    <row r="14" spans="1:14" ht="15.75">
      <c r="A14" s="287" t="s">
        <v>164</v>
      </c>
      <c r="B14" s="287"/>
      <c r="C14" s="287"/>
      <c r="D14" s="287"/>
      <c r="E14" s="287"/>
      <c r="F14" s="287"/>
      <c r="G14" s="287"/>
    </row>
    <row r="15" spans="1:14" ht="15.75">
      <c r="A15" s="154" t="s">
        <v>165</v>
      </c>
    </row>
    <row r="16" spans="1:14" ht="15.75">
      <c r="A16" s="154" t="s">
        <v>166</v>
      </c>
      <c r="B16" s="154"/>
      <c r="C16" s="154"/>
      <c r="D16" s="154"/>
      <c r="E16" s="154"/>
      <c r="F16" s="154"/>
      <c r="G16" s="154"/>
    </row>
    <row r="17" spans="1:14" ht="15.75">
      <c r="A17" s="288" t="s">
        <v>167</v>
      </c>
      <c r="B17" s="288"/>
      <c r="C17" s="288"/>
      <c r="D17" s="288"/>
      <c r="E17" s="288"/>
      <c r="F17" s="288"/>
      <c r="G17" s="288"/>
    </row>
    <row r="18" spans="1:14" ht="15.75">
      <c r="A18" s="288" t="s">
        <v>166</v>
      </c>
      <c r="B18" s="288"/>
      <c r="C18" s="288"/>
      <c r="D18" s="288"/>
      <c r="E18" s="288"/>
      <c r="F18" s="288"/>
      <c r="G18" s="288"/>
    </row>
    <row r="19" spans="1:14" ht="15.75">
      <c r="A19" s="288" t="s">
        <v>167</v>
      </c>
      <c r="B19" s="288"/>
      <c r="C19" s="288"/>
      <c r="D19" s="288"/>
      <c r="E19" s="288"/>
      <c r="F19" s="288"/>
      <c r="G19" s="288"/>
    </row>
    <row r="20" spans="1:14" ht="15.75">
      <c r="A20" s="288" t="s">
        <v>166</v>
      </c>
      <c r="B20" s="288"/>
      <c r="C20" s="288"/>
      <c r="D20" s="288"/>
      <c r="E20" s="288"/>
      <c r="F20" s="288"/>
      <c r="G20" s="288"/>
    </row>
    <row r="21" spans="1:14" ht="15.75">
      <c r="A21" s="288" t="s">
        <v>167</v>
      </c>
      <c r="B21" s="288"/>
      <c r="C21" s="288"/>
      <c r="D21" s="288"/>
      <c r="E21" s="288"/>
      <c r="F21" s="288"/>
      <c r="G21" s="288"/>
    </row>
    <row r="22" spans="1:14" ht="15.75">
      <c r="A22" s="154" t="s">
        <v>168</v>
      </c>
    </row>
    <row r="23" spans="1:14" ht="37.5" customHeight="1">
      <c r="A23" s="281" t="s">
        <v>169</v>
      </c>
      <c r="B23" s="281"/>
      <c r="C23" s="281"/>
      <c r="D23" s="281"/>
      <c r="E23" s="281"/>
      <c r="F23" s="281"/>
      <c r="G23" s="281"/>
      <c r="H23" s="281"/>
      <c r="I23" s="281"/>
      <c r="J23" s="281"/>
      <c r="K23" s="281"/>
      <c r="L23" s="281"/>
      <c r="M23" s="281"/>
      <c r="N23" s="281"/>
    </row>
    <row r="24" spans="1:14" ht="15.75">
      <c r="A24" s="288"/>
      <c r="B24" s="288"/>
      <c r="C24" s="288"/>
      <c r="D24" s="288"/>
      <c r="E24" s="288"/>
      <c r="F24" s="288"/>
      <c r="G24" s="288"/>
    </row>
    <row r="25" spans="1:14" ht="15.75">
      <c r="A25" s="288" t="s">
        <v>166</v>
      </c>
      <c r="B25" s="288"/>
      <c r="C25" s="288"/>
      <c r="D25" s="288"/>
      <c r="E25" s="288"/>
      <c r="F25" s="288"/>
      <c r="G25" s="288"/>
    </row>
    <row r="26" spans="1:14" ht="15.75">
      <c r="A26" s="288" t="s">
        <v>167</v>
      </c>
      <c r="B26" s="288"/>
      <c r="C26" s="288"/>
      <c r="D26" s="288"/>
      <c r="E26" s="288"/>
      <c r="F26" s="288"/>
      <c r="G26" s="288"/>
    </row>
    <row r="27" spans="1:14" ht="15.75">
      <c r="A27" s="288" t="s">
        <v>166</v>
      </c>
      <c r="B27" s="288"/>
      <c r="C27" s="288"/>
      <c r="D27" s="288"/>
      <c r="E27" s="288"/>
      <c r="F27" s="288"/>
      <c r="G27" s="288"/>
    </row>
    <row r="28" spans="1:14" ht="15.75">
      <c r="A28" s="288" t="s">
        <v>167</v>
      </c>
      <c r="B28" s="288"/>
      <c r="C28" s="288"/>
      <c r="D28" s="288"/>
      <c r="E28" s="288"/>
      <c r="F28" s="288"/>
      <c r="G28" s="288"/>
    </row>
    <row r="29" spans="1:14" ht="15.75">
      <c r="A29" s="288" t="s">
        <v>166</v>
      </c>
      <c r="B29" s="288"/>
      <c r="C29" s="288"/>
      <c r="D29" s="288"/>
      <c r="E29" s="288"/>
      <c r="F29" s="288"/>
      <c r="G29" s="288"/>
    </row>
    <row r="30" spans="1:14" ht="15.75">
      <c r="A30" s="288" t="s">
        <v>167</v>
      </c>
      <c r="B30" s="288"/>
      <c r="C30" s="288"/>
      <c r="D30" s="288"/>
      <c r="E30" s="288"/>
      <c r="F30" s="288"/>
      <c r="G30" s="288"/>
    </row>
    <row r="31" spans="1:14" ht="15.75">
      <c r="A31" s="158"/>
      <c r="B31" s="158"/>
      <c r="C31" s="158"/>
      <c r="D31" s="158"/>
      <c r="E31" s="158"/>
      <c r="F31" s="158"/>
      <c r="G31" s="158"/>
    </row>
    <row r="32" spans="1:14" ht="16.5" thickBot="1">
      <c r="A32" s="290" t="s">
        <v>170</v>
      </c>
      <c r="B32" s="290"/>
      <c r="C32" s="290"/>
      <c r="D32" s="290"/>
      <c r="E32" s="290"/>
      <c r="F32" s="290"/>
      <c r="G32" s="290"/>
      <c r="H32" s="290"/>
      <c r="I32" s="290"/>
      <c r="J32" s="290"/>
      <c r="K32" s="290"/>
      <c r="L32" s="290"/>
      <c r="M32" s="290"/>
      <c r="N32" s="290"/>
    </row>
    <row r="33" spans="1:16" ht="15.75" customHeight="1" thickBot="1">
      <c r="A33" s="291" t="s">
        <v>171</v>
      </c>
      <c r="B33" s="292"/>
      <c r="C33" s="292"/>
      <c r="D33" s="292"/>
      <c r="E33" s="292"/>
      <c r="F33" s="292"/>
      <c r="G33" s="292"/>
      <c r="H33" s="292"/>
      <c r="I33" s="292"/>
      <c r="J33" s="292"/>
      <c r="K33" s="292"/>
      <c r="L33" s="292"/>
      <c r="M33" s="292"/>
      <c r="N33" s="293"/>
    </row>
    <row r="34" spans="1:16" ht="63.75" thickBot="1">
      <c r="A34" s="159" t="s">
        <v>172</v>
      </c>
      <c r="B34" s="294" t="s">
        <v>173</v>
      </c>
      <c r="C34" s="294"/>
      <c r="D34" s="160" t="s">
        <v>174</v>
      </c>
      <c r="E34" s="160" t="s">
        <v>175</v>
      </c>
      <c r="F34" s="160" t="s">
        <v>176</v>
      </c>
      <c r="G34" s="160" t="s">
        <v>177</v>
      </c>
      <c r="H34" s="160" t="s">
        <v>178</v>
      </c>
      <c r="I34" s="160" t="s">
        <v>179</v>
      </c>
      <c r="J34" s="160" t="s">
        <v>180</v>
      </c>
      <c r="K34" s="160" t="s">
        <v>181</v>
      </c>
      <c r="L34" s="160" t="s">
        <v>182</v>
      </c>
      <c r="M34" s="160" t="s">
        <v>183</v>
      </c>
      <c r="N34" s="161" t="s">
        <v>184</v>
      </c>
      <c r="P34" t="s">
        <v>62</v>
      </c>
    </row>
    <row r="35" spans="1:16">
      <c r="A35" s="162"/>
      <c r="B35" s="295"/>
      <c r="C35" s="295"/>
      <c r="D35" s="163"/>
      <c r="E35" s="163"/>
      <c r="F35" s="163"/>
      <c r="G35" s="163"/>
      <c r="H35" s="164"/>
      <c r="I35" s="165"/>
      <c r="J35" s="165"/>
      <c r="K35" s="165"/>
      <c r="L35" s="166"/>
      <c r="M35" s="166"/>
      <c r="N35" s="167"/>
    </row>
    <row r="36" spans="1:16">
      <c r="A36" s="168"/>
      <c r="B36" s="289"/>
      <c r="C36" s="289"/>
      <c r="D36" s="169"/>
      <c r="E36" s="169"/>
      <c r="F36" s="169"/>
      <c r="G36" s="169"/>
      <c r="H36" s="170"/>
      <c r="I36" s="171"/>
      <c r="J36" s="171"/>
      <c r="K36" s="171"/>
      <c r="L36" s="171"/>
      <c r="M36" s="171"/>
      <c r="N36" s="172"/>
    </row>
    <row r="37" spans="1:16" ht="15.75" thickBot="1">
      <c r="A37" s="173"/>
      <c r="B37" s="296"/>
      <c r="C37" s="296"/>
      <c r="D37" s="174"/>
      <c r="E37" s="174"/>
      <c r="F37" s="174"/>
      <c r="G37" s="174"/>
      <c r="H37" s="175"/>
      <c r="I37" s="176"/>
      <c r="J37" s="176"/>
      <c r="K37" s="176"/>
      <c r="L37" s="177"/>
      <c r="M37" s="177"/>
      <c r="N37" s="178"/>
    </row>
    <row r="38" spans="1:16" ht="15.75" thickBot="1">
      <c r="A38" s="179"/>
      <c r="B38" s="297" t="s">
        <v>185</v>
      </c>
      <c r="C38" s="297"/>
      <c r="D38" s="180"/>
      <c r="E38" s="180"/>
      <c r="F38" s="180"/>
      <c r="G38" s="180"/>
      <c r="H38" s="181"/>
      <c r="I38" s="182"/>
      <c r="J38" s="182"/>
      <c r="K38" s="183"/>
      <c r="L38" s="184"/>
      <c r="M38" s="184"/>
      <c r="N38" s="185"/>
    </row>
    <row r="39" spans="1:16" ht="15.75" customHeight="1" thickBot="1">
      <c r="A39" s="298" t="s">
        <v>186</v>
      </c>
      <c r="B39" s="299"/>
      <c r="C39" s="299"/>
      <c r="D39" s="299"/>
      <c r="E39" s="299"/>
      <c r="F39" s="299"/>
      <c r="G39" s="299"/>
      <c r="H39" s="299"/>
      <c r="I39" s="299"/>
      <c r="J39" s="299"/>
      <c r="K39" s="299"/>
      <c r="L39" s="299"/>
      <c r="M39" s="299"/>
      <c r="N39" s="299"/>
      <c r="O39" s="186"/>
    </row>
    <row r="40" spans="1:16" ht="63.75" thickBot="1">
      <c r="A40" s="159" t="s">
        <v>172</v>
      </c>
      <c r="B40" s="294" t="s">
        <v>173</v>
      </c>
      <c r="C40" s="294"/>
      <c r="D40" s="160" t="s">
        <v>174</v>
      </c>
      <c r="E40" s="160" t="s">
        <v>175</v>
      </c>
      <c r="F40" s="160" t="s">
        <v>176</v>
      </c>
      <c r="G40" s="160" t="s">
        <v>177</v>
      </c>
      <c r="H40" s="160" t="s">
        <v>178</v>
      </c>
      <c r="I40" s="160" t="s">
        <v>179</v>
      </c>
      <c r="J40" s="160" t="s">
        <v>180</v>
      </c>
      <c r="K40" s="160" t="s">
        <v>181</v>
      </c>
      <c r="L40" s="187" t="s">
        <v>184</v>
      </c>
      <c r="M40" s="186" t="s">
        <v>62</v>
      </c>
      <c r="N40" s="186"/>
    </row>
    <row r="41" spans="1:16">
      <c r="A41" s="162"/>
      <c r="B41" s="295"/>
      <c r="C41" s="295"/>
      <c r="D41" s="163"/>
      <c r="E41" s="163"/>
      <c r="F41" s="163"/>
      <c r="G41" s="163"/>
      <c r="H41" s="164"/>
      <c r="I41" s="165"/>
      <c r="J41" s="165"/>
      <c r="K41" s="165"/>
      <c r="L41" s="188"/>
      <c r="M41" s="186"/>
      <c r="N41" s="186"/>
    </row>
    <row r="42" spans="1:16">
      <c r="A42" s="168"/>
      <c r="B42" s="289"/>
      <c r="C42" s="289"/>
      <c r="D42" s="169"/>
      <c r="E42" s="169"/>
      <c r="F42" s="169"/>
      <c r="G42" s="169"/>
      <c r="H42" s="170"/>
      <c r="I42" s="171"/>
      <c r="J42" s="171"/>
      <c r="K42" s="171"/>
      <c r="L42" s="189"/>
      <c r="M42" s="186"/>
      <c r="N42" s="186"/>
    </row>
    <row r="43" spans="1:16" ht="15.75" thickBot="1">
      <c r="A43" s="173"/>
      <c r="B43" s="296"/>
      <c r="C43" s="296"/>
      <c r="D43" s="174"/>
      <c r="E43" s="174"/>
      <c r="F43" s="174"/>
      <c r="G43" s="174"/>
      <c r="H43" s="175"/>
      <c r="I43" s="176"/>
      <c r="J43" s="176"/>
      <c r="K43" s="176"/>
      <c r="L43" s="190"/>
      <c r="M43" s="186"/>
      <c r="N43" s="186"/>
    </row>
    <row r="44" spans="1:16" ht="15.75" thickBot="1">
      <c r="A44" s="179"/>
      <c r="B44" s="297" t="s">
        <v>185</v>
      </c>
      <c r="C44" s="297"/>
      <c r="D44" s="180"/>
      <c r="E44" s="180"/>
      <c r="F44" s="180"/>
      <c r="G44" s="180"/>
      <c r="H44" s="181"/>
      <c r="I44" s="182"/>
      <c r="J44" s="182"/>
      <c r="K44" s="183"/>
      <c r="L44" s="191"/>
      <c r="M44" s="186"/>
      <c r="N44" s="186"/>
    </row>
    <row r="45" spans="1:16" ht="15.75" thickBot="1">
      <c r="A45" s="291" t="s">
        <v>187</v>
      </c>
      <c r="B45" s="292"/>
      <c r="C45" s="292"/>
      <c r="D45" s="292"/>
      <c r="E45" s="292"/>
      <c r="F45" s="292"/>
      <c r="G45" s="292"/>
      <c r="H45" s="292"/>
      <c r="I45" s="292"/>
      <c r="J45" s="292"/>
      <c r="K45" s="292"/>
      <c r="L45" s="292"/>
      <c r="M45" s="292"/>
      <c r="N45" s="293"/>
    </row>
    <row r="46" spans="1:16" ht="15" customHeight="1" thickBot="1">
      <c r="A46" s="159" t="s">
        <v>172</v>
      </c>
      <c r="B46" s="294" t="s">
        <v>173</v>
      </c>
      <c r="C46" s="294"/>
      <c r="D46" s="160" t="s">
        <v>174</v>
      </c>
      <c r="E46" s="160" t="s">
        <v>175</v>
      </c>
      <c r="F46" s="160" t="s">
        <v>176</v>
      </c>
      <c r="G46" s="160" t="s">
        <v>177</v>
      </c>
      <c r="H46" s="160" t="s">
        <v>178</v>
      </c>
      <c r="I46" s="160" t="s">
        <v>179</v>
      </c>
      <c r="J46" s="160" t="s">
        <v>180</v>
      </c>
      <c r="K46" s="160" t="s">
        <v>181</v>
      </c>
      <c r="L46" s="187" t="s">
        <v>184</v>
      </c>
      <c r="M46" s="186" t="s">
        <v>62</v>
      </c>
      <c r="N46" s="186" t="s">
        <v>62</v>
      </c>
    </row>
    <row r="47" spans="1:16">
      <c r="A47" s="162"/>
      <c r="B47" s="295"/>
      <c r="C47" s="295"/>
      <c r="D47" s="163"/>
      <c r="E47" s="163"/>
      <c r="F47" s="163"/>
      <c r="G47" s="163"/>
      <c r="H47" s="164"/>
      <c r="I47" s="165"/>
      <c r="J47" s="165"/>
      <c r="K47" s="165"/>
      <c r="L47" s="188"/>
      <c r="M47" s="186"/>
      <c r="N47" s="186"/>
    </row>
    <row r="48" spans="1:16">
      <c r="A48" s="168"/>
      <c r="B48" s="289"/>
      <c r="C48" s="289"/>
      <c r="D48" s="169"/>
      <c r="E48" s="169"/>
      <c r="F48" s="169"/>
      <c r="G48" s="169"/>
      <c r="H48" s="170"/>
      <c r="I48" s="171"/>
      <c r="J48" s="171"/>
      <c r="K48" s="171"/>
      <c r="L48" s="189"/>
      <c r="M48" s="186"/>
      <c r="N48" s="186"/>
    </row>
    <row r="49" spans="1:14" ht="15.75" thickBot="1">
      <c r="A49" s="173"/>
      <c r="B49" s="296"/>
      <c r="C49" s="296"/>
      <c r="D49" s="174"/>
      <c r="E49" s="174"/>
      <c r="F49" s="174"/>
      <c r="G49" s="174"/>
      <c r="H49" s="175"/>
      <c r="I49" s="176"/>
      <c r="J49" s="176"/>
      <c r="K49" s="176"/>
      <c r="L49" s="190"/>
      <c r="M49" s="186"/>
      <c r="N49" s="186"/>
    </row>
    <row r="50" spans="1:14" ht="15.75" thickBot="1">
      <c r="A50" s="179"/>
      <c r="B50" s="297" t="s">
        <v>185</v>
      </c>
      <c r="C50" s="297"/>
      <c r="D50" s="180"/>
      <c r="E50" s="180"/>
      <c r="F50" s="180"/>
      <c r="G50" s="180"/>
      <c r="H50" s="181"/>
      <c r="I50" s="182"/>
      <c r="J50" s="182"/>
      <c r="K50" s="183"/>
      <c r="L50" s="191"/>
      <c r="M50" s="186"/>
      <c r="N50" s="186"/>
    </row>
    <row r="51" spans="1:14" ht="15.75" customHeight="1" thickBot="1">
      <c r="A51" s="291" t="s">
        <v>188</v>
      </c>
      <c r="B51" s="292"/>
      <c r="C51" s="292"/>
      <c r="D51" s="292"/>
      <c r="E51" s="292"/>
      <c r="F51" s="292"/>
      <c r="G51" s="292"/>
      <c r="H51" s="292"/>
      <c r="I51" s="292"/>
      <c r="J51" s="292"/>
      <c r="K51" s="292"/>
      <c r="L51" s="292"/>
      <c r="M51" s="292"/>
      <c r="N51" s="293"/>
    </row>
    <row r="52" spans="1:14" ht="63.75" thickBot="1">
      <c r="A52" s="159" t="s">
        <v>172</v>
      </c>
      <c r="B52" s="294" t="s">
        <v>173</v>
      </c>
      <c r="C52" s="294"/>
      <c r="D52" s="160" t="s">
        <v>174</v>
      </c>
      <c r="E52" s="160" t="s">
        <v>175</v>
      </c>
      <c r="F52" s="160" t="s">
        <v>176</v>
      </c>
      <c r="G52" s="160" t="s">
        <v>177</v>
      </c>
      <c r="H52" s="160" t="s">
        <v>178</v>
      </c>
      <c r="I52" s="160" t="s">
        <v>179</v>
      </c>
      <c r="J52" s="160" t="s">
        <v>180</v>
      </c>
      <c r="K52" s="160" t="s">
        <v>181</v>
      </c>
      <c r="L52" s="187" t="s">
        <v>184</v>
      </c>
      <c r="M52" s="186" t="s">
        <v>62</v>
      </c>
      <c r="N52" s="186"/>
    </row>
    <row r="53" spans="1:14">
      <c r="A53" s="162"/>
      <c r="B53" s="295"/>
      <c r="C53" s="295"/>
      <c r="D53" s="163"/>
      <c r="E53" s="163"/>
      <c r="F53" s="163"/>
      <c r="G53" s="163"/>
      <c r="H53" s="164"/>
      <c r="I53" s="165"/>
      <c r="J53" s="165"/>
      <c r="K53" s="165"/>
      <c r="L53" s="188"/>
      <c r="M53" s="186"/>
      <c r="N53" s="186"/>
    </row>
    <row r="54" spans="1:14">
      <c r="A54" s="168"/>
      <c r="B54" s="289"/>
      <c r="C54" s="289"/>
      <c r="D54" s="169"/>
      <c r="E54" s="169"/>
      <c r="F54" s="169"/>
      <c r="G54" s="169"/>
      <c r="H54" s="170"/>
      <c r="I54" s="171"/>
      <c r="J54" s="171"/>
      <c r="K54" s="171"/>
      <c r="L54" s="189"/>
      <c r="M54" s="186"/>
      <c r="N54" s="186"/>
    </row>
    <row r="55" spans="1:14" ht="15.75" thickBot="1">
      <c r="A55" s="173"/>
      <c r="B55" s="296"/>
      <c r="C55" s="296"/>
      <c r="D55" s="174"/>
      <c r="E55" s="174"/>
      <c r="F55" s="174"/>
      <c r="G55" s="174"/>
      <c r="H55" s="175"/>
      <c r="I55" s="176"/>
      <c r="J55" s="176"/>
      <c r="K55" s="176"/>
      <c r="L55" s="190"/>
      <c r="M55" s="186"/>
      <c r="N55" s="186"/>
    </row>
    <row r="56" spans="1:14" ht="15.75" thickBot="1">
      <c r="A56" s="179"/>
      <c r="B56" s="297" t="s">
        <v>185</v>
      </c>
      <c r="C56" s="297"/>
      <c r="D56" s="180"/>
      <c r="E56" s="180"/>
      <c r="F56" s="180"/>
      <c r="G56" s="180"/>
      <c r="H56" s="181"/>
      <c r="I56" s="182"/>
      <c r="J56" s="182"/>
      <c r="K56" s="183"/>
      <c r="L56" s="191"/>
      <c r="M56" s="186"/>
      <c r="N56" s="186"/>
    </row>
    <row r="57" spans="1:14" ht="15.75" thickBot="1">
      <c r="A57" s="291" t="s">
        <v>189</v>
      </c>
      <c r="B57" s="292"/>
      <c r="C57" s="292"/>
      <c r="D57" s="292"/>
      <c r="E57" s="292"/>
      <c r="F57" s="292"/>
      <c r="G57" s="292"/>
      <c r="H57" s="292"/>
      <c r="I57" s="292"/>
      <c r="J57" s="292"/>
      <c r="K57" s="292"/>
      <c r="L57" s="292"/>
      <c r="M57" s="292"/>
      <c r="N57" s="293"/>
    </row>
    <row r="58" spans="1:14" ht="63.75" thickBot="1">
      <c r="A58" s="159" t="s">
        <v>172</v>
      </c>
      <c r="B58" s="294" t="s">
        <v>173</v>
      </c>
      <c r="C58" s="294"/>
      <c r="D58" s="160" t="s">
        <v>174</v>
      </c>
      <c r="E58" s="160" t="s">
        <v>175</v>
      </c>
      <c r="F58" s="160" t="s">
        <v>176</v>
      </c>
      <c r="G58" s="160" t="s">
        <v>177</v>
      </c>
      <c r="H58" s="160" t="s">
        <v>178</v>
      </c>
      <c r="I58" s="160" t="s">
        <v>179</v>
      </c>
      <c r="J58" s="160" t="s">
        <v>180</v>
      </c>
      <c r="K58" s="160" t="s">
        <v>181</v>
      </c>
      <c r="L58" s="187" t="s">
        <v>184</v>
      </c>
      <c r="M58" s="186" t="s">
        <v>62</v>
      </c>
      <c r="N58" s="186"/>
    </row>
    <row r="59" spans="1:14">
      <c r="A59" s="162"/>
      <c r="B59" s="295"/>
      <c r="C59" s="295"/>
      <c r="D59" s="163"/>
      <c r="E59" s="163"/>
      <c r="F59" s="163"/>
      <c r="G59" s="163"/>
      <c r="H59" s="164"/>
      <c r="I59" s="165"/>
      <c r="J59" s="165"/>
      <c r="K59" s="165"/>
      <c r="L59" s="188"/>
      <c r="M59" s="186"/>
      <c r="N59" s="186"/>
    </row>
    <row r="60" spans="1:14">
      <c r="A60" s="168"/>
      <c r="B60" s="289"/>
      <c r="C60" s="289"/>
      <c r="D60" s="169"/>
      <c r="E60" s="169"/>
      <c r="F60" s="169"/>
      <c r="G60" s="169"/>
      <c r="H60" s="170"/>
      <c r="I60" s="171"/>
      <c r="J60" s="171"/>
      <c r="K60" s="171"/>
      <c r="L60" s="189"/>
      <c r="M60" s="186"/>
      <c r="N60" s="186"/>
    </row>
    <row r="61" spans="1:14" ht="15.75" thickBot="1">
      <c r="A61" s="173"/>
      <c r="B61" s="296"/>
      <c r="C61" s="296"/>
      <c r="D61" s="174"/>
      <c r="E61" s="174"/>
      <c r="F61" s="174"/>
      <c r="G61" s="174"/>
      <c r="H61" s="175"/>
      <c r="I61" s="176"/>
      <c r="J61" s="176"/>
      <c r="K61" s="176"/>
      <c r="L61" s="190"/>
      <c r="M61" s="186"/>
      <c r="N61" s="186"/>
    </row>
    <row r="62" spans="1:14" ht="15.75" thickBot="1">
      <c r="A62" s="179"/>
      <c r="B62" s="297" t="s">
        <v>185</v>
      </c>
      <c r="C62" s="297"/>
      <c r="D62" s="180"/>
      <c r="E62" s="180"/>
      <c r="F62" s="180"/>
      <c r="G62" s="180"/>
      <c r="H62" s="181"/>
      <c r="I62" s="182"/>
      <c r="J62" s="182"/>
      <c r="K62" s="183"/>
      <c r="L62" s="191"/>
      <c r="M62" s="186"/>
      <c r="N62" s="186"/>
    </row>
    <row r="63" spans="1:14" ht="15.75" thickBot="1">
      <c r="A63" s="291" t="s">
        <v>190</v>
      </c>
      <c r="B63" s="292"/>
      <c r="C63" s="292"/>
      <c r="D63" s="292"/>
      <c r="E63" s="292"/>
      <c r="F63" s="292"/>
      <c r="G63" s="292"/>
      <c r="H63" s="292"/>
      <c r="I63" s="292"/>
      <c r="J63" s="292"/>
      <c r="K63" s="292"/>
      <c r="L63" s="292"/>
      <c r="M63" s="292"/>
      <c r="N63" s="293"/>
    </row>
    <row r="64" spans="1:14" ht="63.75" thickBot="1">
      <c r="A64" s="159" t="s">
        <v>172</v>
      </c>
      <c r="B64" s="294" t="s">
        <v>173</v>
      </c>
      <c r="C64" s="294"/>
      <c r="D64" s="160" t="s">
        <v>174</v>
      </c>
      <c r="E64" s="160" t="s">
        <v>175</v>
      </c>
      <c r="F64" s="160" t="s">
        <v>176</v>
      </c>
      <c r="G64" s="160" t="s">
        <v>177</v>
      </c>
      <c r="H64" s="160" t="s">
        <v>178</v>
      </c>
      <c r="I64" s="160" t="s">
        <v>179</v>
      </c>
      <c r="J64" s="160" t="s">
        <v>180</v>
      </c>
      <c r="K64" s="160" t="s">
        <v>181</v>
      </c>
      <c r="L64" s="187" t="s">
        <v>184</v>
      </c>
      <c r="M64" s="186" t="s">
        <v>62</v>
      </c>
      <c r="N64" s="186"/>
    </row>
    <row r="65" spans="1:14">
      <c r="A65" s="162"/>
      <c r="B65" s="295"/>
      <c r="C65" s="295"/>
      <c r="D65" s="163"/>
      <c r="E65" s="163"/>
      <c r="F65" s="163"/>
      <c r="G65" s="163"/>
      <c r="H65" s="164"/>
      <c r="I65" s="165"/>
      <c r="J65" s="165"/>
      <c r="K65" s="165"/>
      <c r="L65" s="188"/>
      <c r="M65" s="186"/>
      <c r="N65" s="186"/>
    </row>
    <row r="66" spans="1:14">
      <c r="A66" s="168"/>
      <c r="B66" s="289"/>
      <c r="C66" s="289"/>
      <c r="D66" s="169"/>
      <c r="E66" s="169"/>
      <c r="F66" s="169"/>
      <c r="G66" s="169"/>
      <c r="H66" s="170"/>
      <c r="I66" s="171"/>
      <c r="J66" s="171"/>
      <c r="K66" s="171"/>
      <c r="L66" s="189"/>
      <c r="M66" s="186"/>
      <c r="N66" s="186"/>
    </row>
    <row r="67" spans="1:14" ht="15.75" thickBot="1">
      <c r="A67" s="173"/>
      <c r="B67" s="296"/>
      <c r="C67" s="296"/>
      <c r="D67" s="174"/>
      <c r="E67" s="174"/>
      <c r="F67" s="174"/>
      <c r="G67" s="174"/>
      <c r="H67" s="175"/>
      <c r="I67" s="176"/>
      <c r="J67" s="176"/>
      <c r="K67" s="176"/>
      <c r="L67" s="190"/>
      <c r="M67" s="186"/>
      <c r="N67" s="186"/>
    </row>
    <row r="68" spans="1:14" ht="15.75" thickBot="1">
      <c r="A68" s="179"/>
      <c r="B68" s="297" t="s">
        <v>185</v>
      </c>
      <c r="C68" s="297"/>
      <c r="D68" s="180"/>
      <c r="E68" s="180"/>
      <c r="F68" s="180"/>
      <c r="G68" s="180"/>
      <c r="H68" s="181"/>
      <c r="I68" s="182"/>
      <c r="J68" s="182"/>
      <c r="K68" s="183"/>
      <c r="L68" s="191"/>
      <c r="M68" s="186"/>
      <c r="N68" s="186"/>
    </row>
    <row r="69" spans="1:14" ht="15.75" thickBot="1">
      <c r="A69" s="291" t="s">
        <v>191</v>
      </c>
      <c r="B69" s="292"/>
      <c r="C69" s="292"/>
      <c r="D69" s="292"/>
      <c r="E69" s="292"/>
      <c r="F69" s="292"/>
      <c r="G69" s="292"/>
      <c r="H69" s="292"/>
      <c r="I69" s="292"/>
      <c r="J69" s="292"/>
      <c r="K69" s="292"/>
      <c r="L69" s="292"/>
      <c r="M69" s="292"/>
      <c r="N69" s="293"/>
    </row>
    <row r="70" spans="1:14" ht="63.75" thickBot="1">
      <c r="A70" s="159" t="s">
        <v>172</v>
      </c>
      <c r="B70" s="294" t="s">
        <v>173</v>
      </c>
      <c r="C70" s="294"/>
      <c r="D70" s="160" t="s">
        <v>174</v>
      </c>
      <c r="E70" s="160" t="s">
        <v>175</v>
      </c>
      <c r="F70" s="160" t="s">
        <v>176</v>
      </c>
      <c r="G70" s="160" t="s">
        <v>177</v>
      </c>
      <c r="H70" s="160" t="s">
        <v>178</v>
      </c>
      <c r="I70" s="160" t="s">
        <v>179</v>
      </c>
      <c r="J70" s="160" t="s">
        <v>180</v>
      </c>
      <c r="K70" s="160" t="s">
        <v>181</v>
      </c>
      <c r="L70" s="187" t="s">
        <v>184</v>
      </c>
      <c r="M70" s="186" t="s">
        <v>62</v>
      </c>
      <c r="N70" s="186"/>
    </row>
    <row r="71" spans="1:14">
      <c r="A71" s="162"/>
      <c r="B71" s="295"/>
      <c r="C71" s="295"/>
      <c r="D71" s="163"/>
      <c r="E71" s="163"/>
      <c r="F71" s="163"/>
      <c r="G71" s="163"/>
      <c r="H71" s="164"/>
      <c r="I71" s="165"/>
      <c r="J71" s="165"/>
      <c r="K71" s="165"/>
      <c r="L71" s="188"/>
      <c r="M71" s="186"/>
      <c r="N71" s="186"/>
    </row>
    <row r="72" spans="1:14">
      <c r="A72" s="168"/>
      <c r="B72" s="289"/>
      <c r="C72" s="289"/>
      <c r="D72" s="169"/>
      <c r="E72" s="169"/>
      <c r="F72" s="169"/>
      <c r="G72" s="169"/>
      <c r="H72" s="170"/>
      <c r="I72" s="171"/>
      <c r="J72" s="171"/>
      <c r="K72" s="171"/>
      <c r="L72" s="189"/>
      <c r="M72" s="186"/>
      <c r="N72" s="186"/>
    </row>
    <row r="73" spans="1:14" ht="15.75" thickBot="1">
      <c r="A73" s="173"/>
      <c r="B73" s="296"/>
      <c r="C73" s="296"/>
      <c r="D73" s="174"/>
      <c r="E73" s="174"/>
      <c r="F73" s="174"/>
      <c r="G73" s="174"/>
      <c r="H73" s="175"/>
      <c r="I73" s="176"/>
      <c r="J73" s="176"/>
      <c r="K73" s="176"/>
      <c r="L73" s="190"/>
      <c r="M73" s="186"/>
      <c r="N73" s="186"/>
    </row>
    <row r="74" spans="1:14" ht="15.75" thickBot="1">
      <c r="A74" s="179"/>
      <c r="B74" s="297" t="s">
        <v>185</v>
      </c>
      <c r="C74" s="297"/>
      <c r="D74" s="180"/>
      <c r="E74" s="180"/>
      <c r="F74" s="180"/>
      <c r="G74" s="180"/>
      <c r="H74" s="181"/>
      <c r="I74" s="182"/>
      <c r="J74" s="182"/>
      <c r="K74" s="183"/>
      <c r="L74" s="191"/>
      <c r="M74" s="186"/>
      <c r="N74" s="186"/>
    </row>
    <row r="75" spans="1:14">
      <c r="A75" s="186"/>
      <c r="B75" s="186"/>
      <c r="C75" s="186"/>
      <c r="D75" s="186"/>
      <c r="E75" s="186"/>
      <c r="F75" s="186"/>
      <c r="G75" s="186"/>
      <c r="H75" s="186"/>
      <c r="I75" s="186"/>
      <c r="J75" s="186"/>
      <c r="K75" s="186"/>
      <c r="L75" s="186"/>
      <c r="M75" s="186"/>
      <c r="N75" s="186"/>
    </row>
    <row r="76" spans="1:14" ht="29.25" customHeight="1">
      <c r="A76" s="186"/>
      <c r="B76" s="186"/>
      <c r="C76" s="186"/>
      <c r="D76" s="186"/>
      <c r="E76" s="186"/>
      <c r="F76" s="186"/>
      <c r="G76" s="186"/>
      <c r="H76" s="186"/>
      <c r="I76" s="186"/>
      <c r="J76" s="186"/>
      <c r="K76" s="186"/>
      <c r="L76" s="186"/>
      <c r="M76" s="186"/>
      <c r="N76" s="186"/>
    </row>
    <row r="77" spans="1:14" ht="15" customHeight="1">
      <c r="A77" s="301" t="s">
        <v>192</v>
      </c>
      <c r="B77" s="301"/>
      <c r="C77" s="301"/>
      <c r="D77" s="301"/>
      <c r="E77" s="301"/>
      <c r="F77" s="301"/>
      <c r="G77" s="301"/>
      <c r="H77" s="301"/>
      <c r="I77" s="301"/>
      <c r="J77" s="301"/>
      <c r="K77" s="301"/>
      <c r="L77" s="301"/>
      <c r="M77" s="301"/>
      <c r="N77" s="301"/>
    </row>
    <row r="78" spans="1:14">
      <c r="A78" s="192"/>
      <c r="B78" s="193"/>
      <c r="C78" s="193"/>
      <c r="D78" s="193"/>
      <c r="E78" s="193"/>
      <c r="F78" s="193"/>
      <c r="G78" s="193"/>
    </row>
    <row r="79" spans="1:14">
      <c r="A79" s="302" t="s">
        <v>193</v>
      </c>
      <c r="B79" s="302"/>
      <c r="C79" s="302"/>
      <c r="D79" s="302"/>
      <c r="E79" s="302"/>
      <c r="F79" s="302"/>
      <c r="G79" s="302"/>
    </row>
    <row r="80" spans="1:14">
      <c r="A80" s="303" t="s">
        <v>194</v>
      </c>
      <c r="B80" s="302"/>
      <c r="C80" s="302"/>
      <c r="D80" s="302"/>
      <c r="E80" s="302"/>
      <c r="F80" s="302"/>
      <c r="G80" s="302"/>
    </row>
    <row r="81" spans="1:14">
      <c r="A81" s="302" t="s">
        <v>195</v>
      </c>
      <c r="B81" s="302"/>
      <c r="C81" s="302"/>
      <c r="D81" s="302"/>
      <c r="E81" s="302"/>
      <c r="F81" s="302"/>
      <c r="G81" s="302"/>
    </row>
    <row r="82" spans="1:14">
      <c r="A82" s="303" t="s">
        <v>194</v>
      </c>
      <c r="B82" s="302"/>
      <c r="C82" s="302"/>
      <c r="D82" s="302"/>
      <c r="E82" s="302"/>
      <c r="F82" s="302"/>
      <c r="G82" s="302"/>
    </row>
    <row r="83" spans="1:14">
      <c r="A83" s="302" t="s">
        <v>193</v>
      </c>
      <c r="B83" s="302"/>
      <c r="C83" s="302"/>
      <c r="D83" s="302"/>
      <c r="E83" s="302"/>
      <c r="F83" s="302"/>
      <c r="G83" s="302"/>
    </row>
    <row r="84" spans="1:14">
      <c r="A84" s="303" t="s">
        <v>194</v>
      </c>
      <c r="B84" s="302"/>
      <c r="C84" s="302"/>
      <c r="D84" s="302"/>
      <c r="E84" s="302"/>
      <c r="F84" s="302"/>
      <c r="G84" s="302"/>
    </row>
    <row r="85" spans="1:14">
      <c r="A85" s="302" t="s">
        <v>195</v>
      </c>
      <c r="B85" s="302"/>
      <c r="C85" s="302"/>
      <c r="D85" s="302"/>
      <c r="E85" s="302"/>
      <c r="F85" s="302"/>
      <c r="G85" s="302"/>
    </row>
    <row r="86" spans="1:14">
      <c r="A86" s="303" t="s">
        <v>194</v>
      </c>
      <c r="B86" s="302"/>
      <c r="C86" s="302"/>
      <c r="D86" s="302"/>
      <c r="E86" s="302"/>
      <c r="F86" s="302"/>
      <c r="G86" s="302"/>
    </row>
    <row r="87" spans="1:14">
      <c r="A87" s="194"/>
      <c r="B87" s="195"/>
      <c r="C87" s="195"/>
      <c r="D87" s="195"/>
      <c r="E87" s="195"/>
      <c r="F87" s="195"/>
      <c r="G87" s="195"/>
    </row>
    <row r="88" spans="1:14" ht="15.75">
      <c r="A88" s="300" t="s">
        <v>196</v>
      </c>
      <c r="B88" s="300"/>
      <c r="C88" s="300"/>
      <c r="D88" s="300"/>
      <c r="E88" s="300"/>
      <c r="F88" s="300"/>
      <c r="G88" s="300"/>
      <c r="H88" s="300"/>
      <c r="I88" s="300"/>
      <c r="J88" s="300"/>
      <c r="K88" s="300"/>
      <c r="L88" s="300"/>
      <c r="M88" s="300"/>
      <c r="N88" s="300"/>
    </row>
    <row r="89" spans="1:14" ht="15.75">
      <c r="A89" s="196"/>
      <c r="B89" s="193"/>
      <c r="C89" s="193"/>
      <c r="D89" s="193"/>
      <c r="E89" s="193"/>
      <c r="F89" s="193"/>
      <c r="G89" s="193"/>
    </row>
    <row r="90" spans="1:14">
      <c r="A90" s="197" t="s">
        <v>197</v>
      </c>
      <c r="B90" s="193"/>
      <c r="C90" s="193"/>
      <c r="D90" s="193"/>
      <c r="E90" s="193"/>
      <c r="F90" s="193"/>
      <c r="G90" s="193"/>
    </row>
    <row r="91" spans="1:14">
      <c r="A91" s="197"/>
      <c r="B91" s="193"/>
      <c r="C91" s="193"/>
      <c r="D91" s="193"/>
      <c r="E91" s="193"/>
      <c r="F91" s="193"/>
      <c r="G91" s="193"/>
    </row>
    <row r="92" spans="1:14">
      <c r="A92" s="307" t="s">
        <v>198</v>
      </c>
      <c r="B92" s="307"/>
      <c r="C92" s="307"/>
      <c r="D92" s="307"/>
      <c r="E92" s="307"/>
      <c r="F92" s="307"/>
      <c r="G92" s="307"/>
    </row>
    <row r="93" spans="1:14">
      <c r="A93" s="197" t="s">
        <v>199</v>
      </c>
      <c r="B93" s="193"/>
      <c r="C93" s="193"/>
      <c r="D93" s="193"/>
      <c r="E93" s="193"/>
      <c r="F93" s="193"/>
      <c r="G93" s="193"/>
    </row>
    <row r="94" spans="1:14">
      <c r="A94" s="304" t="s">
        <v>194</v>
      </c>
      <c r="B94" s="305"/>
      <c r="C94" s="305"/>
      <c r="D94" s="305"/>
      <c r="E94" s="305"/>
      <c r="F94" s="305"/>
      <c r="G94" s="305"/>
    </row>
    <row r="95" spans="1:14">
      <c r="A95" s="305" t="s">
        <v>195</v>
      </c>
      <c r="B95" s="305"/>
      <c r="C95" s="305"/>
      <c r="D95" s="305"/>
      <c r="E95" s="305"/>
      <c r="F95" s="305"/>
      <c r="G95" s="305"/>
    </row>
    <row r="96" spans="1:14">
      <c r="A96" s="304" t="s">
        <v>194</v>
      </c>
      <c r="B96" s="305"/>
      <c r="C96" s="305"/>
      <c r="D96" s="305"/>
      <c r="E96" s="305"/>
      <c r="F96" s="305"/>
      <c r="G96" s="305"/>
    </row>
    <row r="97" spans="1:14">
      <c r="A97" s="304" t="s">
        <v>194</v>
      </c>
      <c r="B97" s="305"/>
      <c r="C97" s="305"/>
      <c r="D97" s="305"/>
      <c r="E97" s="305"/>
      <c r="F97" s="305"/>
      <c r="G97" s="305"/>
    </row>
    <row r="98" spans="1:14">
      <c r="A98" s="305" t="s">
        <v>195</v>
      </c>
      <c r="B98" s="305"/>
      <c r="C98" s="305"/>
      <c r="D98" s="305"/>
      <c r="E98" s="305"/>
      <c r="F98" s="305"/>
      <c r="G98" s="305"/>
    </row>
    <row r="99" spans="1:14">
      <c r="A99" s="304" t="s">
        <v>194</v>
      </c>
      <c r="B99" s="305"/>
      <c r="C99" s="305"/>
      <c r="D99" s="305"/>
      <c r="E99" s="305"/>
      <c r="F99" s="305"/>
      <c r="G99" s="305"/>
    </row>
    <row r="100" spans="1:14">
      <c r="A100" s="198" t="s">
        <v>200</v>
      </c>
    </row>
    <row r="101" spans="1:14">
      <c r="A101" s="306" t="s">
        <v>201</v>
      </c>
      <c r="B101" s="306"/>
      <c r="C101" s="306"/>
      <c r="D101" s="306"/>
      <c r="E101" s="306"/>
      <c r="F101" s="306"/>
      <c r="G101" s="306"/>
      <c r="H101" s="306"/>
      <c r="I101" s="306"/>
      <c r="J101" s="306"/>
      <c r="K101" s="306"/>
      <c r="L101" s="306"/>
      <c r="M101" s="306"/>
      <c r="N101" s="306"/>
    </row>
    <row r="102" spans="1:14">
      <c r="A102" s="306" t="s">
        <v>202</v>
      </c>
      <c r="B102" s="306"/>
      <c r="C102" s="306"/>
      <c r="D102" s="306"/>
      <c r="E102" s="306"/>
      <c r="F102" s="306"/>
      <c r="G102" s="306"/>
      <c r="H102" s="306"/>
      <c r="I102" s="306"/>
      <c r="J102" s="306"/>
      <c r="K102" s="306"/>
      <c r="L102" s="306"/>
      <c r="M102" s="306"/>
      <c r="N102" s="306"/>
    </row>
  </sheetData>
  <mergeCells count="81">
    <mergeCell ref="A99:G99"/>
    <mergeCell ref="A101:N101"/>
    <mergeCell ref="A102:N102"/>
    <mergeCell ref="A92:G92"/>
    <mergeCell ref="A94:G94"/>
    <mergeCell ref="A95:G95"/>
    <mergeCell ref="A96:G96"/>
    <mergeCell ref="A97:G97"/>
    <mergeCell ref="A98:G98"/>
    <mergeCell ref="A88:N88"/>
    <mergeCell ref="B73:C73"/>
    <mergeCell ref="B74:C74"/>
    <mergeCell ref="A77:N77"/>
    <mergeCell ref="A79:G79"/>
    <mergeCell ref="A80:G80"/>
    <mergeCell ref="A81:G81"/>
    <mergeCell ref="A82:G82"/>
    <mergeCell ref="A83:G83"/>
    <mergeCell ref="A84:G84"/>
    <mergeCell ref="A85:G85"/>
    <mergeCell ref="A86:G86"/>
    <mergeCell ref="B72:C72"/>
    <mergeCell ref="B61:C61"/>
    <mergeCell ref="B62:C62"/>
    <mergeCell ref="A63:N63"/>
    <mergeCell ref="B64:C64"/>
    <mergeCell ref="B65:C65"/>
    <mergeCell ref="B66:C66"/>
    <mergeCell ref="B67:C67"/>
    <mergeCell ref="B68:C68"/>
    <mergeCell ref="A69:N69"/>
    <mergeCell ref="B70:C70"/>
    <mergeCell ref="B71:C71"/>
    <mergeCell ref="B60:C60"/>
    <mergeCell ref="B49:C49"/>
    <mergeCell ref="B50:C50"/>
    <mergeCell ref="A51:N51"/>
    <mergeCell ref="B52:C52"/>
    <mergeCell ref="B53:C53"/>
    <mergeCell ref="B54:C54"/>
    <mergeCell ref="B55:C55"/>
    <mergeCell ref="B56:C56"/>
    <mergeCell ref="A57:N57"/>
    <mergeCell ref="B58:C58"/>
    <mergeCell ref="B59:C59"/>
    <mergeCell ref="B48:C48"/>
    <mergeCell ref="B37:C37"/>
    <mergeCell ref="B38:C38"/>
    <mergeCell ref="A39:N39"/>
    <mergeCell ref="B40:C40"/>
    <mergeCell ref="B41:C41"/>
    <mergeCell ref="B42:C42"/>
    <mergeCell ref="B43:C43"/>
    <mergeCell ref="B44:C44"/>
    <mergeCell ref="A45:N45"/>
    <mergeCell ref="B46:C46"/>
    <mergeCell ref="B47:C47"/>
    <mergeCell ref="B36:C36"/>
    <mergeCell ref="A24:G24"/>
    <mergeCell ref="A25:G25"/>
    <mergeCell ref="A26:G26"/>
    <mergeCell ref="A27:G27"/>
    <mergeCell ref="A28:G28"/>
    <mergeCell ref="A29:G29"/>
    <mergeCell ref="A30:G30"/>
    <mergeCell ref="A32:N32"/>
    <mergeCell ref="A33:N33"/>
    <mergeCell ref="B34:C34"/>
    <mergeCell ref="B35:C35"/>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dimension ref="A1:G95"/>
  <sheetViews>
    <sheetView view="pageBreakPreview" zoomScale="60" zoomScaleNormal="100" workbookViewId="0">
      <selection activeCell="B39" sqref="B39"/>
    </sheetView>
  </sheetViews>
  <sheetFormatPr defaultRowHeight="15"/>
  <cols>
    <col min="1" max="1" width="45.5703125" customWidth="1"/>
    <col min="2" max="2" width="63.5703125" customWidth="1"/>
  </cols>
  <sheetData>
    <row r="1" spans="1:2">
      <c r="A1" s="204"/>
      <c r="B1" s="205" t="s">
        <v>297</v>
      </c>
    </row>
    <row r="2" spans="1:2" ht="15.75">
      <c r="A2" s="309"/>
      <c r="B2" s="309"/>
    </row>
    <row r="3" spans="1:2" ht="15.75">
      <c r="A3" s="310" t="s">
        <v>216</v>
      </c>
      <c r="B3" s="310"/>
    </row>
    <row r="4" spans="1:2" ht="15.75">
      <c r="A4" s="206"/>
      <c r="B4" s="206"/>
    </row>
    <row r="5" spans="1:2" ht="15.75">
      <c r="A5" s="311" t="s">
        <v>217</v>
      </c>
      <c r="B5" s="311"/>
    </row>
    <row r="6" spans="1:2" ht="15.75">
      <c r="A6" s="207"/>
      <c r="B6" s="208"/>
    </row>
    <row r="7" spans="1:2" ht="15.75">
      <c r="A7" s="209" t="s">
        <v>218</v>
      </c>
      <c r="B7" s="210" t="s">
        <v>219</v>
      </c>
    </row>
    <row r="8" spans="1:2" ht="15.75">
      <c r="A8" s="308" t="s">
        <v>220</v>
      </c>
      <c r="B8" s="308"/>
    </row>
    <row r="9" spans="1:2" ht="15.75">
      <c r="A9" s="211" t="s">
        <v>221</v>
      </c>
      <c r="B9" s="212" t="s">
        <v>222</v>
      </c>
    </row>
    <row r="10" spans="1:2" ht="18.75">
      <c r="A10" s="308" t="s">
        <v>223</v>
      </c>
      <c r="B10" s="308"/>
    </row>
    <row r="11" spans="1:2" ht="47.25">
      <c r="A11" s="211" t="s">
        <v>224</v>
      </c>
      <c r="B11" s="212" t="s">
        <v>225</v>
      </c>
    </row>
    <row r="12" spans="1:2" ht="15.75">
      <c r="A12" s="312" t="s">
        <v>226</v>
      </c>
      <c r="B12" s="213" t="s">
        <v>227</v>
      </c>
    </row>
    <row r="13" spans="1:2" ht="31.5">
      <c r="A13" s="313"/>
      <c r="B13" s="213" t="s">
        <v>228</v>
      </c>
    </row>
    <row r="14" spans="1:2" ht="15.75">
      <c r="A14" s="314"/>
      <c r="B14" s="213" t="s">
        <v>229</v>
      </c>
    </row>
    <row r="15" spans="1:2" ht="15.75">
      <c r="A15" s="315" t="s">
        <v>230</v>
      </c>
      <c r="B15" s="315"/>
    </row>
    <row r="16" spans="1:2" ht="15.75">
      <c r="A16" s="211" t="s">
        <v>230</v>
      </c>
      <c r="B16" s="212" t="s">
        <v>231</v>
      </c>
    </row>
    <row r="17" spans="1:2" ht="15.75">
      <c r="A17" s="308" t="s">
        <v>232</v>
      </c>
      <c r="B17" s="308"/>
    </row>
    <row r="18" spans="1:2" ht="31.5">
      <c r="A18" s="214" t="s">
        <v>233</v>
      </c>
      <c r="B18" s="212" t="s">
        <v>234</v>
      </c>
    </row>
    <row r="19" spans="1:2" ht="15.75">
      <c r="A19" s="308" t="s">
        <v>235</v>
      </c>
      <c r="B19" s="308"/>
    </row>
    <row r="20" spans="1:2" ht="31.5">
      <c r="A20" s="212" t="s">
        <v>236</v>
      </c>
      <c r="B20" s="212" t="s">
        <v>234</v>
      </c>
    </row>
    <row r="21" spans="1:2" ht="15.75">
      <c r="A21" s="308" t="s">
        <v>237</v>
      </c>
      <c r="B21" s="308"/>
    </row>
    <row r="22" spans="1:2" ht="15.75">
      <c r="A22" s="211" t="s">
        <v>238</v>
      </c>
      <c r="B22" s="212" t="s">
        <v>239</v>
      </c>
    </row>
    <row r="23" spans="1:2" ht="18.75">
      <c r="A23" s="308" t="s">
        <v>240</v>
      </c>
      <c r="B23" s="308"/>
    </row>
    <row r="24" spans="1:2" ht="15.75">
      <c r="A24" s="211" t="s">
        <v>241</v>
      </c>
      <c r="B24" s="215" t="s">
        <v>242</v>
      </c>
    </row>
    <row r="25" spans="1:2" ht="15.75">
      <c r="A25" s="211" t="s">
        <v>243</v>
      </c>
      <c r="B25" s="215" t="s">
        <v>244</v>
      </c>
    </row>
    <row r="26" spans="1:2" ht="18.75">
      <c r="A26" s="211" t="s">
        <v>245</v>
      </c>
      <c r="B26" s="215" t="s">
        <v>246</v>
      </c>
    </row>
    <row r="27" spans="1:2" ht="15.75">
      <c r="A27" s="211" t="s">
        <v>247</v>
      </c>
      <c r="B27" s="215" t="s">
        <v>248</v>
      </c>
    </row>
    <row r="28" spans="1:2" ht="15.75">
      <c r="A28" s="211" t="s">
        <v>249</v>
      </c>
      <c r="B28" s="215" t="s">
        <v>250</v>
      </c>
    </row>
    <row r="29" spans="1:2" ht="31.5">
      <c r="A29" s="214" t="s">
        <v>251</v>
      </c>
      <c r="B29" s="215" t="s">
        <v>252</v>
      </c>
    </row>
    <row r="30" spans="1:2" ht="15.75">
      <c r="A30" s="211" t="s">
        <v>253</v>
      </c>
      <c r="B30" s="215" t="s">
        <v>254</v>
      </c>
    </row>
    <row r="31" spans="1:2" ht="15.75">
      <c r="A31" s="308" t="s">
        <v>255</v>
      </c>
      <c r="B31" s="308"/>
    </row>
    <row r="32" spans="1:2" ht="15.75">
      <c r="A32" s="211" t="s">
        <v>256</v>
      </c>
      <c r="B32" s="212" t="s">
        <v>257</v>
      </c>
    </row>
    <row r="33" spans="1:7" ht="47.25">
      <c r="A33" s="214" t="s">
        <v>258</v>
      </c>
      <c r="B33" s="212" t="s">
        <v>234</v>
      </c>
    </row>
    <row r="34" spans="1:7" ht="15.75">
      <c r="A34" s="211" t="s">
        <v>259</v>
      </c>
      <c r="B34" s="212" t="s">
        <v>234</v>
      </c>
    </row>
    <row r="35" spans="1:7" ht="15.75">
      <c r="A35" s="211" t="s">
        <v>260</v>
      </c>
      <c r="B35" s="212" t="s">
        <v>234</v>
      </c>
    </row>
    <row r="36" spans="1:7" ht="15.75">
      <c r="A36" s="211" t="s">
        <v>261</v>
      </c>
      <c r="B36" s="212" t="s">
        <v>262</v>
      </c>
    </row>
    <row r="37" spans="1:7" ht="173.25">
      <c r="A37" s="211" t="s">
        <v>263</v>
      </c>
      <c r="B37" s="212" t="s">
        <v>264</v>
      </c>
    </row>
    <row r="38" spans="1:7" ht="47.25">
      <c r="A38" s="316" t="s">
        <v>265</v>
      </c>
      <c r="B38" s="212" t="s">
        <v>266</v>
      </c>
    </row>
    <row r="39" spans="1:7" ht="63">
      <c r="A39" s="316"/>
      <c r="B39" s="212" t="s">
        <v>267</v>
      </c>
    </row>
    <row r="40" spans="1:7" ht="78.75">
      <c r="A40" s="316"/>
      <c r="B40" s="212" t="s">
        <v>268</v>
      </c>
    </row>
    <row r="41" spans="1:7" ht="94.5">
      <c r="A41" s="316"/>
      <c r="B41" s="212" t="s">
        <v>269</v>
      </c>
    </row>
    <row r="42" spans="1:7" ht="47.25">
      <c r="A42" s="316"/>
      <c r="B42" s="212" t="s">
        <v>270</v>
      </c>
    </row>
    <row r="43" spans="1:7" ht="15.75">
      <c r="A43" s="216"/>
      <c r="B43" s="217"/>
    </row>
    <row r="44" spans="1:7" ht="15.75">
      <c r="A44" s="207"/>
      <c r="B44" s="208"/>
    </row>
    <row r="45" spans="1:7">
      <c r="A45" s="218"/>
      <c r="B45" s="219"/>
    </row>
    <row r="46" spans="1:7" ht="15.75">
      <c r="A46" s="220" t="s">
        <v>271</v>
      </c>
      <c r="B46" s="208"/>
    </row>
    <row r="47" spans="1:7" ht="15.75">
      <c r="A47" s="207"/>
      <c r="B47" s="208"/>
    </row>
    <row r="48" spans="1:7" s="50" customFormat="1" ht="17.45" customHeight="1">
      <c r="A48" s="221"/>
      <c r="B48" s="51"/>
      <c r="C48" s="222"/>
      <c r="D48" s="47"/>
      <c r="E48" s="47"/>
      <c r="F48" s="47"/>
      <c r="G48" s="51"/>
    </row>
    <row r="49" spans="1:7" s="50" customFormat="1" ht="17.45" customHeight="1">
      <c r="A49" s="317"/>
      <c r="B49" s="317"/>
      <c r="C49" s="317"/>
      <c r="D49" s="223"/>
      <c r="E49" s="68"/>
      <c r="F49" s="68"/>
      <c r="G49" s="69"/>
    </row>
    <row r="50" spans="1:7" ht="15.75">
      <c r="A50" s="220"/>
      <c r="B50" s="224"/>
    </row>
    <row r="51" spans="1:7" ht="15.75">
      <c r="A51" s="225"/>
      <c r="B51" s="224"/>
    </row>
    <row r="52" spans="1:7" ht="15.75">
      <c r="A52" s="220"/>
      <c r="B52" s="224"/>
    </row>
    <row r="53" spans="1:7" ht="15.75">
      <c r="A53" s="225"/>
      <c r="B53" s="224"/>
    </row>
    <row r="54" spans="1:7" ht="15.75">
      <c r="A54" s="220"/>
      <c r="B54" s="224"/>
    </row>
    <row r="55" spans="1:7" ht="15.75">
      <c r="A55" s="225"/>
      <c r="B55" s="224"/>
    </row>
    <row r="56" spans="1:7" ht="15.75">
      <c r="A56" s="226"/>
      <c r="B56" s="217"/>
    </row>
    <row r="57" spans="1:7" ht="15.75">
      <c r="A57" s="311"/>
      <c r="B57" s="311"/>
    </row>
    <row r="58" spans="1:7" ht="15.75">
      <c r="A58" s="216"/>
      <c r="B58" s="217"/>
    </row>
    <row r="59" spans="1:7" ht="15.75">
      <c r="A59" s="311"/>
      <c r="B59" s="311"/>
    </row>
    <row r="60" spans="1:7" ht="15.75">
      <c r="A60" s="216"/>
      <c r="B60" s="217"/>
    </row>
    <row r="61" spans="1:7" ht="15.75">
      <c r="A61" s="216"/>
      <c r="B61" s="227"/>
    </row>
    <row r="62" spans="1:7" ht="15.75">
      <c r="A62" s="216"/>
      <c r="B62" s="227"/>
    </row>
    <row r="63" spans="1:7" ht="15.75">
      <c r="A63" s="311"/>
      <c r="B63" s="311"/>
    </row>
    <row r="64" spans="1:7" ht="15.75">
      <c r="A64" s="216"/>
      <c r="B64" s="227"/>
    </row>
    <row r="65" spans="1:2" ht="15.75">
      <c r="A65" s="311"/>
      <c r="B65" s="311"/>
    </row>
    <row r="66" spans="1:2" ht="15.75">
      <c r="A66" s="216"/>
      <c r="B66" s="217"/>
    </row>
    <row r="67" spans="1:2" ht="15.75">
      <c r="A67" s="311"/>
      <c r="B67" s="311"/>
    </row>
    <row r="68" spans="1:2" ht="15.75">
      <c r="A68" s="216"/>
      <c r="B68" s="217"/>
    </row>
    <row r="69" spans="1:2" ht="15.75">
      <c r="A69" s="311"/>
      <c r="B69" s="311"/>
    </row>
    <row r="70" spans="1:2" ht="15.75">
      <c r="A70" s="216"/>
      <c r="B70" s="217"/>
    </row>
    <row r="71" spans="1:2" ht="15.75">
      <c r="A71" s="311"/>
      <c r="B71" s="311"/>
    </row>
    <row r="72" spans="1:2" ht="15.75">
      <c r="A72" s="216"/>
      <c r="B72" s="227"/>
    </row>
    <row r="73" spans="1:2" ht="15.75">
      <c r="A73" s="216"/>
      <c r="B73" s="227"/>
    </row>
    <row r="74" spans="1:2" ht="15.75">
      <c r="A74" s="216"/>
      <c r="B74" s="227"/>
    </row>
    <row r="75" spans="1:2" ht="15.75">
      <c r="A75" s="216"/>
      <c r="B75" s="227"/>
    </row>
    <row r="76" spans="1:2" ht="15.75">
      <c r="A76" s="216"/>
      <c r="B76" s="227"/>
    </row>
    <row r="77" spans="1:2" ht="15.75">
      <c r="A77" s="216"/>
      <c r="B77" s="227"/>
    </row>
    <row r="78" spans="1:2" ht="15.75">
      <c r="A78" s="216"/>
      <c r="B78" s="227"/>
    </row>
    <row r="79" spans="1:2" ht="15.75">
      <c r="A79" s="216"/>
      <c r="B79" s="227"/>
    </row>
    <row r="80" spans="1:2" ht="15.75">
      <c r="A80" s="311"/>
      <c r="B80" s="311"/>
    </row>
    <row r="81" spans="1:2" ht="15.75">
      <c r="A81" s="216"/>
      <c r="B81" s="217"/>
    </row>
    <row r="82" spans="1:2" ht="15.75">
      <c r="A82" s="216"/>
      <c r="B82" s="217"/>
    </row>
    <row r="83" spans="1:2" ht="15.75">
      <c r="A83" s="216"/>
      <c r="B83" s="217"/>
    </row>
    <row r="84" spans="1:2" ht="15.75">
      <c r="A84" s="216"/>
      <c r="B84" s="217"/>
    </row>
    <row r="85" spans="1:2" ht="15.75">
      <c r="A85" s="216"/>
      <c r="B85" s="217"/>
    </row>
    <row r="86" spans="1:2" ht="15.75">
      <c r="A86" s="216"/>
      <c r="B86" s="217"/>
    </row>
    <row r="87" spans="1:2" ht="15.75">
      <c r="A87" s="217"/>
      <c r="B87" s="227"/>
    </row>
    <row r="88" spans="1:2" ht="15.75">
      <c r="A88" s="216"/>
      <c r="B88" s="227"/>
    </row>
    <row r="89" spans="1:2" ht="15.75">
      <c r="A89" s="216"/>
      <c r="B89" s="227"/>
    </row>
    <row r="90" spans="1:2" ht="15.75">
      <c r="A90" s="217"/>
      <c r="B90" s="217"/>
    </row>
    <row r="91" spans="1:2">
      <c r="A91" s="228"/>
      <c r="B91" s="229"/>
    </row>
    <row r="92" spans="1:2">
      <c r="A92" s="230"/>
      <c r="B92" s="229"/>
    </row>
    <row r="93" spans="1:2">
      <c r="A93" s="228"/>
      <c r="B93" s="229"/>
    </row>
    <row r="94" spans="1:2">
      <c r="A94" s="230"/>
      <c r="B94" s="229"/>
    </row>
    <row r="95" spans="1:2">
      <c r="A95" s="218"/>
      <c r="B95" s="219"/>
    </row>
  </sheetData>
  <mergeCells count="22">
    <mergeCell ref="A67:B67"/>
    <mergeCell ref="A69:B69"/>
    <mergeCell ref="A71:B71"/>
    <mergeCell ref="A80:B80"/>
    <mergeCell ref="A38:A42"/>
    <mergeCell ref="A49:C49"/>
    <mergeCell ref="A57:B57"/>
    <mergeCell ref="A59:B59"/>
    <mergeCell ref="A63:B63"/>
    <mergeCell ref="A65:B65"/>
    <mergeCell ref="A31:B31"/>
    <mergeCell ref="A2:B2"/>
    <mergeCell ref="A3:B3"/>
    <mergeCell ref="A5:B5"/>
    <mergeCell ref="A8:B8"/>
    <mergeCell ref="A10:B10"/>
    <mergeCell ref="A12:A14"/>
    <mergeCell ref="A15:B15"/>
    <mergeCell ref="A17:B17"/>
    <mergeCell ref="A19:B19"/>
    <mergeCell ref="A21:B21"/>
    <mergeCell ref="A23:B23"/>
  </mergeCells>
  <pageMargins left="0.7" right="0.7" top="0.75" bottom="0.75" header="0.3" footer="0.3"/>
  <pageSetup paperSize="9" scale="74" orientation="portrait" r:id="rId1"/>
  <colBreaks count="1" manualBreakCount="1">
    <brk id="3" max="1048575" man="1"/>
  </colBreaks>
</worksheet>
</file>

<file path=xl/worksheets/sheet6.xml><?xml version="1.0" encoding="utf-8"?>
<worksheet xmlns="http://schemas.openxmlformats.org/spreadsheetml/2006/main" xmlns:r="http://schemas.openxmlformats.org/officeDocument/2006/relationships">
  <dimension ref="A1:G94"/>
  <sheetViews>
    <sheetView view="pageBreakPreview" zoomScale="60" zoomScaleNormal="100" workbookViewId="0">
      <selection activeCell="B27" sqref="B27"/>
    </sheetView>
  </sheetViews>
  <sheetFormatPr defaultRowHeight="15"/>
  <cols>
    <col min="1" max="1" width="45.5703125" customWidth="1"/>
    <col min="2" max="2" width="63.5703125" customWidth="1"/>
  </cols>
  <sheetData>
    <row r="1" spans="1:2">
      <c r="A1" s="204"/>
      <c r="B1" s="205" t="s">
        <v>297</v>
      </c>
    </row>
    <row r="2" spans="1:2" ht="15.75">
      <c r="A2" s="309"/>
      <c r="B2" s="309"/>
    </row>
    <row r="3" spans="1:2" ht="15.75">
      <c r="A3" s="310" t="s">
        <v>216</v>
      </c>
      <c r="B3" s="310"/>
    </row>
    <row r="4" spans="1:2" ht="15.75">
      <c r="A4" s="206"/>
      <c r="B4" s="206"/>
    </row>
    <row r="5" spans="1:2" ht="15.75">
      <c r="A5" s="311" t="s">
        <v>272</v>
      </c>
      <c r="B5" s="311"/>
    </row>
    <row r="6" spans="1:2" ht="15.75">
      <c r="A6" s="207"/>
      <c r="B6" s="208"/>
    </row>
    <row r="7" spans="1:2" ht="15.75">
      <c r="A7" s="209" t="s">
        <v>218</v>
      </c>
      <c r="B7" s="210" t="s">
        <v>219</v>
      </c>
    </row>
    <row r="8" spans="1:2" ht="15.75">
      <c r="A8" s="308" t="s">
        <v>220</v>
      </c>
      <c r="B8" s="308"/>
    </row>
    <row r="9" spans="1:2" ht="15.75">
      <c r="A9" s="211" t="s">
        <v>221</v>
      </c>
      <c r="B9" s="212" t="s">
        <v>222</v>
      </c>
    </row>
    <row r="10" spans="1:2" ht="18.75">
      <c r="A10" s="308" t="s">
        <v>223</v>
      </c>
      <c r="B10" s="308"/>
    </row>
    <row r="11" spans="1:2" ht="47.25">
      <c r="A11" s="211" t="s">
        <v>224</v>
      </c>
      <c r="B11" s="212" t="s">
        <v>225</v>
      </c>
    </row>
    <row r="12" spans="1:2" ht="15.75">
      <c r="A12" s="312" t="s">
        <v>226</v>
      </c>
      <c r="B12" s="213" t="s">
        <v>227</v>
      </c>
    </row>
    <row r="13" spans="1:2" ht="31.5">
      <c r="A13" s="313"/>
      <c r="B13" s="213" t="s">
        <v>228</v>
      </c>
    </row>
    <row r="14" spans="1:2" ht="15.75">
      <c r="A14" s="314"/>
      <c r="B14" s="213" t="s">
        <v>229</v>
      </c>
    </row>
    <row r="15" spans="1:2" ht="15.75">
      <c r="A15" s="315" t="s">
        <v>230</v>
      </c>
      <c r="B15" s="315"/>
    </row>
    <row r="16" spans="1:2" ht="15.75">
      <c r="A16" s="211" t="s">
        <v>230</v>
      </c>
      <c r="B16" s="212" t="s">
        <v>231</v>
      </c>
    </row>
    <row r="17" spans="1:2" ht="15.75">
      <c r="A17" s="308" t="s">
        <v>232</v>
      </c>
      <c r="B17" s="308"/>
    </row>
    <row r="18" spans="1:2" ht="31.5">
      <c r="A18" s="214" t="s">
        <v>233</v>
      </c>
      <c r="B18" s="212" t="s">
        <v>234</v>
      </c>
    </row>
    <row r="19" spans="1:2" ht="15.75">
      <c r="A19" s="308" t="s">
        <v>235</v>
      </c>
      <c r="B19" s="308"/>
    </row>
    <row r="20" spans="1:2" ht="31.5">
      <c r="A20" s="212" t="s">
        <v>236</v>
      </c>
      <c r="B20" s="212" t="s">
        <v>234</v>
      </c>
    </row>
    <row r="21" spans="1:2" ht="15.75">
      <c r="A21" s="308" t="s">
        <v>237</v>
      </c>
      <c r="B21" s="308"/>
    </row>
    <row r="22" spans="1:2" ht="15.75">
      <c r="A22" s="211" t="s">
        <v>238</v>
      </c>
      <c r="B22" s="212" t="s">
        <v>239</v>
      </c>
    </row>
    <row r="23" spans="1:2" ht="18.75">
      <c r="A23" s="308" t="s">
        <v>240</v>
      </c>
      <c r="B23" s="308"/>
    </row>
    <row r="24" spans="1:2" ht="15.75">
      <c r="A24" s="211" t="s">
        <v>241</v>
      </c>
      <c r="B24" s="215" t="s">
        <v>273</v>
      </c>
    </row>
    <row r="25" spans="1:2" ht="15.75">
      <c r="A25" s="211" t="s">
        <v>243</v>
      </c>
      <c r="B25" s="215" t="s">
        <v>244</v>
      </c>
    </row>
    <row r="26" spans="1:2" ht="18.75">
      <c r="A26" s="211" t="s">
        <v>245</v>
      </c>
      <c r="B26" s="215" t="s">
        <v>274</v>
      </c>
    </row>
    <row r="27" spans="1:2" ht="15.75">
      <c r="A27" s="211" t="s">
        <v>247</v>
      </c>
      <c r="B27" s="215" t="s">
        <v>248</v>
      </c>
    </row>
    <row r="28" spans="1:2" ht="15.75">
      <c r="A28" s="211" t="s">
        <v>249</v>
      </c>
      <c r="B28" s="215" t="s">
        <v>250</v>
      </c>
    </row>
    <row r="29" spans="1:2" ht="15.75">
      <c r="A29" s="211" t="s">
        <v>253</v>
      </c>
      <c r="B29" s="215" t="s">
        <v>275</v>
      </c>
    </row>
    <row r="30" spans="1:2" ht="15.75">
      <c r="A30" s="308" t="s">
        <v>255</v>
      </c>
      <c r="B30" s="308"/>
    </row>
    <row r="31" spans="1:2" ht="15.75">
      <c r="A31" s="211" t="s">
        <v>256</v>
      </c>
      <c r="B31" s="212" t="s">
        <v>257</v>
      </c>
    </row>
    <row r="32" spans="1:2" ht="47.25">
      <c r="A32" s="214" t="s">
        <v>258</v>
      </c>
      <c r="B32" s="212" t="s">
        <v>234</v>
      </c>
    </row>
    <row r="33" spans="1:7" ht="15.75">
      <c r="A33" s="211" t="s">
        <v>259</v>
      </c>
      <c r="B33" s="212" t="s">
        <v>234</v>
      </c>
    </row>
    <row r="34" spans="1:7" ht="15.75">
      <c r="A34" s="211" t="s">
        <v>260</v>
      </c>
      <c r="B34" s="212" t="s">
        <v>234</v>
      </c>
    </row>
    <row r="35" spans="1:7" ht="15.75">
      <c r="A35" s="211" t="s">
        <v>261</v>
      </c>
      <c r="B35" s="212" t="s">
        <v>262</v>
      </c>
    </row>
    <row r="36" spans="1:7" ht="364.5" customHeight="1">
      <c r="A36" s="211" t="s">
        <v>263</v>
      </c>
      <c r="B36" s="212" t="s">
        <v>276</v>
      </c>
    </row>
    <row r="37" spans="1:7" ht="47.25">
      <c r="A37" s="316" t="s">
        <v>265</v>
      </c>
      <c r="B37" s="212" t="s">
        <v>266</v>
      </c>
    </row>
    <row r="38" spans="1:7" ht="63">
      <c r="A38" s="316"/>
      <c r="B38" s="212" t="s">
        <v>267</v>
      </c>
    </row>
    <row r="39" spans="1:7" ht="78.75">
      <c r="A39" s="316"/>
      <c r="B39" s="212" t="s">
        <v>268</v>
      </c>
    </row>
    <row r="40" spans="1:7" ht="94.5">
      <c r="A40" s="316"/>
      <c r="B40" s="212" t="s">
        <v>269</v>
      </c>
    </row>
    <row r="41" spans="1:7" ht="47.25">
      <c r="A41" s="316"/>
      <c r="B41" s="212" t="s">
        <v>270</v>
      </c>
    </row>
    <row r="42" spans="1:7" ht="15.75">
      <c r="A42" s="216"/>
      <c r="B42" s="217"/>
    </row>
    <row r="43" spans="1:7" ht="15.75">
      <c r="A43" s="207"/>
      <c r="B43" s="208"/>
    </row>
    <row r="44" spans="1:7">
      <c r="A44" s="218"/>
      <c r="B44" s="219"/>
    </row>
    <row r="45" spans="1:7" ht="15.75">
      <c r="A45" s="220" t="s">
        <v>271</v>
      </c>
      <c r="B45" s="208"/>
    </row>
    <row r="46" spans="1:7" ht="15.75">
      <c r="A46" s="207"/>
      <c r="B46" s="208"/>
    </row>
    <row r="47" spans="1:7" s="50" customFormat="1" ht="17.45" customHeight="1">
      <c r="A47" s="221"/>
      <c r="B47" s="51"/>
      <c r="C47" s="222"/>
      <c r="D47" s="47"/>
      <c r="E47" s="47"/>
      <c r="F47" s="47"/>
      <c r="G47" s="51"/>
    </row>
    <row r="48" spans="1:7" s="50" customFormat="1" ht="17.45" customHeight="1">
      <c r="A48" s="317"/>
      <c r="B48" s="317"/>
      <c r="C48" s="317"/>
      <c r="D48" s="223"/>
      <c r="E48" s="68"/>
      <c r="F48" s="68"/>
      <c r="G48" s="69"/>
    </row>
    <row r="49" spans="1:2" ht="15.75">
      <c r="A49" s="220"/>
      <c r="B49" s="224"/>
    </row>
    <row r="50" spans="1:2" ht="15.75">
      <c r="A50" s="225"/>
      <c r="B50" s="224"/>
    </row>
    <row r="51" spans="1:2" ht="15.75">
      <c r="A51" s="220"/>
      <c r="B51" s="224"/>
    </row>
    <row r="52" spans="1:2" ht="15.75">
      <c r="A52" s="225"/>
      <c r="B52" s="224"/>
    </row>
    <row r="53" spans="1:2" ht="15.75">
      <c r="A53" s="220"/>
      <c r="B53" s="224"/>
    </row>
    <row r="54" spans="1:2" ht="15.75">
      <c r="A54" s="225"/>
      <c r="B54" s="224"/>
    </row>
    <row r="55" spans="1:2" ht="15.75">
      <c r="A55" s="226"/>
      <c r="B55" s="217"/>
    </row>
    <row r="56" spans="1:2" ht="15.75">
      <c r="A56" s="311"/>
      <c r="B56" s="311"/>
    </row>
    <row r="57" spans="1:2" ht="15.75">
      <c r="A57" s="216"/>
      <c r="B57" s="217"/>
    </row>
    <row r="58" spans="1:2" ht="15.75">
      <c r="A58" s="311"/>
      <c r="B58" s="311"/>
    </row>
    <row r="59" spans="1:2" ht="15.75">
      <c r="A59" s="216"/>
      <c r="B59" s="217"/>
    </row>
    <row r="60" spans="1:2" ht="15.75">
      <c r="A60" s="216"/>
      <c r="B60" s="227"/>
    </row>
    <row r="61" spans="1:2" ht="15.75">
      <c r="A61" s="216"/>
      <c r="B61" s="227"/>
    </row>
    <row r="62" spans="1:2" ht="15.75">
      <c r="A62" s="311"/>
      <c r="B62" s="311"/>
    </row>
    <row r="63" spans="1:2" ht="15.75">
      <c r="A63" s="216"/>
      <c r="B63" s="227"/>
    </row>
    <row r="64" spans="1:2" ht="15.75">
      <c r="A64" s="311"/>
      <c r="B64" s="311"/>
    </row>
    <row r="65" spans="1:2" ht="15.75">
      <c r="A65" s="216"/>
      <c r="B65" s="217"/>
    </row>
    <row r="66" spans="1:2" ht="15.75">
      <c r="A66" s="311"/>
      <c r="B66" s="311"/>
    </row>
    <row r="67" spans="1:2" ht="15.75">
      <c r="A67" s="216"/>
      <c r="B67" s="217"/>
    </row>
    <row r="68" spans="1:2" ht="15.75">
      <c r="A68" s="311"/>
      <c r="B68" s="311"/>
    </row>
    <row r="69" spans="1:2" ht="15.75">
      <c r="A69" s="216"/>
      <c r="B69" s="217"/>
    </row>
    <row r="70" spans="1:2" ht="15.75">
      <c r="A70" s="311"/>
      <c r="B70" s="311"/>
    </row>
    <row r="71" spans="1:2" ht="15.75">
      <c r="A71" s="216"/>
      <c r="B71" s="227"/>
    </row>
    <row r="72" spans="1:2" ht="15.75">
      <c r="A72" s="216"/>
      <c r="B72" s="227"/>
    </row>
    <row r="73" spans="1:2" ht="15.75">
      <c r="A73" s="216"/>
      <c r="B73" s="227"/>
    </row>
    <row r="74" spans="1:2" ht="15.75">
      <c r="A74" s="216"/>
      <c r="B74" s="227"/>
    </row>
    <row r="75" spans="1:2" ht="15.75">
      <c r="A75" s="216"/>
      <c r="B75" s="227"/>
    </row>
    <row r="76" spans="1:2" ht="15.75">
      <c r="A76" s="216"/>
      <c r="B76" s="227"/>
    </row>
    <row r="77" spans="1:2" ht="15.75">
      <c r="A77" s="216"/>
      <c r="B77" s="227"/>
    </row>
    <row r="78" spans="1:2" ht="15.75">
      <c r="A78" s="216"/>
      <c r="B78" s="227"/>
    </row>
    <row r="79" spans="1:2" ht="15.75">
      <c r="A79" s="311"/>
      <c r="B79" s="311"/>
    </row>
    <row r="80" spans="1:2" ht="15.75">
      <c r="A80" s="216"/>
      <c r="B80" s="217"/>
    </row>
    <row r="81" spans="1:2" ht="15.75">
      <c r="A81" s="216"/>
      <c r="B81" s="217"/>
    </row>
    <row r="82" spans="1:2" ht="15.75">
      <c r="A82" s="216"/>
      <c r="B82" s="217"/>
    </row>
    <row r="83" spans="1:2" ht="15.75">
      <c r="A83" s="216"/>
      <c r="B83" s="217"/>
    </row>
    <row r="84" spans="1:2" ht="15.75">
      <c r="A84" s="216"/>
      <c r="B84" s="217"/>
    </row>
    <row r="85" spans="1:2" ht="15.75">
      <c r="A85" s="216"/>
      <c r="B85" s="217"/>
    </row>
    <row r="86" spans="1:2" ht="15.75">
      <c r="A86" s="217"/>
      <c r="B86" s="227"/>
    </row>
    <row r="87" spans="1:2" ht="15.75">
      <c r="A87" s="216"/>
      <c r="B87" s="227"/>
    </row>
    <row r="88" spans="1:2" ht="15.75">
      <c r="A88" s="216"/>
      <c r="B88" s="227"/>
    </row>
    <row r="89" spans="1:2" ht="15.75">
      <c r="A89" s="217"/>
      <c r="B89" s="217"/>
    </row>
    <row r="90" spans="1:2">
      <c r="A90" s="228"/>
      <c r="B90" s="229"/>
    </row>
    <row r="91" spans="1:2">
      <c r="A91" s="230"/>
      <c r="B91" s="229"/>
    </row>
    <row r="92" spans="1:2">
      <c r="A92" s="228"/>
      <c r="B92" s="229"/>
    </row>
    <row r="93" spans="1:2">
      <c r="A93" s="230"/>
      <c r="B93" s="229"/>
    </row>
    <row r="94" spans="1:2">
      <c r="A94" s="218"/>
      <c r="B94" s="219"/>
    </row>
  </sheetData>
  <mergeCells count="22">
    <mergeCell ref="A66:B66"/>
    <mergeCell ref="A68:B68"/>
    <mergeCell ref="A70:B70"/>
    <mergeCell ref="A79:B79"/>
    <mergeCell ref="A37:A41"/>
    <mergeCell ref="A48:C48"/>
    <mergeCell ref="A56:B56"/>
    <mergeCell ref="A58:B58"/>
    <mergeCell ref="A62:B62"/>
    <mergeCell ref="A64:B64"/>
    <mergeCell ref="A30:B30"/>
    <mergeCell ref="A2:B2"/>
    <mergeCell ref="A3:B3"/>
    <mergeCell ref="A5:B5"/>
    <mergeCell ref="A8:B8"/>
    <mergeCell ref="A10:B10"/>
    <mergeCell ref="A12:A14"/>
    <mergeCell ref="A15:B15"/>
    <mergeCell ref="A17:B17"/>
    <mergeCell ref="A19:B19"/>
    <mergeCell ref="A21:B21"/>
    <mergeCell ref="A23:B23"/>
  </mergeCells>
  <pageMargins left="0.7" right="0.7" top="0.75" bottom="0.75" header="0.3" footer="0.3"/>
  <pageSetup paperSize="9" scale="68" orientation="portrait" r:id="rId1"/>
  <colBreaks count="1" manualBreakCount="1">
    <brk id="4" max="78" man="1"/>
  </colBreaks>
</worksheet>
</file>

<file path=xl/worksheets/sheet7.xml><?xml version="1.0" encoding="utf-8"?>
<worksheet xmlns="http://schemas.openxmlformats.org/spreadsheetml/2006/main" xmlns:r="http://schemas.openxmlformats.org/officeDocument/2006/relationships">
  <dimension ref="A1:G39"/>
  <sheetViews>
    <sheetView view="pageBreakPreview" zoomScale="60" zoomScaleNormal="100" workbookViewId="0">
      <selection activeCell="E27" sqref="E27"/>
    </sheetView>
  </sheetViews>
  <sheetFormatPr defaultRowHeight="15"/>
  <cols>
    <col min="1" max="1" width="47" customWidth="1"/>
    <col min="2" max="2" width="53.85546875" customWidth="1"/>
  </cols>
  <sheetData>
    <row r="1" spans="1:2">
      <c r="A1" s="231" t="s">
        <v>62</v>
      </c>
      <c r="B1" s="232" t="s">
        <v>297</v>
      </c>
    </row>
    <row r="2" spans="1:2">
      <c r="A2" s="319"/>
      <c r="B2" s="319"/>
    </row>
    <row r="3" spans="1:2">
      <c r="A3" s="320" t="s">
        <v>216</v>
      </c>
      <c r="B3" s="320"/>
    </row>
    <row r="4" spans="1:2">
      <c r="A4" s="233"/>
      <c r="B4" s="233"/>
    </row>
    <row r="5" spans="1:2">
      <c r="A5" s="321" t="s">
        <v>277</v>
      </c>
      <c r="B5" s="321"/>
    </row>
    <row r="6" spans="1:2">
      <c r="A6" s="234"/>
      <c r="B6" s="235"/>
    </row>
    <row r="7" spans="1:2">
      <c r="A7" s="236" t="s">
        <v>218</v>
      </c>
      <c r="B7" s="237" t="s">
        <v>219</v>
      </c>
    </row>
    <row r="8" spans="1:2">
      <c r="A8" s="322" t="s">
        <v>220</v>
      </c>
      <c r="B8" s="322"/>
    </row>
    <row r="9" spans="1:2">
      <c r="A9" s="238" t="s">
        <v>221</v>
      </c>
      <c r="B9" s="239" t="s">
        <v>278</v>
      </c>
    </row>
    <row r="10" spans="1:2" ht="18">
      <c r="A10" s="322" t="s">
        <v>279</v>
      </c>
      <c r="B10" s="322"/>
    </row>
    <row r="11" spans="1:2">
      <c r="A11" s="238" t="s">
        <v>280</v>
      </c>
      <c r="B11" s="239" t="s">
        <v>281</v>
      </c>
    </row>
    <row r="12" spans="1:2">
      <c r="A12" s="318" t="s">
        <v>226</v>
      </c>
      <c r="B12" s="240" t="s">
        <v>227</v>
      </c>
    </row>
    <row r="13" spans="1:2">
      <c r="A13" s="318"/>
      <c r="B13" s="240" t="s">
        <v>282</v>
      </c>
    </row>
    <row r="14" spans="1:2">
      <c r="A14" s="318"/>
      <c r="B14" s="240" t="s">
        <v>283</v>
      </c>
    </row>
    <row r="15" spans="1:2">
      <c r="A15" s="323" t="s">
        <v>230</v>
      </c>
      <c r="B15" s="323"/>
    </row>
    <row r="16" spans="1:2">
      <c r="A16" s="238" t="s">
        <v>230</v>
      </c>
      <c r="B16" s="239" t="s">
        <v>231</v>
      </c>
    </row>
    <row r="17" spans="1:2">
      <c r="A17" s="322" t="s">
        <v>232</v>
      </c>
      <c r="B17" s="322"/>
    </row>
    <row r="18" spans="1:2" ht="30">
      <c r="A18" s="241" t="s">
        <v>233</v>
      </c>
      <c r="B18" s="239" t="s">
        <v>234</v>
      </c>
    </row>
    <row r="19" spans="1:2">
      <c r="A19" s="322" t="s">
        <v>235</v>
      </c>
      <c r="B19" s="322"/>
    </row>
    <row r="20" spans="1:2" ht="36.75" customHeight="1">
      <c r="A20" s="239" t="s">
        <v>236</v>
      </c>
      <c r="B20" s="239" t="s">
        <v>234</v>
      </c>
    </row>
    <row r="21" spans="1:2">
      <c r="A21" s="322" t="s">
        <v>237</v>
      </c>
      <c r="B21" s="322"/>
    </row>
    <row r="22" spans="1:2">
      <c r="A22" s="238" t="s">
        <v>238</v>
      </c>
      <c r="B22" s="239" t="s">
        <v>284</v>
      </c>
    </row>
    <row r="23" spans="1:2">
      <c r="A23" s="322" t="s">
        <v>255</v>
      </c>
      <c r="B23" s="322"/>
    </row>
    <row r="24" spans="1:2">
      <c r="A24" s="238" t="s">
        <v>285</v>
      </c>
      <c r="B24" s="239" t="s">
        <v>286</v>
      </c>
    </row>
    <row r="25" spans="1:2">
      <c r="A25" s="238" t="s">
        <v>287</v>
      </c>
      <c r="B25" s="239" t="s">
        <v>288</v>
      </c>
    </row>
    <row r="26" spans="1:2">
      <c r="A26" s="238" t="s">
        <v>256</v>
      </c>
      <c r="B26" s="239" t="s">
        <v>289</v>
      </c>
    </row>
    <row r="27" spans="1:2" ht="45">
      <c r="A27" s="241" t="s">
        <v>258</v>
      </c>
      <c r="B27" s="239" t="s">
        <v>234</v>
      </c>
    </row>
    <row r="28" spans="1:2">
      <c r="A28" s="238" t="s">
        <v>259</v>
      </c>
      <c r="B28" s="239" t="s">
        <v>234</v>
      </c>
    </row>
    <row r="29" spans="1:2">
      <c r="A29" s="238" t="s">
        <v>260</v>
      </c>
      <c r="B29" s="239" t="s">
        <v>234</v>
      </c>
    </row>
    <row r="30" spans="1:2">
      <c r="A30" s="238" t="s">
        <v>261</v>
      </c>
      <c r="B30" s="239" t="s">
        <v>262</v>
      </c>
    </row>
    <row r="31" spans="1:2" ht="45">
      <c r="A31" s="324" t="s">
        <v>265</v>
      </c>
      <c r="B31" s="239" t="s">
        <v>266</v>
      </c>
    </row>
    <row r="32" spans="1:2" ht="75">
      <c r="A32" s="324"/>
      <c r="B32" s="239" t="s">
        <v>268</v>
      </c>
    </row>
    <row r="33" spans="1:7" ht="105">
      <c r="A33" s="324"/>
      <c r="B33" s="239" t="s">
        <v>269</v>
      </c>
    </row>
    <row r="34" spans="1:7" ht="45">
      <c r="A34" s="324"/>
      <c r="B34" s="239" t="s">
        <v>270</v>
      </c>
    </row>
    <row r="35" spans="1:7">
      <c r="A35" s="234"/>
      <c r="B35" s="235"/>
    </row>
    <row r="36" spans="1:7">
      <c r="A36" s="231" t="s">
        <v>271</v>
      </c>
      <c r="B36" s="235"/>
    </row>
    <row r="37" spans="1:7" s="50" customFormat="1" ht="17.45" customHeight="1">
      <c r="A37" s="221"/>
      <c r="B37" s="51"/>
      <c r="C37" s="222"/>
      <c r="D37" s="47"/>
      <c r="E37" s="47"/>
      <c r="F37" s="47"/>
      <c r="G37" s="51"/>
    </row>
    <row r="38" spans="1:7" s="50" customFormat="1" ht="17.45" customHeight="1">
      <c r="A38" s="317"/>
      <c r="B38" s="317"/>
      <c r="C38" s="317"/>
      <c r="D38" s="223"/>
      <c r="E38" s="68"/>
      <c r="F38" s="68"/>
      <c r="G38" s="69"/>
    </row>
    <row r="39" spans="1:7">
      <c r="A39" s="218"/>
      <c r="B39" s="219"/>
    </row>
  </sheetData>
  <mergeCells count="13">
    <mergeCell ref="A38:C38"/>
    <mergeCell ref="A15:B15"/>
    <mergeCell ref="A17:B17"/>
    <mergeCell ref="A19:B19"/>
    <mergeCell ref="A21:B21"/>
    <mergeCell ref="A23:B23"/>
    <mergeCell ref="A31:A34"/>
    <mergeCell ref="A12:A14"/>
    <mergeCell ref="A2:B2"/>
    <mergeCell ref="A3:B3"/>
    <mergeCell ref="A5:B5"/>
    <mergeCell ref="A8:B8"/>
    <mergeCell ref="A10:B10"/>
  </mergeCells>
  <pageMargins left="0.7" right="0.7" top="0.75" bottom="0.75" header="0.3" footer="0.3"/>
  <pageSetup paperSize="9" scale="79" orientation="portrait" r:id="rId1"/>
  <colBreaks count="1" manualBreakCount="1">
    <brk id="3" max="1048575" man="1"/>
  </colBreaks>
</worksheet>
</file>

<file path=xl/worksheets/sheet8.xml><?xml version="1.0" encoding="utf-8"?>
<worksheet xmlns="http://schemas.openxmlformats.org/spreadsheetml/2006/main" xmlns:r="http://schemas.openxmlformats.org/officeDocument/2006/relationships">
  <dimension ref="A1:G88"/>
  <sheetViews>
    <sheetView view="pageBreakPreview" zoomScale="60" zoomScaleNormal="100" workbookViewId="0">
      <selection activeCell="B32" sqref="B32"/>
    </sheetView>
  </sheetViews>
  <sheetFormatPr defaultRowHeight="15"/>
  <cols>
    <col min="1" max="1" width="45.5703125" customWidth="1"/>
    <col min="2" max="2" width="63.5703125" customWidth="1"/>
  </cols>
  <sheetData>
    <row r="1" spans="1:2">
      <c r="A1" s="204"/>
      <c r="B1" s="205" t="s">
        <v>297</v>
      </c>
    </row>
    <row r="2" spans="1:2" ht="15.75">
      <c r="A2" s="309"/>
      <c r="B2" s="309"/>
    </row>
    <row r="3" spans="1:2" ht="15.75">
      <c r="A3" s="310" t="s">
        <v>216</v>
      </c>
      <c r="B3" s="310"/>
    </row>
    <row r="4" spans="1:2" ht="15.75">
      <c r="A4" s="206"/>
      <c r="B4" s="206"/>
    </row>
    <row r="5" spans="1:2" ht="15.75">
      <c r="A5" s="311" t="s">
        <v>290</v>
      </c>
      <c r="B5" s="311"/>
    </row>
    <row r="6" spans="1:2" ht="15.75">
      <c r="A6" s="207"/>
      <c r="B6" s="208"/>
    </row>
    <row r="7" spans="1:2" ht="15.75">
      <c r="A7" s="209" t="s">
        <v>218</v>
      </c>
      <c r="B7" s="210" t="s">
        <v>219</v>
      </c>
    </row>
    <row r="8" spans="1:2" ht="15.75">
      <c r="A8" s="308" t="s">
        <v>220</v>
      </c>
      <c r="B8" s="308"/>
    </row>
    <row r="9" spans="1:2" ht="15.75">
      <c r="A9" s="211" t="s">
        <v>221</v>
      </c>
      <c r="B9" s="212" t="s">
        <v>291</v>
      </c>
    </row>
    <row r="10" spans="1:2" ht="18.75">
      <c r="A10" s="308" t="s">
        <v>223</v>
      </c>
      <c r="B10" s="308"/>
    </row>
    <row r="11" spans="1:2" ht="15.75">
      <c r="A11" s="211" t="s">
        <v>224</v>
      </c>
      <c r="B11" s="212" t="s">
        <v>292</v>
      </c>
    </row>
    <row r="12" spans="1:2" ht="15.75">
      <c r="A12" s="312" t="s">
        <v>226</v>
      </c>
      <c r="B12" s="213" t="s">
        <v>227</v>
      </c>
    </row>
    <row r="13" spans="1:2" ht="31.5">
      <c r="A13" s="313"/>
      <c r="B13" s="213" t="s">
        <v>228</v>
      </c>
    </row>
    <row r="14" spans="1:2" ht="15.75">
      <c r="A14" s="314"/>
      <c r="B14" s="213" t="s">
        <v>229</v>
      </c>
    </row>
    <row r="15" spans="1:2" ht="15.75">
      <c r="A15" s="315" t="s">
        <v>230</v>
      </c>
      <c r="B15" s="315"/>
    </row>
    <row r="16" spans="1:2" ht="15.75">
      <c r="A16" s="211" t="s">
        <v>230</v>
      </c>
      <c r="B16" s="212" t="s">
        <v>231</v>
      </c>
    </row>
    <row r="17" spans="1:2" ht="15.75">
      <c r="A17" s="308" t="s">
        <v>232</v>
      </c>
      <c r="B17" s="308"/>
    </row>
    <row r="18" spans="1:2" ht="31.5">
      <c r="A18" s="214" t="s">
        <v>233</v>
      </c>
      <c r="B18" s="212" t="s">
        <v>234</v>
      </c>
    </row>
    <row r="19" spans="1:2" ht="15.75">
      <c r="A19" s="308" t="s">
        <v>235</v>
      </c>
      <c r="B19" s="308"/>
    </row>
    <row r="20" spans="1:2" ht="31.5">
      <c r="A20" s="212" t="s">
        <v>236</v>
      </c>
      <c r="B20" s="212" t="s">
        <v>234</v>
      </c>
    </row>
    <row r="21" spans="1:2" ht="15.75">
      <c r="A21" s="308" t="s">
        <v>237</v>
      </c>
      <c r="B21" s="308"/>
    </row>
    <row r="22" spans="1:2" ht="15.75">
      <c r="A22" s="211" t="s">
        <v>238</v>
      </c>
      <c r="B22" s="212" t="s">
        <v>293</v>
      </c>
    </row>
    <row r="23" spans="1:2" ht="15.75">
      <c r="A23" s="308" t="s">
        <v>255</v>
      </c>
      <c r="B23" s="308"/>
    </row>
    <row r="24" spans="1:2">
      <c r="A24" s="238" t="s">
        <v>287</v>
      </c>
      <c r="B24" s="239" t="s">
        <v>294</v>
      </c>
    </row>
    <row r="25" spans="1:2" ht="15.75">
      <c r="A25" s="211" t="s">
        <v>256</v>
      </c>
      <c r="B25" s="212" t="s">
        <v>257</v>
      </c>
    </row>
    <row r="26" spans="1:2" ht="47.25">
      <c r="A26" s="214" t="s">
        <v>258</v>
      </c>
      <c r="B26" s="212" t="s">
        <v>234</v>
      </c>
    </row>
    <row r="27" spans="1:2" ht="15.75">
      <c r="A27" s="211" t="s">
        <v>259</v>
      </c>
      <c r="B27" s="212" t="s">
        <v>234</v>
      </c>
    </row>
    <row r="28" spans="1:2" ht="15.75">
      <c r="A28" s="211" t="s">
        <v>260</v>
      </c>
      <c r="B28" s="212" t="s">
        <v>234</v>
      </c>
    </row>
    <row r="29" spans="1:2" ht="15.75">
      <c r="A29" s="211" t="s">
        <v>261</v>
      </c>
      <c r="B29" s="212" t="s">
        <v>262</v>
      </c>
    </row>
    <row r="30" spans="1:2" ht="173.25">
      <c r="A30" s="211" t="s">
        <v>263</v>
      </c>
      <c r="B30" s="212" t="s">
        <v>295</v>
      </c>
    </row>
    <row r="31" spans="1:2" ht="47.25">
      <c r="A31" s="316" t="s">
        <v>265</v>
      </c>
      <c r="B31" s="212" t="s">
        <v>266</v>
      </c>
    </row>
    <row r="32" spans="1:2" ht="63">
      <c r="A32" s="316"/>
      <c r="B32" s="212" t="s">
        <v>267</v>
      </c>
    </row>
    <row r="33" spans="1:7" ht="78.75">
      <c r="A33" s="316"/>
      <c r="B33" s="212" t="s">
        <v>268</v>
      </c>
    </row>
    <row r="34" spans="1:7" ht="94.5">
      <c r="A34" s="316"/>
      <c r="B34" s="212" t="s">
        <v>269</v>
      </c>
    </row>
    <row r="35" spans="1:7" ht="47.25">
      <c r="A35" s="316"/>
      <c r="B35" s="212" t="s">
        <v>270</v>
      </c>
    </row>
    <row r="36" spans="1:7" ht="15.75">
      <c r="A36" s="216"/>
      <c r="B36" s="217"/>
    </row>
    <row r="37" spans="1:7" ht="15.75">
      <c r="A37" s="207"/>
      <c r="B37" s="208"/>
    </row>
    <row r="38" spans="1:7">
      <c r="A38" s="218"/>
      <c r="B38" s="219"/>
    </row>
    <row r="39" spans="1:7" ht="15.75">
      <c r="A39" s="220" t="s">
        <v>271</v>
      </c>
      <c r="B39" s="208"/>
    </row>
    <row r="40" spans="1:7" ht="15.75">
      <c r="A40" s="207"/>
      <c r="B40" s="208"/>
    </row>
    <row r="41" spans="1:7" s="50" customFormat="1" ht="17.45" customHeight="1">
      <c r="A41" s="221"/>
      <c r="B41" s="51"/>
      <c r="C41" s="222"/>
      <c r="D41" s="47"/>
      <c r="E41" s="47"/>
      <c r="F41" s="47"/>
      <c r="G41" s="51"/>
    </row>
    <row r="42" spans="1:7" s="50" customFormat="1" ht="17.45" customHeight="1">
      <c r="A42" s="317"/>
      <c r="B42" s="317"/>
      <c r="C42" s="317"/>
      <c r="D42" s="223"/>
      <c r="E42" s="68"/>
      <c r="F42" s="68"/>
      <c r="G42" s="69"/>
    </row>
    <row r="43" spans="1:7" ht="15.75">
      <c r="A43" s="220"/>
      <c r="B43" s="224"/>
    </row>
    <row r="44" spans="1:7" ht="15.75">
      <c r="A44" s="225"/>
      <c r="B44" s="224"/>
    </row>
    <row r="45" spans="1:7" ht="15.75">
      <c r="A45" s="220"/>
      <c r="B45" s="224"/>
    </row>
    <row r="46" spans="1:7" ht="15.75">
      <c r="A46" s="225"/>
      <c r="B46" s="224"/>
    </row>
    <row r="47" spans="1:7" ht="15.75">
      <c r="A47" s="220"/>
      <c r="B47" s="224"/>
    </row>
    <row r="48" spans="1:7" ht="15.75">
      <c r="A48" s="225"/>
      <c r="B48" s="224"/>
    </row>
    <row r="49" spans="1:2" ht="15.75">
      <c r="A49" s="226"/>
      <c r="B49" s="217"/>
    </row>
    <row r="50" spans="1:2" ht="15.75">
      <c r="A50" s="311"/>
      <c r="B50" s="311"/>
    </row>
    <row r="51" spans="1:2" ht="15.75">
      <c r="A51" s="216"/>
      <c r="B51" s="217"/>
    </row>
    <row r="52" spans="1:2" ht="15.75">
      <c r="A52" s="311"/>
      <c r="B52" s="311"/>
    </row>
    <row r="53" spans="1:2" ht="15.75">
      <c r="A53" s="216"/>
      <c r="B53" s="217"/>
    </row>
    <row r="54" spans="1:2" ht="15.75">
      <c r="A54" s="216"/>
      <c r="B54" s="227"/>
    </row>
    <row r="55" spans="1:2" ht="15.75">
      <c r="A55" s="216"/>
      <c r="B55" s="227"/>
    </row>
    <row r="56" spans="1:2" ht="15.75">
      <c r="A56" s="311"/>
      <c r="B56" s="311"/>
    </row>
    <row r="57" spans="1:2" ht="15.75">
      <c r="A57" s="216"/>
      <c r="B57" s="227"/>
    </row>
    <row r="58" spans="1:2" ht="15.75">
      <c r="A58" s="311"/>
      <c r="B58" s="311"/>
    </row>
    <row r="59" spans="1:2" ht="15.75">
      <c r="A59" s="216"/>
      <c r="B59" s="217"/>
    </row>
    <row r="60" spans="1:2" ht="15.75">
      <c r="A60" s="311"/>
      <c r="B60" s="311"/>
    </row>
    <row r="61" spans="1:2" ht="15.75">
      <c r="A61" s="216"/>
      <c r="B61" s="217"/>
    </row>
    <row r="62" spans="1:2" ht="15.75">
      <c r="A62" s="311"/>
      <c r="B62" s="311"/>
    </row>
    <row r="63" spans="1:2" ht="15.75">
      <c r="A63" s="216"/>
      <c r="B63" s="217"/>
    </row>
    <row r="64" spans="1:2" ht="15.75">
      <c r="A64" s="311"/>
      <c r="B64" s="311"/>
    </row>
    <row r="65" spans="1:2" ht="15.75">
      <c r="A65" s="216"/>
      <c r="B65" s="227"/>
    </row>
    <row r="66" spans="1:2" ht="15.75">
      <c r="A66" s="216"/>
      <c r="B66" s="227"/>
    </row>
    <row r="67" spans="1:2" ht="15.75">
      <c r="A67" s="216"/>
      <c r="B67" s="227"/>
    </row>
    <row r="68" spans="1:2" ht="15.75">
      <c r="A68" s="216"/>
      <c r="B68" s="227"/>
    </row>
    <row r="69" spans="1:2" ht="15.75">
      <c r="A69" s="216"/>
      <c r="B69" s="227"/>
    </row>
    <row r="70" spans="1:2" ht="15.75">
      <c r="A70" s="216"/>
      <c r="B70" s="227"/>
    </row>
    <row r="71" spans="1:2" ht="15.75">
      <c r="A71" s="216"/>
      <c r="B71" s="227"/>
    </row>
    <row r="72" spans="1:2" ht="15.75">
      <c r="A72" s="216"/>
      <c r="B72" s="227"/>
    </row>
    <row r="73" spans="1:2" ht="15.75">
      <c r="A73" s="311"/>
      <c r="B73" s="311"/>
    </row>
    <row r="74" spans="1:2" ht="15.75">
      <c r="A74" s="216"/>
      <c r="B74" s="217"/>
    </row>
    <row r="75" spans="1:2" ht="15.75">
      <c r="A75" s="216"/>
      <c r="B75" s="217"/>
    </row>
    <row r="76" spans="1:2" ht="15.75">
      <c r="A76" s="216"/>
      <c r="B76" s="217"/>
    </row>
    <row r="77" spans="1:2" ht="15.75">
      <c r="A77" s="216"/>
      <c r="B77" s="217"/>
    </row>
    <row r="78" spans="1:2" ht="15.75">
      <c r="A78" s="216"/>
      <c r="B78" s="217"/>
    </row>
    <row r="79" spans="1:2" ht="15.75">
      <c r="A79" s="216"/>
      <c r="B79" s="217"/>
    </row>
    <row r="80" spans="1:2" ht="15.75">
      <c r="A80" s="217"/>
      <c r="B80" s="227"/>
    </row>
    <row r="81" spans="1:2" ht="15.75">
      <c r="A81" s="216"/>
      <c r="B81" s="227"/>
    </row>
    <row r="82" spans="1:2" ht="15.75">
      <c r="A82" s="216"/>
      <c r="B82" s="227"/>
    </row>
    <row r="83" spans="1:2" ht="15.75">
      <c r="A83" s="217"/>
      <c r="B83" s="217"/>
    </row>
    <row r="84" spans="1:2">
      <c r="A84" s="228"/>
      <c r="B84" s="229"/>
    </row>
    <row r="85" spans="1:2">
      <c r="A85" s="230"/>
      <c r="B85" s="229"/>
    </row>
    <row r="86" spans="1:2">
      <c r="A86" s="228"/>
      <c r="B86" s="229"/>
    </row>
    <row r="87" spans="1:2">
      <c r="A87" s="230"/>
      <c r="B87" s="229"/>
    </row>
    <row r="88" spans="1:2">
      <c r="A88" s="218"/>
      <c r="B88" s="219"/>
    </row>
  </sheetData>
  <mergeCells count="21">
    <mergeCell ref="A62:B62"/>
    <mergeCell ref="A64:B64"/>
    <mergeCell ref="A73:B73"/>
    <mergeCell ref="A42:C42"/>
    <mergeCell ref="A50:B50"/>
    <mergeCell ref="A52:B52"/>
    <mergeCell ref="A56:B56"/>
    <mergeCell ref="A58:B58"/>
    <mergeCell ref="A60:B60"/>
    <mergeCell ref="A31:A35"/>
    <mergeCell ref="A2:B2"/>
    <mergeCell ref="A3:B3"/>
    <mergeCell ref="A5:B5"/>
    <mergeCell ref="A8:B8"/>
    <mergeCell ref="A10:B10"/>
    <mergeCell ref="A12:A14"/>
    <mergeCell ref="A15:B15"/>
    <mergeCell ref="A17:B17"/>
    <mergeCell ref="A19:B19"/>
    <mergeCell ref="A21:B21"/>
    <mergeCell ref="A23:B23"/>
  </mergeCells>
  <pageMargins left="0.7" right="0.7" top="0.75" bottom="0.75" header="0.3" footer="0.3"/>
  <pageSetup paperSize="9" scale="66" orientation="portrait" r:id="rId1"/>
  <rowBreaks count="1" manualBreakCount="1">
    <brk id="41" max="2" man="1"/>
  </rowBreaks>
  <colBreaks count="1" manualBreakCount="1">
    <brk id="3" max="1048575" man="1"/>
  </colBreaks>
</worksheet>
</file>

<file path=xl/worksheets/sheet9.xml><?xml version="1.0" encoding="utf-8"?>
<worksheet xmlns="http://schemas.openxmlformats.org/spreadsheetml/2006/main" xmlns:r="http://schemas.openxmlformats.org/officeDocument/2006/relationships">
  <dimension ref="A1:B53"/>
  <sheetViews>
    <sheetView view="pageBreakPreview" zoomScale="60" zoomScaleNormal="100" workbookViewId="0">
      <selection activeCell="A2" sqref="A2:B2"/>
    </sheetView>
  </sheetViews>
  <sheetFormatPr defaultRowHeight="15"/>
  <cols>
    <col min="1" max="1" width="60.28515625" customWidth="1"/>
    <col min="2" max="2" width="65.140625" customWidth="1"/>
  </cols>
  <sheetData>
    <row r="1" spans="1:2">
      <c r="A1" s="204"/>
      <c r="B1" s="205" t="s">
        <v>297</v>
      </c>
    </row>
    <row r="2" spans="1:2" ht="15.75">
      <c r="A2" s="309"/>
      <c r="B2" s="309"/>
    </row>
    <row r="3" spans="1:2" ht="15.75">
      <c r="A3" s="310" t="s">
        <v>216</v>
      </c>
      <c r="B3" s="310"/>
    </row>
    <row r="4" spans="1:2" ht="15.75">
      <c r="A4" s="206"/>
      <c r="B4" s="206"/>
    </row>
    <row r="5" spans="1:2" ht="15.75">
      <c r="A5" s="311" t="s">
        <v>338</v>
      </c>
      <c r="B5" s="311"/>
    </row>
    <row r="6" spans="1:2" ht="15.75">
      <c r="A6" s="216"/>
      <c r="B6" s="216"/>
    </row>
    <row r="7" spans="1:2">
      <c r="A7" s="242" t="s">
        <v>298</v>
      </c>
      <c r="B7" s="243" t="s">
        <v>219</v>
      </c>
    </row>
    <row r="8" spans="1:2">
      <c r="A8" s="325" t="s">
        <v>220</v>
      </c>
      <c r="B8" s="326"/>
    </row>
    <row r="9" spans="1:2">
      <c r="A9" s="244" t="s">
        <v>221</v>
      </c>
      <c r="B9" s="243" t="s">
        <v>278</v>
      </c>
    </row>
    <row r="10" spans="1:2" ht="15.75">
      <c r="A10" s="325" t="s">
        <v>299</v>
      </c>
      <c r="B10" s="326"/>
    </row>
    <row r="11" spans="1:2">
      <c r="A11" s="244" t="s">
        <v>224</v>
      </c>
      <c r="B11" s="243" t="s">
        <v>300</v>
      </c>
    </row>
    <row r="12" spans="1:2">
      <c r="A12" s="244"/>
      <c r="B12" s="245" t="s">
        <v>301</v>
      </c>
    </row>
    <row r="13" spans="1:2" ht="25.5">
      <c r="A13" s="244" t="s">
        <v>226</v>
      </c>
      <c r="B13" s="245" t="s">
        <v>302</v>
      </c>
    </row>
    <row r="14" spans="1:2">
      <c r="A14" s="325" t="s">
        <v>230</v>
      </c>
      <c r="B14" s="326"/>
    </row>
    <row r="15" spans="1:2" ht="25.5">
      <c r="A15" s="244" t="s">
        <v>303</v>
      </c>
      <c r="B15" s="245" t="s">
        <v>304</v>
      </c>
    </row>
    <row r="16" spans="1:2">
      <c r="A16" s="325" t="s">
        <v>232</v>
      </c>
      <c r="B16" s="326"/>
    </row>
    <row r="17" spans="1:2">
      <c r="A17" s="244" t="s">
        <v>305</v>
      </c>
      <c r="B17" s="243" t="s">
        <v>234</v>
      </c>
    </row>
    <row r="18" spans="1:2">
      <c r="A18" s="325" t="s">
        <v>235</v>
      </c>
      <c r="B18" s="326"/>
    </row>
    <row r="19" spans="1:2">
      <c r="A19" s="244" t="s">
        <v>306</v>
      </c>
      <c r="B19" s="243" t="s">
        <v>234</v>
      </c>
    </row>
    <row r="20" spans="1:2">
      <c r="A20" s="325" t="s">
        <v>237</v>
      </c>
      <c r="B20" s="326"/>
    </row>
    <row r="21" spans="1:2">
      <c r="A21" s="244" t="s">
        <v>238</v>
      </c>
      <c r="B21" s="243" t="s">
        <v>307</v>
      </c>
    </row>
    <row r="22" spans="1:2" ht="15.75">
      <c r="A22" s="325" t="s">
        <v>308</v>
      </c>
      <c r="B22" s="326"/>
    </row>
    <row r="23" spans="1:2">
      <c r="A23" s="244" t="s">
        <v>241</v>
      </c>
      <c r="B23" s="245" t="s">
        <v>309</v>
      </c>
    </row>
    <row r="24" spans="1:2" ht="25.5">
      <c r="A24" s="244" t="s">
        <v>243</v>
      </c>
      <c r="B24" s="245" t="s">
        <v>310</v>
      </c>
    </row>
    <row r="25" spans="1:2">
      <c r="A25" s="244" t="s">
        <v>311</v>
      </c>
      <c r="B25" s="245" t="s">
        <v>296</v>
      </c>
    </row>
    <row r="26" spans="1:2">
      <c r="A26" s="244" t="s">
        <v>312</v>
      </c>
      <c r="B26" s="243" t="s">
        <v>313</v>
      </c>
    </row>
    <row r="27" spans="1:2">
      <c r="A27" s="244" t="s">
        <v>314</v>
      </c>
      <c r="B27" s="243" t="s">
        <v>315</v>
      </c>
    </row>
    <row r="28" spans="1:2">
      <c r="A28" s="244" t="s">
        <v>316</v>
      </c>
      <c r="B28" s="243" t="s">
        <v>250</v>
      </c>
    </row>
    <row r="29" spans="1:2" ht="15.75">
      <c r="A29" s="327" t="s">
        <v>317</v>
      </c>
      <c r="B29" s="327"/>
    </row>
    <row r="30" spans="1:2">
      <c r="A30" s="244" t="s">
        <v>318</v>
      </c>
      <c r="B30" s="243" t="s">
        <v>319</v>
      </c>
    </row>
    <row r="31" spans="1:2">
      <c r="A31" s="244" t="s">
        <v>320</v>
      </c>
      <c r="B31" s="243" t="s">
        <v>321</v>
      </c>
    </row>
    <row r="32" spans="1:2">
      <c r="A32" s="244" t="s">
        <v>322</v>
      </c>
      <c r="B32" s="243" t="s">
        <v>248</v>
      </c>
    </row>
    <row r="33" spans="1:2">
      <c r="A33" s="244" t="s">
        <v>323</v>
      </c>
      <c r="B33" s="243" t="s">
        <v>324</v>
      </c>
    </row>
    <row r="34" spans="1:2">
      <c r="A34" s="244" t="s">
        <v>325</v>
      </c>
      <c r="B34" s="243" t="s">
        <v>326</v>
      </c>
    </row>
    <row r="35" spans="1:2">
      <c r="A35" s="244" t="s">
        <v>327</v>
      </c>
      <c r="B35" s="243" t="s">
        <v>328</v>
      </c>
    </row>
    <row r="36" spans="1:2">
      <c r="A36" s="244" t="s">
        <v>329</v>
      </c>
      <c r="B36" s="243" t="s">
        <v>330</v>
      </c>
    </row>
    <row r="37" spans="1:2">
      <c r="A37" s="244" t="s">
        <v>331</v>
      </c>
      <c r="B37" s="243" t="s">
        <v>332</v>
      </c>
    </row>
    <row r="38" spans="1:2">
      <c r="A38" s="244" t="s">
        <v>333</v>
      </c>
      <c r="B38" s="243" t="s">
        <v>313</v>
      </c>
    </row>
    <row r="39" spans="1:2">
      <c r="A39" s="325" t="s">
        <v>255</v>
      </c>
      <c r="B39" s="326"/>
    </row>
    <row r="40" spans="1:2">
      <c r="A40" s="244" t="s">
        <v>334</v>
      </c>
      <c r="B40" s="243" t="s">
        <v>234</v>
      </c>
    </row>
    <row r="41" spans="1:2">
      <c r="A41" s="244" t="s">
        <v>256</v>
      </c>
      <c r="B41" s="243" t="s">
        <v>335</v>
      </c>
    </row>
    <row r="42" spans="1:2">
      <c r="A42" s="244" t="s">
        <v>258</v>
      </c>
      <c r="B42" s="243" t="s">
        <v>234</v>
      </c>
    </row>
    <row r="43" spans="1:2">
      <c r="A43" s="244" t="s">
        <v>259</v>
      </c>
      <c r="B43" s="243" t="s">
        <v>234</v>
      </c>
    </row>
    <row r="44" spans="1:2">
      <c r="A44" s="244" t="s">
        <v>260</v>
      </c>
      <c r="B44" s="243" t="s">
        <v>234</v>
      </c>
    </row>
    <row r="45" spans="1:2">
      <c r="A45" s="244" t="s">
        <v>336</v>
      </c>
      <c r="B45" s="243" t="s">
        <v>337</v>
      </c>
    </row>
    <row r="46" spans="1:2" ht="47.25">
      <c r="A46" s="316" t="s">
        <v>265</v>
      </c>
      <c r="B46" s="212" t="s">
        <v>266</v>
      </c>
    </row>
    <row r="47" spans="1:2" ht="63">
      <c r="A47" s="316"/>
      <c r="B47" s="212" t="s">
        <v>267</v>
      </c>
    </row>
    <row r="48" spans="1:2" ht="78.75">
      <c r="A48" s="316"/>
      <c r="B48" s="212" t="s">
        <v>268</v>
      </c>
    </row>
    <row r="49" spans="1:2" ht="94.5">
      <c r="A49" s="316"/>
      <c r="B49" s="212" t="s">
        <v>269</v>
      </c>
    </row>
    <row r="50" spans="1:2" ht="47.25">
      <c r="A50" s="316"/>
      <c r="B50" s="212" t="s">
        <v>270</v>
      </c>
    </row>
    <row r="51" spans="1:2">
      <c r="A51" s="218"/>
      <c r="B51" s="219"/>
    </row>
    <row r="52" spans="1:2">
      <c r="A52" s="230"/>
      <c r="B52" s="219"/>
    </row>
    <row r="53" spans="1:2">
      <c r="A53" s="231" t="s">
        <v>271</v>
      </c>
      <c r="B53" s="219"/>
    </row>
  </sheetData>
  <mergeCells count="13">
    <mergeCell ref="A46:A50"/>
    <mergeCell ref="A16:B16"/>
    <mergeCell ref="A18:B18"/>
    <mergeCell ref="A20:B20"/>
    <mergeCell ref="A22:B22"/>
    <mergeCell ref="A29:B29"/>
    <mergeCell ref="A39:B39"/>
    <mergeCell ref="A14:B14"/>
    <mergeCell ref="A2:B2"/>
    <mergeCell ref="A3:B3"/>
    <mergeCell ref="A5:B5"/>
    <mergeCell ref="A8:B8"/>
    <mergeCell ref="A10:B10"/>
  </mergeCells>
  <pageMargins left="0.7" right="0.7" top="0.75" bottom="0.75" header="0.3" footer="0.3"/>
  <pageSetup paperSize="9" scale="69" orientation="portrait" r:id="rId1"/>
</worksheet>
</file>

<file path=xl/worksheets/sheet10.xml><?xml version="1.0" encoding="utf-8"?>
<worksheet xmlns="http://schemas.openxmlformats.org/spreadsheetml/2006/main" xmlns:r="http://schemas.openxmlformats.org/officeDocument/2006/relationships">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328"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329"/>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G44"/>
  <sheetViews>
    <sheetView view="pageBreakPreview" zoomScaleNormal="100" zoomScaleSheetLayoutView="100" workbookViewId="0">
      <selection activeCell="K26" sqref="K26"/>
    </sheetView>
  </sheetViews>
  <sheetFormatPr defaultRowHeight="15"/>
  <cols>
    <col min="1" max="1" width="47" customWidth="1"/>
    <col min="2" max="2" width="53.85546875" customWidth="1"/>
  </cols>
  <sheetData>
    <row r="1" spans="1:2">
      <c r="A1" s="231" t="s">
        <v>62</v>
      </c>
      <c r="B1" s="232" t="s">
        <v>297</v>
      </c>
    </row>
    <row r="2" spans="1:2">
      <c r="A2" s="320" t="s">
        <v>216</v>
      </c>
      <c r="B2" s="320"/>
    </row>
    <row r="3" spans="1:2">
      <c r="A3" s="321" t="s">
        <v>361</v>
      </c>
      <c r="B3" s="321"/>
    </row>
    <row r="4" spans="1:2">
      <c r="A4" s="234"/>
      <c r="B4" s="235"/>
    </row>
    <row r="5" spans="1:2">
      <c r="A5" s="236" t="s">
        <v>218</v>
      </c>
      <c r="B5" s="237" t="s">
        <v>219</v>
      </c>
    </row>
    <row r="6" spans="1:2">
      <c r="A6" s="322" t="s">
        <v>220</v>
      </c>
      <c r="B6" s="322"/>
    </row>
    <row r="7" spans="1:2">
      <c r="A7" s="238" t="s">
        <v>221</v>
      </c>
      <c r="B7" s="239" t="s">
        <v>222</v>
      </c>
    </row>
    <row r="8" spans="1:2" ht="18">
      <c r="A8" s="322" t="s">
        <v>279</v>
      </c>
      <c r="B8" s="322"/>
    </row>
    <row r="9" spans="1:2">
      <c r="A9" s="238" t="s">
        <v>280</v>
      </c>
      <c r="B9" s="239" t="s">
        <v>362</v>
      </c>
    </row>
    <row r="10" spans="1:2">
      <c r="A10" s="330" t="s">
        <v>226</v>
      </c>
      <c r="B10" s="240" t="s">
        <v>227</v>
      </c>
    </row>
    <row r="11" spans="1:2" ht="30">
      <c r="A11" s="330"/>
      <c r="B11" s="240" t="s">
        <v>228</v>
      </c>
    </row>
    <row r="12" spans="1:2">
      <c r="A12" s="330"/>
      <c r="B12" s="240" t="s">
        <v>229</v>
      </c>
    </row>
    <row r="13" spans="1:2">
      <c r="A13" s="331" t="s">
        <v>230</v>
      </c>
      <c r="B13" s="332"/>
    </row>
    <row r="14" spans="1:2">
      <c r="A14" s="238" t="s">
        <v>230</v>
      </c>
      <c r="B14" s="239" t="s">
        <v>231</v>
      </c>
    </row>
    <row r="15" spans="1:2">
      <c r="A15" s="322" t="s">
        <v>232</v>
      </c>
      <c r="B15" s="322"/>
    </row>
    <row r="16" spans="1:2" ht="30">
      <c r="A16" s="241" t="s">
        <v>233</v>
      </c>
      <c r="B16" s="239" t="s">
        <v>234</v>
      </c>
    </row>
    <row r="17" spans="1:2">
      <c r="A17" s="322" t="s">
        <v>235</v>
      </c>
      <c r="B17" s="322"/>
    </row>
    <row r="18" spans="1:2" ht="37.5" customHeight="1">
      <c r="A18" s="239" t="s">
        <v>236</v>
      </c>
      <c r="B18" s="239" t="s">
        <v>234</v>
      </c>
    </row>
    <row r="19" spans="1:2">
      <c r="A19" s="322" t="s">
        <v>237</v>
      </c>
      <c r="B19" s="322"/>
    </row>
    <row r="20" spans="1:2">
      <c r="A20" s="238" t="s">
        <v>238</v>
      </c>
      <c r="B20" s="239" t="s">
        <v>363</v>
      </c>
    </row>
    <row r="21" spans="1:2">
      <c r="A21" s="331" t="s">
        <v>364</v>
      </c>
      <c r="B21" s="332"/>
    </row>
    <row r="22" spans="1:2">
      <c r="A22" s="238" t="s">
        <v>365</v>
      </c>
      <c r="B22" s="239" t="s">
        <v>366</v>
      </c>
    </row>
    <row r="23" spans="1:2">
      <c r="A23" s="238" t="s">
        <v>367</v>
      </c>
      <c r="B23" s="239">
        <v>1</v>
      </c>
    </row>
    <row r="24" spans="1:2">
      <c r="A24" s="238" t="s">
        <v>368</v>
      </c>
      <c r="B24" s="239" t="s">
        <v>369</v>
      </c>
    </row>
    <row r="25" spans="1:2" ht="34.5" customHeight="1">
      <c r="A25" s="239" t="s">
        <v>370</v>
      </c>
      <c r="B25" s="239" t="s">
        <v>234</v>
      </c>
    </row>
    <row r="26" spans="1:2" ht="34.5" customHeight="1">
      <c r="A26" s="239"/>
      <c r="B26" s="239"/>
    </row>
    <row r="27" spans="1:2" ht="30">
      <c r="A27" s="239" t="s">
        <v>371</v>
      </c>
      <c r="B27" s="239" t="s">
        <v>234</v>
      </c>
    </row>
    <row r="28" spans="1:2">
      <c r="A28" s="322" t="s">
        <v>255</v>
      </c>
      <c r="B28" s="322"/>
    </row>
    <row r="29" spans="1:2">
      <c r="A29" s="238" t="s">
        <v>256</v>
      </c>
      <c r="B29" s="239" t="s">
        <v>289</v>
      </c>
    </row>
    <row r="30" spans="1:2" ht="45">
      <c r="A30" s="241" t="s">
        <v>258</v>
      </c>
      <c r="B30" s="239" t="s">
        <v>234</v>
      </c>
    </row>
    <row r="31" spans="1:2">
      <c r="A31" s="238" t="s">
        <v>259</v>
      </c>
      <c r="B31" s="239" t="s">
        <v>234</v>
      </c>
    </row>
    <row r="32" spans="1:2">
      <c r="A32" s="238" t="s">
        <v>260</v>
      </c>
      <c r="B32" s="239" t="s">
        <v>234</v>
      </c>
    </row>
    <row r="33" spans="1:7">
      <c r="A33" s="238" t="s">
        <v>261</v>
      </c>
      <c r="B33" s="239" t="s">
        <v>262</v>
      </c>
    </row>
    <row r="34" spans="1:7" ht="45">
      <c r="A34" s="324" t="s">
        <v>265</v>
      </c>
      <c r="B34" s="239" t="s">
        <v>266</v>
      </c>
    </row>
    <row r="35" spans="1:7" ht="60">
      <c r="A35" s="324"/>
      <c r="B35" s="239" t="s">
        <v>267</v>
      </c>
    </row>
    <row r="36" spans="1:7" ht="75">
      <c r="A36" s="324"/>
      <c r="B36" s="239" t="s">
        <v>268</v>
      </c>
    </row>
    <row r="37" spans="1:7" ht="105">
      <c r="A37" s="324"/>
      <c r="B37" s="239" t="s">
        <v>269</v>
      </c>
    </row>
    <row r="38" spans="1:7" ht="45">
      <c r="A38" s="324"/>
      <c r="B38" s="239" t="s">
        <v>270</v>
      </c>
    </row>
    <row r="39" spans="1:7">
      <c r="A39" s="234"/>
      <c r="B39" s="235"/>
    </row>
    <row r="40" spans="1:7">
      <c r="A40" s="231" t="s">
        <v>271</v>
      </c>
      <c r="B40" s="235"/>
    </row>
    <row r="41" spans="1:7">
      <c r="A41" s="254"/>
      <c r="B41" s="255"/>
    </row>
    <row r="42" spans="1:7" ht="15.75">
      <c r="A42" s="250"/>
      <c r="B42" s="250"/>
    </row>
    <row r="43" spans="1:7" s="50" customFormat="1" ht="17.45" customHeight="1">
      <c r="A43" s="218"/>
      <c r="B43" s="219"/>
      <c r="C43" s="222"/>
      <c r="D43" s="47"/>
      <c r="E43" s="47"/>
      <c r="F43" s="47"/>
      <c r="G43" s="51"/>
    </row>
    <row r="44" spans="1:7" s="50" customFormat="1" ht="17.45" customHeight="1">
      <c r="A44"/>
      <c r="B44"/>
      <c r="C44" s="250"/>
      <c r="D44" s="223"/>
      <c r="E44" s="68"/>
      <c r="F44" s="68"/>
      <c r="G44" s="69"/>
    </row>
  </sheetData>
  <mergeCells count="12">
    <mergeCell ref="A34:A38"/>
    <mergeCell ref="A2:B2"/>
    <mergeCell ref="A3:B3"/>
    <mergeCell ref="A6:B6"/>
    <mergeCell ref="A8:B8"/>
    <mergeCell ref="A10:A12"/>
    <mergeCell ref="A13:B13"/>
    <mergeCell ref="A15:B15"/>
    <mergeCell ref="A17:B17"/>
    <mergeCell ref="A19:B19"/>
    <mergeCell ref="A21:B21"/>
    <mergeCell ref="A28:B28"/>
  </mergeCells>
  <pageMargins left="0.7" right="0.7" top="0.75" bottom="0.75" header="0.3" footer="0.3"/>
  <pageSetup paperSize="9" scale="73" orientation="portrait" r:id="rId1"/>
  <rowBreaks count="1" manualBreakCount="1">
    <brk id="42" max="2" man="1"/>
  </rowBreaks>
  <colBreaks count="1" manualBreakCount="1">
    <brk id="3" max="1048575" man="1"/>
  </colBreaks>
</worksheet>
</file>

<file path=xl/worksheets/sheet12.xml><?xml version="1.0" encoding="utf-8"?>
<worksheet xmlns="http://schemas.openxmlformats.org/spreadsheetml/2006/main" xmlns:r="http://schemas.openxmlformats.org/officeDocument/2006/relationships">
  <dimension ref="A1"/>
  <sheetViews>
    <sheetView workbookViewId="0"/>
  </sheetViews>
  <sheetFormatPr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12</vt:i4>
      </vt:variant>
      <vt:variant>
        <vt:lpstr>Именованные диапазоны</vt:lpstr>
      </vt:variant>
      <vt:variant>
        <vt:i4>9</vt:i4>
      </vt:variant>
    </vt:vector>
  </HeadingPairs>
  <TitlesOfParts>
    <vt:vector size="21" baseType="lpstr">
      <vt:lpstr>ТЗ по лоту</vt:lpstr>
      <vt:lpstr>1. Общая информация</vt:lpstr>
      <vt:lpstr>2. Производственная программа</vt:lpstr>
      <vt:lpstr>3. акт аудита</vt:lpstr>
      <vt:lpstr>4. Седельный тягач с прицепом</vt:lpstr>
      <vt:lpstr>4. Седельный тягач с тралом</vt:lpstr>
      <vt:lpstr>4. Легковой автомобиль(пикап)</vt:lpstr>
      <vt:lpstr>4. Автомобиль г п 1,5 тн</vt:lpstr>
      <vt:lpstr>4. Автомобиль г п 5-10 тн с КМУ</vt:lpstr>
      <vt:lpstr>Календарь</vt:lpstr>
      <vt:lpstr>4.Автоцистерна</vt:lpstr>
      <vt:lpstr>Лист1</vt:lpstr>
      <vt:lpstr>'1. Общая информация'!Область_печати</vt:lpstr>
      <vt:lpstr>'2. Производственная программа'!Область_печати</vt:lpstr>
      <vt:lpstr>'3. акт аудита'!Область_печати</vt:lpstr>
      <vt:lpstr>'4. Автомобиль г п 1,5 тн'!Область_печати</vt:lpstr>
      <vt:lpstr>'4. Легковой автомобиль(пикап)'!Область_печати</vt:lpstr>
      <vt:lpstr>'4. Седельный тягач с прицепом'!Область_печати</vt:lpstr>
      <vt:lpstr>'4. Седельный тягач с тралом'!Область_печати</vt:lpstr>
      <vt:lpstr>'4.Автоцистерна'!Область_печати</vt:lpstr>
      <vt:lpstr>'ТЗ по лоту'!Область_печати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Mehtiev_RT</cp:lastModifiedBy>
  <cp:lastPrinted>2022-07-06T05:12:21Z</cp:lastPrinted>
  <dcterms:created xsi:type="dcterms:W3CDTF">2006-09-28T05:33:49Z</dcterms:created>
  <dcterms:modified xsi:type="dcterms:W3CDTF">2022-08-17T06:52:21Z</dcterms:modified>
</cp:coreProperties>
</file>