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6 2022\ПДО 65-БНГРЭ-2022 Перевозка грузов с КоротчаевоУренгоя на объекты ЛЛУ,ТЛУ,ВПУ\1 Запрос\Форма 2\"/>
    </mc:Choice>
  </mc:AlternateContent>
  <xr:revisionPtr revIDLastSave="0" documentId="13_ncr:1_{265FA230-F5C6-4AF8-8D8D-BB0BB38D853C}"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Седельный тягач с прицепом" sheetId="33" r:id="rId5"/>
    <sheet name="4. Седельный тягач с тралом" sheetId="35" r:id="rId6"/>
    <sheet name="4. Легковой автомобиль(пикап)" sheetId="36" r:id="rId7"/>
    <sheet name="4.Автоцистерна" sheetId="38" r:id="rId8"/>
    <sheet name="Календарь" sheetId="8" state="hidden"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__1212__" localSheetId="3">#REF!</definedName>
    <definedName name="___1212__" localSheetId="6">#REF!</definedName>
    <definedName name="___1212__" localSheetId="4">#REF!</definedName>
    <definedName name="___1212__" localSheetId="5">#REF!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 localSheetId="6">#REF!</definedName>
    <definedName name="Decline" localSheetId="4">#REF!</definedName>
    <definedName name="Decline" localSheetId="5">#REF!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 localSheetId="6">#REF!</definedName>
    <definedName name="ED_Izm" localSheetId="4">#REF!</definedName>
    <definedName name="ED_Izm" localSheetId="5">#REF!</definedName>
    <definedName name="ED_Izm">#REF!</definedName>
    <definedName name="fuel_List">[2]Справочники!$K$8:$K$20</definedName>
    <definedName name="Group" localSheetId="3">#REF!</definedName>
    <definedName name="Group" localSheetId="6">#REF!</definedName>
    <definedName name="Group" localSheetId="4">#REF!</definedName>
    <definedName name="Group" localSheetId="5">#REF!</definedName>
    <definedName name="Group">#REF!</definedName>
    <definedName name="GS" localSheetId="3">#REF!</definedName>
    <definedName name="GS">#REF!</definedName>
    <definedName name="half">[1]Лист1!#REF!</definedName>
    <definedName name="IAS_Lines" localSheetId="3">#REF!</definedName>
    <definedName name="IAS_Lines" localSheetId="6">#REF!</definedName>
    <definedName name="IAS_Lines" localSheetId="4">#REF!</definedName>
    <definedName name="IAS_Lines" localSheetId="5">#REF!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 localSheetId="6">#REF!</definedName>
    <definedName name="Language" localSheetId="4">#REF!</definedName>
    <definedName name="Language" localSheetId="5">#REF!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 localSheetId="6">#REF!</definedName>
    <definedName name="Month1" localSheetId="4">#REF!</definedName>
    <definedName name="Month1" localSheetId="5">#REF!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 localSheetId="6">#REF!</definedName>
    <definedName name="Period" localSheetId="4">#REF!</definedName>
    <definedName name="Period" localSheetId="5">#REF!</definedName>
    <definedName name="Period">#REF!</definedName>
    <definedName name="period_cena_list">[2]TEHSHEET!$S$2:$S$61</definedName>
    <definedName name="QGDJD" localSheetId="3">#REF!</definedName>
    <definedName name="QGDJD" localSheetId="6">#REF!</definedName>
    <definedName name="QGDJD" localSheetId="4">#REF!</definedName>
    <definedName name="QGDJD" localSheetId="5">#REF!</definedName>
    <definedName name="QGDJD">#REF!</definedName>
    <definedName name="QNAMV" localSheetId="3">#REF!</definedName>
    <definedName name="QNAMV">#REF!</definedName>
    <definedName name="quarter">[1]Лист1!#REF!</definedName>
    <definedName name="RegName" localSheetId="3">#REF!</definedName>
    <definedName name="RegName" localSheetId="6">#REF!</definedName>
    <definedName name="RegName" localSheetId="4">#REF!</definedName>
    <definedName name="RegName" localSheetId="5">#REF!</definedName>
    <definedName name="RegName">#REF!</definedName>
    <definedName name="rezutt">'[8]REZUTT 01.05'!$A$1:$X$10937</definedName>
    <definedName name="RSA_all" localSheetId="3">#REF!</definedName>
    <definedName name="RSA_all" localSheetId="6">#REF!</definedName>
    <definedName name="RSA_all" localSheetId="4">#REF!</definedName>
    <definedName name="RSA_all" localSheetId="5">#REF!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6" hidden="1">Main.SAPF4Help()</definedName>
    <definedName name="SAPFuncF4Help" localSheetId="4" hidden="1">Main.SAPF4Help()</definedName>
    <definedName name="SAPFuncF4Help" localSheetId="5"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6">#REF!</definedName>
    <definedName name="SAPRangeKEYFIG_Tabelle1_Tabelle1D1" localSheetId="4">#REF!</definedName>
    <definedName name="SAPRangeKEYFIG_Tabelle1_Tabelle1D1" localSheetId="5">#REF!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 localSheetId="6">#REF!</definedName>
    <definedName name="SAPRangePOPER_Tabelle1_Tabelle1D1" localSheetId="4">#REF!</definedName>
    <definedName name="SAPRangePOPER_Tabelle1_Tabelle1D1" localSheetId="5">#REF!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 localSheetId="6">#REF!</definedName>
    <definedName name="SAPRangePOPER_Лист1_Затр1" localSheetId="4">#REF!</definedName>
    <definedName name="SAPRangePOPER_Лист1_Затр1" localSheetId="5">#REF!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 localSheetId="6">#REF!</definedName>
    <definedName name="SAPRangeRYEAR_Лист1_Амортизация" localSheetId="4">#REF!</definedName>
    <definedName name="SAPRangeRYEAR_Лист1_Амортизация" localSheetId="5">#REF!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 localSheetId="6">#REF!</definedName>
    <definedName name="Shifr" localSheetId="4">#REF!</definedName>
    <definedName name="Shifr" localSheetId="5">#REF!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 localSheetId="6">#REF!</definedName>
    <definedName name="UUORE" localSheetId="4">#REF!</definedName>
    <definedName name="UUORE" localSheetId="5">#REF!</definedName>
    <definedName name="UUORE">#REF!</definedName>
    <definedName name="Vp" localSheetId="3">#REF!</definedName>
    <definedName name="Vp">#REF!</definedName>
    <definedName name="wrn.Coded._.IAS._.FS." localSheetId="3" hidden="1">{"IASTrail",#N/A,FALSE,"IAS"}</definedName>
    <definedName name="wrn.Coded._.IAS._.FS." localSheetId="6" hidden="1">{"IASTrail",#N/A,FALSE,"IAS"}</definedName>
    <definedName name="wrn.Coded._.IAS._.FS." localSheetId="4" hidden="1">{"IASTrail",#N/A,FALSE,"IAS"}</definedName>
    <definedName name="wrn.Coded._.IAS._.FS." localSheetId="5"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6" hidden="1">{#N/A,#N/A,FALSE,"FA_1";#N/A,#N/A,FALSE,"Dep'n SE";#N/A,#N/A,FALSE,"Dep'n FC"}</definedName>
    <definedName name="wrn.Fixed._.Assets._.Note._.and._.Depreciation." localSheetId="4" hidden="1">{#N/A,#N/A,FALSE,"FA_1";#N/A,#N/A,FALSE,"Dep'n SE";#N/A,#N/A,FALSE,"Dep'n FC"}</definedName>
    <definedName name="wrn.Fixed._.Assets._.Note._.and._.Depreciation." localSheetId="5"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6"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5"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6"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5"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6" hidden="1">{#N/A,#N/A,TRUE,"MAP";#N/A,#N/A,TRUE,"STEPS";#N/A,#N/A,TRUE,"RULES"}</definedName>
    <definedName name="wrn.Help." localSheetId="4" hidden="1">{#N/A,#N/A,TRUE,"MAP";#N/A,#N/A,TRUE,"STEPS";#N/A,#N/A,TRUE,"RULES"}</definedName>
    <definedName name="wrn.Help." localSheetId="5"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6"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5"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6"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5"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6" hidden="1">{"IAS Mapping",#N/A,TRUE,"RSA_FS"}</definedName>
    <definedName name="wrn.IAS._.Mapping." localSheetId="4" hidden="1">{"IAS Mapping",#N/A,TRUE,"RSA_FS"}</definedName>
    <definedName name="wrn.IAS._.Mapping." localSheetId="5"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6" hidden="1">{#N/A,#N/A,FALSE,"Infl_fact"}</definedName>
    <definedName name="wrn.Inflation._.factors._.used." localSheetId="4" hidden="1">{#N/A,#N/A,FALSE,"Infl_fact"}</definedName>
    <definedName name="wrn.Inflation._.factors._.used." localSheetId="5"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6" hidden="1">{"AnalRSA",#N/A,TRUE,"PL-Anal";"AnalIAS",#N/A,TRUE,"PL-Anal"}</definedName>
    <definedName name="wrn.PL._.Analysis." localSheetId="4" hidden="1">{"AnalRSA",#N/A,TRUE,"PL-Anal";"AnalIAS",#N/A,TRUE,"PL-Anal"}</definedName>
    <definedName name="wrn.PL._.Analysis." localSheetId="5"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6" hidden="1">{"BS1",#N/A,TRUE,"RSA_FS";"BS2",#N/A,TRUE,"RSA_FS";"BS3",#N/A,TRUE,"RSA_FS"}</definedName>
    <definedName name="wrn.RSA._.BS._.and._.PL." localSheetId="4" hidden="1">{"BS1",#N/A,TRUE,"RSA_FS";"BS2",#N/A,TRUE,"RSA_FS";"BS3",#N/A,TRUE,"RSA_FS"}</definedName>
    <definedName name="wrn.RSA._.BS._.and._.PL." localSheetId="5"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 localSheetId="6">#REF!</definedName>
    <definedName name="Year1" localSheetId="4">#REF!</definedName>
    <definedName name="Year1" localSheetId="5">#REF!</definedName>
    <definedName name="Year1">#REF!</definedName>
    <definedName name="YTNCD" localSheetId="3">#REF!</definedName>
    <definedName name="YTNCD" localSheetId="6">#REF!</definedName>
    <definedName name="YTNCD" localSheetId="4">#REF!</definedName>
    <definedName name="YTNCD" localSheetId="5">#REF!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6"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localSheetId="5"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6" hidden="1">#REF!</definedName>
    <definedName name="Z_0B85430C_45DD_4286_ABA4_7FF797A27DCE_.wvu.FilterData" localSheetId="4" hidden="1">#REF!</definedName>
    <definedName name="Z_0B85430C_45DD_4286_ABA4_7FF797A27DCE_.wvu.FilterData" localSheetId="5"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localSheetId="6" hidden="1">#REF!</definedName>
    <definedName name="Z_0B9BA97A_1378_477A_9505_9EC28EDDEBC6_.wvu.FilterData" localSheetId="4" hidden="1">#REF!</definedName>
    <definedName name="Z_0B9BA97A_1378_477A_9505_9EC28EDDEBC6_.wvu.FilterData" localSheetId="5"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localSheetId="6" hidden="1">#REF!</definedName>
    <definedName name="Z_0D5F6C64_80DC_4C9D_9322_FB8825A62010_.wvu.FilterData" localSheetId="4" hidden="1">#REF!</definedName>
    <definedName name="Z_0D5F6C64_80DC_4C9D_9322_FB8825A62010_.wvu.FilterData" localSheetId="5"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localSheetId="6" hidden="1">#REF!,#REF!</definedName>
    <definedName name="Z_A4633B85_467D_49EB_95E7_E7B11A609631_.wvu.Rows" localSheetId="4" hidden="1">#REF!,#REF!</definedName>
    <definedName name="Z_A4633B85_467D_49EB_95E7_E7B11A609631_.wvu.Rows" localSheetId="5"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6" hidden="1">#REF!</definedName>
    <definedName name="Z_A4C45DF8_E6D8_4B06_84E7_81A5A9500D55_.wvu.FilterData" localSheetId="4" hidden="1">#REF!</definedName>
    <definedName name="Z_A4C45DF8_E6D8_4B06_84E7_81A5A9500D55_.wvu.FilterData" localSheetId="5"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localSheetId="6" hidden="1">#REF!</definedName>
    <definedName name="Z_A52E95D2_430A_43EF_8C82_83878B555090_.wvu.FilterData" localSheetId="4" hidden="1">#REF!</definedName>
    <definedName name="Z_A52E95D2_430A_43EF_8C82_83878B555090_.wvu.FilterData" localSheetId="5"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localSheetId="6" hidden="1">#REF!</definedName>
    <definedName name="Z_A564E848_8A16_4DE3_8578_F95B0AFD9DC2_.wvu.FilterData" localSheetId="4" hidden="1">#REF!</definedName>
    <definedName name="Z_A564E848_8A16_4DE3_8578_F95B0AFD9DC2_.wvu.FilterData" localSheetId="5"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localSheetId="6" hidden="1">#REF!</definedName>
    <definedName name="Z_D6830399_E8F9_4A93_AD4C_0F373575B429_.wvu.FilterData" localSheetId="4" hidden="1">#REF!</definedName>
    <definedName name="Z_D6830399_E8F9_4A93_AD4C_0F373575B429_.wvu.FilterData" localSheetId="5"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localSheetId="6" hidden="1">#REF!</definedName>
    <definedName name="Z_D77BD545_7453_49A9_86C7_0D8CE7EAA505_.wvu.FilterData" localSheetId="4" hidden="1">#REF!</definedName>
    <definedName name="Z_D77BD545_7453_49A9_86C7_0D8CE7EAA505_.wvu.FilterData" localSheetId="5"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localSheetId="6" hidden="1">#REF!</definedName>
    <definedName name="Z_D7F87DB1_1990_4C3B_B971_3A6FA5D118CD_.wvu.FilterData" localSheetId="4" hidden="1">#REF!</definedName>
    <definedName name="Z_D7F87DB1_1990_4C3B_B971_3A6FA5D118CD_.wvu.FilterData" localSheetId="5"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 localSheetId="6">#REF!</definedName>
    <definedName name="А51" localSheetId="4">#REF!</definedName>
    <definedName name="А51" localSheetId="5">#REF!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 localSheetId="6">#REF!</definedName>
    <definedName name="Анализ" localSheetId="4">#REF!</definedName>
    <definedName name="Анализ" localSheetId="5">#REF!</definedName>
    <definedName name="Анализ">#REF!</definedName>
    <definedName name="Б">[13]Насосы!$M$2:$M$38</definedName>
    <definedName name="БА">[13]Насосы!$E$2:$E$38</definedName>
    <definedName name="_xlnm.Database" localSheetId="3">#REF!</definedName>
    <definedName name="_xlnm.Database" localSheetId="6">#REF!</definedName>
    <definedName name="_xlnm.Database" localSheetId="4">#REF!</definedName>
    <definedName name="_xlnm.Database" localSheetId="5">#REF!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 localSheetId="6">#REF!</definedName>
    <definedName name="ЗАО_ЮКОС__Юганск" localSheetId="4">#REF!</definedName>
    <definedName name="ЗАО_ЮКОС__Юганск" localSheetId="5">#REF!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 localSheetId="6">#REF!</definedName>
    <definedName name="ййй" localSheetId="4">#REF!</definedName>
    <definedName name="ййй" localSheetId="5">#REF!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 localSheetId="6">#REF!</definedName>
    <definedName name="лддж" localSheetId="4">#REF!</definedName>
    <definedName name="лддж" localSheetId="5">#REF!</definedName>
    <definedName name="лддж">#REF!</definedName>
    <definedName name="лимит">[19]Параметры!#REF!</definedName>
    <definedName name="лист" localSheetId="3">#REF!</definedName>
    <definedName name="лист" localSheetId="6">#REF!</definedName>
    <definedName name="лист" localSheetId="4">#REF!</definedName>
    <definedName name="лист" localSheetId="5">#REF!</definedName>
    <definedName name="лист">#REF!</definedName>
    <definedName name="лист10" localSheetId="3">#REF!</definedName>
    <definedName name="лист10" localSheetId="6">#REF!</definedName>
    <definedName name="лист10" localSheetId="4">#REF!</definedName>
    <definedName name="лист10" localSheetId="5">#REF!</definedName>
    <definedName name="лист10">#REF!</definedName>
    <definedName name="лист11">#REF!</definedName>
    <definedName name="Лист12">#REF!</definedName>
    <definedName name="Лист5" localSheetId="3" hidden="1">Main.SAPF4Help()</definedName>
    <definedName name="Лист5" localSheetId="6" hidden="1">Main.SAPF4Help()</definedName>
    <definedName name="Лист5" localSheetId="4" hidden="1">Main.SAPF4Help()</definedName>
    <definedName name="Лист5" localSheetId="5"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 localSheetId="6">#REF!</definedName>
    <definedName name="лллллл" localSheetId="4">#REF!</definedName>
    <definedName name="лллллл" localSheetId="5">#REF!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 localSheetId="6">#REF!</definedName>
    <definedName name="Наименование_ТП" localSheetId="4">#REF!</definedName>
    <definedName name="Наименование_ТП" localSheetId="5">#REF!</definedName>
    <definedName name="Наименование_ТП">#REF!</definedName>
    <definedName name="Наличие_УТТ" localSheetId="3">#REF!</definedName>
    <definedName name="Наличие_УТТ" localSheetId="6">#REF!</definedName>
    <definedName name="Наличие_УТТ" localSheetId="4">#REF!</definedName>
    <definedName name="Наличие_УТТ" localSheetId="5">#REF!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информация'!$A$1:$A$96</definedName>
    <definedName name="_xlnm.Print_Area" localSheetId="2">'2. Производственная программа'!$A$1:$R$31</definedName>
    <definedName name="_xlnm.Print_Area" localSheetId="3">'3. акт аудита'!$A$1:$N$104</definedName>
    <definedName name="_xlnm.Print_Area" localSheetId="6">'4. Легковой автомобиль(пикап)'!$A$1:$B$38</definedName>
    <definedName name="_xlnm.Print_Area" localSheetId="4">'4. Седельный тягач с прицепом'!$A$1:$C$80</definedName>
    <definedName name="_xlnm.Print_Area" localSheetId="5">'4. Седельный тягач с тралом'!$A$1:$C$79</definedName>
    <definedName name="_xlnm.Print_Area" localSheetId="7">'4.Автоцистерна'!$A$1:$C$42</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6" hidden="1">Main.SAPF4Help()</definedName>
    <definedName name="сентябрь" localSheetId="4" hidden="1">Main.SAPF4Help()</definedName>
    <definedName name="сентябрь" localSheetId="5"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 localSheetId="6">#REF!</definedName>
    <definedName name="техн" localSheetId="4">#REF!</definedName>
    <definedName name="техн" localSheetId="5">#REF!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6">#REF!</definedName>
    <definedName name="технология" localSheetId="4">#REF!</definedName>
    <definedName name="технология" localSheetId="5">#REF!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6">#REF!</definedName>
    <definedName name="х" localSheetId="4">#REF!</definedName>
    <definedName name="х" localSheetId="5">#REF!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I10" i="25" l="1"/>
  <c r="I13" i="25"/>
  <c r="I14" i="25"/>
  <c r="I15" i="25"/>
  <c r="J11" i="25" l="1"/>
  <c r="J12" i="25"/>
  <c r="J13" i="25"/>
  <c r="J14" i="25"/>
  <c r="J15" i="25"/>
  <c r="J16" i="25"/>
  <c r="J17" i="25"/>
  <c r="J18" i="25"/>
  <c r="J19" i="25"/>
  <c r="J20" i="25"/>
  <c r="J21" i="25"/>
  <c r="J22" i="25"/>
  <c r="J24" i="25"/>
  <c r="J25" i="25"/>
  <c r="J26" i="25"/>
  <c r="J27" i="25"/>
  <c r="J10" i="25"/>
  <c r="O23" i="25"/>
  <c r="N23" i="25"/>
  <c r="L27" i="25" l="1"/>
  <c r="P27" i="25" s="1"/>
  <c r="L26" i="25"/>
  <c r="P26" i="25" s="1"/>
  <c r="L25" i="25"/>
  <c r="P25" i="25" s="1"/>
  <c r="L24" i="25"/>
  <c r="P24" i="25" s="1"/>
  <c r="L22" i="25"/>
  <c r="N22" i="25" s="1"/>
  <c r="L21" i="25"/>
  <c r="P21" i="25" s="1"/>
  <c r="L20" i="25"/>
  <c r="P20" i="25" s="1"/>
  <c r="L19" i="25"/>
  <c r="P19" i="25" s="1"/>
  <c r="L18" i="25"/>
  <c r="P18" i="25" s="1"/>
  <c r="L17" i="25"/>
  <c r="P17" i="25" s="1"/>
  <c r="L16" i="25"/>
  <c r="P16" i="25" s="1"/>
  <c r="L15" i="25"/>
  <c r="P15" i="25" s="1"/>
  <c r="L14" i="25"/>
  <c r="P14" i="25" s="1"/>
  <c r="L13" i="25"/>
  <c r="P13" i="25" s="1"/>
  <c r="L12" i="25"/>
  <c r="P12" i="25" s="1"/>
  <c r="L11" i="25"/>
  <c r="P11" i="25" s="1"/>
  <c r="L10" i="25"/>
  <c r="P10" i="25" s="1"/>
  <c r="I28" i="25"/>
  <c r="M27" i="25"/>
  <c r="Q27" i="25" s="1"/>
  <c r="M26" i="25"/>
  <c r="Q26" i="25" s="1"/>
  <c r="M25" i="25"/>
  <c r="Q25" i="25" s="1"/>
  <c r="M24" i="25"/>
  <c r="Q24" i="25" s="1"/>
  <c r="M20" i="25"/>
  <c r="Q20" i="25" s="1"/>
  <c r="M19" i="25"/>
  <c r="Q19" i="25" s="1"/>
  <c r="M18" i="25"/>
  <c r="Q18" i="25" s="1"/>
  <c r="M17" i="25"/>
  <c r="Q17" i="25" s="1"/>
  <c r="N28" i="25" l="1"/>
  <c r="L28" i="25"/>
  <c r="P28" i="25"/>
  <c r="M16" i="25"/>
  <c r="Q16" i="25" s="1"/>
  <c r="M15" i="25"/>
  <c r="Q15" i="25" s="1"/>
  <c r="M14" i="25"/>
  <c r="Q14" i="25" s="1"/>
  <c r="M13" i="25"/>
  <c r="Q13" i="25" s="1"/>
  <c r="J28" i="25"/>
  <c r="H28" i="25" l="1"/>
  <c r="M12" i="25"/>
  <c r="Q12" i="25" s="1"/>
  <c r="M21" i="25"/>
  <c r="Q21" i="25" s="1"/>
  <c r="M22" i="25"/>
  <c r="O22" i="25" s="1"/>
  <c r="M10" i="25" l="1"/>
  <c r="O28" i="25"/>
  <c r="M11" i="25"/>
  <c r="Q11" i="25" s="1"/>
  <c r="Q10" i="25" l="1"/>
  <c r="M28" i="25"/>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Q28" i="25" l="1"/>
  <c r="F15" i="8"/>
</calcChain>
</file>

<file path=xl/sharedStrings.xml><?xml version="1.0" encoding="utf-8"?>
<sst xmlns="http://schemas.openxmlformats.org/spreadsheetml/2006/main" count="761" uniqueCount="341">
  <si>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</si>
  <si>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</si>
  <si>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</si>
  <si>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</si>
  <si>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</si>
  <si>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</si>
  <si>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</si>
  <si>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</si>
  <si>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</si>
  <si>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</si>
  <si>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</si>
  <si>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</si>
  <si>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</si>
  <si>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</si>
  <si>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</si>
  <si>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</si>
  <si>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</si>
  <si>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</si>
  <si>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</si>
  <si>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</si>
  <si>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</si>
  <si>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</si>
  <si>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</si>
  <si>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</si>
  <si>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</si>
  <si>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</si>
  <si>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</si>
  <si>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</si>
  <si>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</si>
  <si>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</si>
  <si>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</si>
  <si>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</si>
  <si>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</si>
  <si>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</si>
  <si>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</si>
  <si>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</si>
  <si>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</si>
  <si>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</si>
  <si>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</si>
  <si>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</si>
  <si>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</si>
  <si>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</si>
  <si>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</si>
  <si>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</si>
  <si>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</si>
  <si>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</si>
  <si>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</si>
  <si>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</si>
  <si>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</si>
  <si>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</si>
  <si>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</si>
  <si>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</si>
  <si>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</si>
  <si>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</si>
  <si>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</si>
  <si>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</si>
  <si>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</si>
  <si>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</si>
  <si>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</si>
  <si>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</si>
  <si>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</si>
  <si>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</si>
  <si>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</si>
  <si>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</si>
  <si>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</si>
  <si>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</si>
  <si>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</si>
  <si>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</si>
  <si>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</si>
  <si>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</si>
  <si>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</si>
  <si>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</si>
  <si>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</si>
  <si>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</si>
  <si>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</si>
  <si>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</si>
  <si>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</si>
  <si>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</si>
  <si>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</si>
  <si>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</si>
  <si>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</si>
  <si>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</si>
  <si>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</si>
  <si>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</si>
  <si>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</si>
  <si>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</si>
  <si>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</si>
  <si>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</si>
  <si>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</si>
  <si>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</si>
  <si>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</si>
  <si>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</si>
  <si>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</si>
  <si>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</si>
  <si>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</si>
  <si>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</si>
  <si>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</si>
  <si>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</si>
  <si>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</si>
  <si>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</si>
  <si>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</si>
  <si>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</si>
  <si>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</si>
  <si>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</si>
  <si>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</si>
  <si>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</si>
  <si>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</si>
  <si>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</si>
  <si>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</si>
  <si>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</si>
  <si>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</si>
  <si>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</si>
  <si>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</si>
  <si>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</si>
  <si>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</si>
  <si>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</si>
  <si>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</si>
  <si>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</si>
  <si>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Тягач с тралом</t>
  </si>
  <si>
    <t>-</t>
  </si>
  <si>
    <t>Буровое оборудование, хим. реагенты, трубная продукция, спец. техника, вагон-дома, емкостной парк и различное ТМЦ</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</si>
  <si>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</si>
  <si>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</si>
  <si>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</si>
  <si>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</si>
  <si>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</si>
  <si>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</si>
  <si>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</si>
  <si>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</si>
  <si>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</si>
  <si>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</si>
  <si>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</si>
  <si>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</si>
  <si>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</si>
  <si>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</si>
  <si>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</si>
  <si>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</si>
  <si>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</si>
  <si>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6.5. Обучение водителей  по курсам «Защитное вождение», «Специализированное обучение зимнему вождению».</t>
  </si>
  <si>
    <t>6.6. Наличие не менее 1-го водителя  со свидетельством о подготовке водителей автотранспортных средств, перевозящих опасные грузы.</t>
  </si>
  <si>
    <t>Приложение № 1 Требованиям к предмету оферты</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</si>
  <si>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ООО "РН-Ванкор".</t>
  </si>
  <si>
    <t>9.7. Грузовой пикап , грузоподъемность  не менее 0,5 тн. в п. п. Коротчаеево/ Новый Уренгой/Уренгой необходим как для перевозки грузов, так и для перевозок сотрудников .</t>
  </si>
  <si>
    <t>п. Коротчаеево/ Новый Уренгой/Уренгой</t>
  </si>
  <si>
    <t>Зам. начальника отдела</t>
  </si>
  <si>
    <t>Леонов А.А.</t>
  </si>
  <si>
    <t>Зам начальника отдела ОА и П                                   Леонов А.А.</t>
  </si>
  <si>
    <t>Перевозка сотрудников, Буровое оборудование, хим. реагенты, трубная продукция, спец. техника, вагон-дома, емкостной парк и различное ТМЦ</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</si>
  <si>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</si>
  <si>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</si>
  <si>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</si>
  <si>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</si>
  <si>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</si>
  <si>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</si>
  <si>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</si>
  <si>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</si>
  <si>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10.11. В случае необходимости защиты грузов  от атмосферных осадков предоставлять  транспорт с тентом или пологом.</t>
  </si>
  <si>
    <t>10.13.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</si>
  <si>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10.14. Оснащение специального транспорта, выставляемого на опоры, подкладками с шипами, для установки их под опоры на грунте.</t>
  </si>
  <si>
    <t>10.15.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</si>
  <si>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10.16.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</si>
  <si>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 xml:space="preserve"> Приложение № 4</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</si>
  <si>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</si>
  <si>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</si>
  <si>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</si>
  <si>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</si>
  <si>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</si>
  <si>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</si>
  <si>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</si>
  <si>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</si>
  <si>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</si>
  <si>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</si>
  <si>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</si>
  <si>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</si>
  <si>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</si>
  <si>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</si>
  <si>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</si>
  <si>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</si>
  <si>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</si>
  <si>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</si>
  <si>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</si>
  <si>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</si>
  <si>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</si>
  <si>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</si>
  <si>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</si>
  <si>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</si>
  <si>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</si>
  <si>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</si>
  <si>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</si>
  <si>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</si>
  <si>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</si>
  <si>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</si>
  <si>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</si>
  <si>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</si>
  <si>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</si>
  <si>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</si>
  <si>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</si>
  <si>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</si>
  <si>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</si>
  <si>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</si>
  <si>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</si>
  <si>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</si>
  <si>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</si>
  <si>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</si>
  <si>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</si>
  <si>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</si>
  <si>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</si>
  <si>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</si>
  <si>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</si>
  <si>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</si>
  <si>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</si>
  <si>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</si>
  <si>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</si>
  <si>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</si>
  <si>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</si>
  <si>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</si>
  <si>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</si>
  <si>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</si>
  <si>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</si>
  <si>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</si>
  <si>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</si>
  <si>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</si>
  <si>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</si>
  <si>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</si>
  <si>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</si>
  <si>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</si>
  <si>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</si>
  <si>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</si>
  <si>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</si>
  <si>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</si>
  <si>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</si>
  <si>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</si>
  <si>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</si>
  <si>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</si>
  <si>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</si>
  <si>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</si>
  <si>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</si>
  <si>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</si>
  <si>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</si>
  <si>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</si>
  <si>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</si>
  <si>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</si>
  <si>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</si>
  <si>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</si>
  <si>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</si>
  <si>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</si>
  <si>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</si>
  <si>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</si>
  <si>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</si>
  <si>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</si>
  <si>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</si>
  <si>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</si>
  <si>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</si>
  <si>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</si>
  <si>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</si>
  <si>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</si>
  <si>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</si>
  <si>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</si>
  <si>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</si>
  <si>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</si>
  <si>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</si>
  <si>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</si>
  <si>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</si>
  <si>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</si>
  <si>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</si>
  <si>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</si>
  <si>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</si>
  <si>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</si>
  <si>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</si>
  <si>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</si>
  <si>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</si>
  <si>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</si>
  <si>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</si>
  <si>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</si>
  <si>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</si>
  <si>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</si>
  <si>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</si>
  <si>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</si>
  <si>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</si>
  <si>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</si>
  <si>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</si>
  <si>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</si>
  <si>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</si>
  <si>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t>п. Коротчаево/ Новый Уренгой / Уренгой ЯНАО</t>
  </si>
  <si>
    <t xml:space="preserve">6*6, односкатная ошиновка, не менее V-10м3 </t>
  </si>
  <si>
    <t xml:space="preserve">Автоцистерна не менее V-10м3  </t>
  </si>
  <si>
    <t>ГСМ (нефть, дизельное топливо)</t>
  </si>
  <si>
    <r>
      <t xml:space="preserve">7.4. </t>
    </r>
    <r>
      <rPr>
        <b/>
        <sz val="12"/>
        <rFont val="Arial"/>
        <family val="2"/>
        <charset val="204"/>
      </rPr>
      <t xml:space="preserve">Автоцистерны 
</t>
    </r>
    <r>
      <rPr>
        <sz val="12"/>
        <rFont val="Arial"/>
        <family val="2"/>
        <charset val="204"/>
      </rPr>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</si>
  <si>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</si>
  <si>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</si>
  <si>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</si>
  <si>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</si>
  <si>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</si>
  <si>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</si>
  <si>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</si>
  <si>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</si>
  <si>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</si>
  <si>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</si>
  <si>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10, для перевозки нефти и дизельного топлива</t>
  </si>
  <si>
    <t>6*6, односкатная ошиновка, г/п не менее 38 тн., длина площадки не менее 12 м, оборудованый сходнями</t>
  </si>
  <si>
    <t>7.5. Наличие не менее 1 автомобиля (Тягач с полуприцепом) с возможностью перевозок опасного груза.</t>
  </si>
  <si>
    <r>
      <t>7.6.</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</si>
  <si>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9.8.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</si>
  <si>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9.9. Подрядчик организует все меры профилактики по недопущению распространения коронавирусной инфекции (дезинфицирует ТС, выдаёт маски водительскому составу, направляет акты дезинфекции, фото обработки транспорта, тесты на covid-19  и qr-коды с госуслуг сертификатов о прививке и т.д).</t>
  </si>
  <si>
    <t>9.10. Исполнитель предоставляет все необходимые документы для согласования заезда на объекты Генерального Заказчика (тесты Covid-19 на водителей (не реже раз в 2 недели), акты обработки ТС, фото обработки ТС, Qr-код с госуслуг о прививке от Covid-19).</t>
  </si>
  <si>
    <t>9.11. Исполнитель обязуется предоставить водителей только прошедших вакцинацию от Covid-19 с действующим Qr-кодом с госуслуг о прививке и тестами ПЦР с периодичностью 1 раз в 2 недели.</t>
  </si>
  <si>
    <t>9.12. Готовность участника закупки незамедлительно представить технику взамен вышедшей из строя при оказании услуг</t>
  </si>
  <si>
    <t>9.13.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</si>
  <si>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4.</t>
  </si>
  <si>
    <t>Приложение №4 - Требования к автотранспорту и специальной техники</t>
  </si>
  <si>
    <t>Объем груза в 2023, тн</t>
  </si>
  <si>
    <t>Объем груза в 2024, тн</t>
  </si>
  <si>
    <t>Кол-во рейсов в 2023 (расчетное)</t>
  </si>
  <si>
    <t>Кол-во рейсов в 2024 (расчетное)</t>
  </si>
  <si>
    <t>Кол-во, м/ч  в 2023 (расчетное)</t>
  </si>
  <si>
    <t>Кол-во, м/ч  в 2024 (расчетное)</t>
  </si>
  <si>
    <t>Кол-во, тн/км  в 2023 (расчетное)</t>
  </si>
  <si>
    <t>Кол-во, тн/км  в 2024 (расчетное)</t>
  </si>
  <si>
    <t>01.01.2023 - 01.07.2024 (по заявке)</t>
  </si>
  <si>
    <t>Сформировать требования на осуществление перевозок для выполнния производственной программы ООО "БНГРЭ" в 2023-2024 году.</t>
  </si>
  <si>
    <t>4.1.  Нефтяные месторождения: Лодочный ЛУ, Тагульский ЛУ, Сузунский ЛУ и Ванкорский произвосдственный участок.</t>
  </si>
  <si>
    <t>5.1.  Внутриплощадные перевозки на Тагульском ЛУ, Лодочном ЛУ, Сузунском ЛУ,  ВПУ. Расстояние: от  20 км до 169 км.</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</si>
  <si>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п. Коротчаеево/ Новый Уренгой/Уренгой - объекты Тагульского ЛУ, Лодочного ЛУ, Сузунского ЛУ, Ванкорского ПУ и в обратном направлении;
- объекты Лодочного,Тагульского,Сузунского ЛУ,Ванкорского ПУ - объекты Лодочного,Тагульского,Сузунского ЛУ,Ванкорского ПУ;
- Внутриплощадные перевозки груза между объектами Тагульского ЛУ, Лодочного ЛУ, Сузунского ЛУ, Ванкорского ПУ;
- п. Коротчаеево/ Новый Уренгой/Уренгой - п. Коротчаеево/ Новый Уренгой/Уренгой.</t>
  </si>
  <si>
    <t>9.14.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</si>
  <si>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на перевозки 2023-2024 года (ТЛУ, ЛЛУ СЛУ, ВПУ и внутриобъектовые перевозки)</t>
  </si>
  <si>
    <t>объекты Тагульского ЛУ, Лодочного ЛУ, Сузунского ЛУ, Ванкорского ПУ</t>
  </si>
  <si>
    <t>объекты Тагульского ЛУ, Лодочного ЛУ, Сузунского ЛУ,  Ванкорского ПУ ЯНАО и в обратном направлении</t>
  </si>
  <si>
    <t>объекты Тагульского ЛУ, Лодочного ЛУ, Сузунского ЛУ,  Ванкорского ПУ ЯНАО</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</si>
  <si>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</si>
  <si>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r>
      <t xml:space="preserve">7.3. </t>
    </r>
    <r>
      <rPr>
        <b/>
        <sz val="12"/>
        <rFont val="Arial"/>
        <family val="2"/>
        <charset val="204"/>
      </rPr>
      <t xml:space="preserve">Бортовой автомобиль. </t>
    </r>
    <r>
      <rPr>
        <sz val="12"/>
        <rFont val="Arial"/>
        <family val="2"/>
        <charset val="204"/>
      </rPr>
      <t xml:space="preserve">
Грузовой пикап , грузоподъемность  не менее 0,5 тн., пассажирских мест не менее 4.</t>
    </r>
  </si>
  <si>
    <t>9.2.  Доля ТС, находящихся в собственности / лизинге должны составлять не менее 60 %" .</t>
  </si>
  <si>
    <t>9.15.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</si>
  <si>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</si>
  <si>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10.12.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</si>
  <si>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</si>
  <si>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Грузовой пикап , грузоподъемность  не менее 0,5 тн., пассажирских мест не менее 4.</t>
  </si>
  <si>
    <t>Производственная программа ООО "БНГРЭ" на 2023-2024 г.</t>
  </si>
  <si>
    <t>Начало 01.01.2023 г., окончание 01.07.2024 г.</t>
  </si>
  <si>
    <t>ПДО №  65-БНГРЭ-2022</t>
  </si>
  <si>
    <t>Перевозка груза/пассажиров из п. Коротчаево на объекты ТЛУ,ЛЛУ,СЛУ,  Ванкор и внутриобъектовые перевозки в 2023-2024 г</t>
  </si>
  <si>
    <t>Приложение №3 - Акт аудита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</si>
</sst>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69">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1"/>
      <color theme="1"/>
      <name val="Times New Roman"/>
      <family val="1"/>
      <charset val="204"/>
    </font>
    <font>
      <vertAlign val="superscript"/>
      <sz val="12"/>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24">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49" fontId="52"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12" fillId="0" borderId="0" xfId="254" applyFont="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2" fontId="40" fillId="9" borderId="0" xfId="0" applyNumberFormat="1" applyFont="1" applyFill="1" applyAlignment="1">
      <alignment horizontal="left" wrapText="1"/>
    </xf>
    <xf numFmtId="0" fontId="4" fillId="9" borderId="0" xfId="0" applyFont="1" applyFill="1" applyAlignment="1">
      <alignment vertical="center" wrapText="1"/>
    </xf>
    <xf numFmtId="173" fontId="38" fillId="9" borderId="14" xfId="268" applyNumberFormat="1" applyFont="1" applyFill="1" applyBorder="1" applyAlignment="1" applyProtection="1">
      <alignment horizontal="center" vertical="center" wrapText="1"/>
      <protection locked="0"/>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49" fontId="38" fillId="9" borderId="14" xfId="268" applyNumberFormat="1" applyFont="1" applyFill="1" applyBorder="1" applyAlignment="1" applyProtection="1">
      <alignment horizontal="center" vertical="center" wrapText="1"/>
      <protection locked="0"/>
    </xf>
    <xf numFmtId="0" fontId="40" fillId="9" borderId="0" xfId="0" applyFont="1" applyFill="1" applyAlignment="1">
      <alignment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5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12" fillId="0" borderId="0" xfId="0" applyFont="1" applyAlignment="1">
      <alignment horizontal="right" vertical="center"/>
    </xf>
    <xf numFmtId="0" fontId="58" fillId="0" borderId="0" xfId="0" applyFont="1"/>
    <xf numFmtId="0" fontId="57" fillId="0" borderId="0" xfId="0" applyFont="1"/>
    <xf numFmtId="0" fontId="59"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61"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4" fillId="9" borderId="35" xfId="0" applyFont="1" applyFill="1" applyBorder="1" applyAlignment="1">
      <alignment horizontal="center" vertical="center" wrapText="1"/>
    </xf>
    <xf numFmtId="0" fontId="64" fillId="9" borderId="36" xfId="0" applyFont="1" applyFill="1" applyBorder="1" applyAlignment="1">
      <alignment horizontal="center" vertical="center" wrapText="1"/>
    </xf>
    <xf numFmtId="0" fontId="64" fillId="9" borderId="37" xfId="0" applyFont="1" applyFill="1" applyBorder="1" applyAlignment="1">
      <alignment horizontal="center" vertical="center" wrapText="1"/>
    </xf>
    <xf numFmtId="0" fontId="0" fillId="0" borderId="9" xfId="0" applyBorder="1"/>
    <xf numFmtId="0" fontId="64"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3"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9" xfId="0" applyFont="1" applyFill="1" applyBorder="1" applyAlignment="1">
      <alignment horizontal="center" vertical="center" wrapText="1"/>
    </xf>
    <xf numFmtId="0" fontId="0" fillId="0" borderId="40" xfId="0" applyBorder="1"/>
    <xf numFmtId="0" fontId="20" fillId="9" borderId="41" xfId="0" applyFont="1" applyFill="1" applyBorder="1" applyAlignment="1">
      <alignment horizontal="left" vertical="center" wrapText="1"/>
    </xf>
    <xf numFmtId="0" fontId="16" fillId="9" borderId="41" xfId="0" applyFont="1" applyFill="1" applyBorder="1" applyAlignment="1">
      <alignment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0" xfId="0" applyBorder="1"/>
    <xf numFmtId="0" fontId="64" fillId="9" borderId="25"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16" fillId="9" borderId="48" xfId="0" applyFont="1" applyFill="1" applyBorder="1" applyAlignment="1">
      <alignment horizontal="center" vertical="center" wrapText="1"/>
    </xf>
    <xf numFmtId="0" fontId="65"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5"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5" fillId="0" borderId="0" xfId="0" applyFont="1" applyAlignment="1">
      <alignment vertical="center"/>
    </xf>
    <xf numFmtId="0" fontId="65" fillId="0" borderId="0" xfId="0" applyFont="1" applyBorder="1" applyAlignment="1">
      <alignment vertical="top"/>
    </xf>
    <xf numFmtId="0" fontId="65" fillId="0" borderId="0" xfId="0" applyFont="1" applyBorder="1" applyAlignment="1">
      <alignment horizontal="right" vertical="top"/>
    </xf>
    <xf numFmtId="0" fontId="65" fillId="0" borderId="0" xfId="0" applyFont="1" applyBorder="1" applyAlignment="1">
      <alignment horizontal="center" vertical="top" wrapText="1" shrinkToFit="1"/>
    </xf>
    <xf numFmtId="0" fontId="65" fillId="0" borderId="0" xfId="0" applyFont="1"/>
    <xf numFmtId="0" fontId="65" fillId="0" borderId="0" xfId="0" applyFont="1" applyAlignment="1">
      <alignment wrapText="1"/>
    </xf>
    <xf numFmtId="0" fontId="65" fillId="0" borderId="14" xfId="0" applyFont="1" applyBorder="1" applyAlignment="1">
      <alignment horizontal="left" vertical="top" indent="13"/>
    </xf>
    <xf numFmtId="0" fontId="65" fillId="0" borderId="14" xfId="0" applyFont="1" applyBorder="1" applyAlignment="1">
      <alignment horizontal="center" vertical="top" wrapText="1"/>
    </xf>
    <xf numFmtId="0" fontId="65" fillId="0" borderId="14" xfId="0" applyFont="1" applyBorder="1" applyAlignment="1">
      <alignment horizontal="left" vertical="top"/>
    </xf>
    <xf numFmtId="0" fontId="65" fillId="0" borderId="14" xfId="0" applyFont="1" applyBorder="1" applyAlignment="1">
      <alignment horizontal="left" vertical="top" wrapText="1"/>
    </xf>
    <xf numFmtId="0" fontId="65" fillId="0" borderId="14" xfId="0" applyFont="1" applyFill="1" applyBorder="1" applyAlignment="1">
      <alignment horizontal="justify" vertical="top" wrapText="1"/>
    </xf>
    <xf numFmtId="0" fontId="65" fillId="0" borderId="14" xfId="0" applyFont="1" applyBorder="1" applyAlignment="1">
      <alignment horizontal="left" vertical="center" wrapText="1"/>
    </xf>
    <xf numFmtId="0" fontId="12" fillId="0" borderId="0" xfId="254" applyFont="1" applyAlignment="1">
      <alignment horizontal="center" wrapText="1"/>
    </xf>
    <xf numFmtId="0" fontId="12" fillId="0" borderId="0" xfId="247" applyFont="1" applyFill="1" applyAlignment="1" applyProtection="1">
      <alignment horizontal="left" vertical="center"/>
    </xf>
    <xf numFmtId="0" fontId="38" fillId="0" borderId="14" xfId="268" applyNumberFormat="1" applyFont="1" applyFill="1" applyBorder="1" applyAlignment="1" applyProtection="1">
      <alignment horizontal="center" vertical="center" wrapText="1"/>
      <protection locked="0"/>
    </xf>
    <xf numFmtId="0" fontId="65" fillId="0" borderId="0" xfId="247" applyFont="1" applyFill="1" applyAlignment="1" applyProtection="1">
      <alignment vertical="center"/>
    </xf>
    <xf numFmtId="0" fontId="65" fillId="6" borderId="0" xfId="263" applyFont="1" applyFill="1" applyAlignment="1">
      <alignment horizontal="left"/>
      <protection locked="0"/>
    </xf>
    <xf numFmtId="0" fontId="68" fillId="9" borderId="0" xfId="0" applyNumberFormat="1" applyFont="1" applyFill="1" applyAlignment="1">
      <alignment horizontal="left" wrapText="1"/>
    </xf>
    <xf numFmtId="49" fontId="68" fillId="9" borderId="0" xfId="0" applyNumberFormat="1" applyFont="1" applyFill="1" applyAlignment="1">
      <alignment horizontal="justify"/>
    </xf>
    <xf numFmtId="0" fontId="12" fillId="0" borderId="0" xfId="254" applyFont="1" applyBorder="1" applyAlignment="1">
      <alignment horizontal="center" vertical="center" wrapText="1"/>
    </xf>
    <xf numFmtId="3" fontId="12" fillId="0" borderId="0" xfId="254" applyNumberFormat="1" applyFont="1" applyAlignment="1">
      <alignment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3" fontId="38" fillId="9" borderId="32" xfId="268" applyNumberFormat="1" applyFont="1" applyFill="1" applyBorder="1" applyAlignment="1" applyProtection="1">
      <alignment horizontal="center" vertical="center" wrapText="1"/>
      <protection locked="0"/>
    </xf>
    <xf numFmtId="3" fontId="38" fillId="9" borderId="33" xfId="268" applyNumberFormat="1" applyFont="1" applyFill="1" applyBorder="1" applyAlignment="1" applyProtection="1">
      <alignment horizontal="center" vertical="center" wrapText="1"/>
      <protection locked="0"/>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0" fontId="54" fillId="0" borderId="32" xfId="0" applyFont="1" applyBorder="1" applyAlignment="1">
      <alignment horizontal="center" vertical="center"/>
    </xf>
    <xf numFmtId="0" fontId="54" fillId="0" borderId="2" xfId="0" applyFont="1" applyBorder="1" applyAlignment="1">
      <alignment horizontal="center" vertical="center"/>
    </xf>
    <xf numFmtId="3" fontId="38" fillId="9" borderId="2" xfId="268" applyNumberFormat="1" applyFont="1" applyFill="1" applyBorder="1" applyAlignment="1" applyProtection="1">
      <alignment horizontal="center" vertical="center" wrapText="1"/>
      <protection locked="0"/>
    </xf>
    <xf numFmtId="0" fontId="12" fillId="0" borderId="0" xfId="0" applyFont="1" applyAlignment="1">
      <alignment horizontal="left" vertical="center" wrapText="1"/>
    </xf>
    <xf numFmtId="0" fontId="57" fillId="0" borderId="0" xfId="0" applyFont="1" applyAlignment="1">
      <alignment horizontal="right"/>
    </xf>
    <xf numFmtId="0" fontId="60" fillId="0" borderId="0" xfId="0" applyFont="1" applyAlignment="1">
      <alignment horizontal="center" vertical="center" wrapText="1"/>
    </xf>
    <xf numFmtId="0" fontId="11" fillId="0" borderId="0" xfId="0" applyFont="1" applyAlignment="1">
      <alignment horizontal="center" vertical="center"/>
    </xf>
    <xf numFmtId="0" fontId="62"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20" fillId="9" borderId="14" xfId="0" applyFont="1" applyFill="1" applyBorder="1" applyAlignment="1">
      <alignment horizontal="left" vertical="center" wrapText="1"/>
    </xf>
    <xf numFmtId="0" fontId="11" fillId="0" borderId="34" xfId="0" applyFont="1" applyBorder="1" applyAlignment="1">
      <alignment horizontal="center"/>
    </xf>
    <xf numFmtId="0" fontId="63" fillId="0" borderId="21" xfId="0" applyFont="1" applyFill="1" applyBorder="1" applyAlignment="1">
      <alignment horizontal="center" vertical="center" wrapText="1"/>
    </xf>
    <xf numFmtId="0" fontId="63" fillId="0" borderId="22" xfId="0" applyFont="1" applyFill="1" applyBorder="1" applyAlignment="1">
      <alignment horizontal="center" vertical="center" wrapText="1"/>
    </xf>
    <xf numFmtId="0" fontId="63" fillId="0" borderId="24" xfId="0" applyFont="1" applyFill="1" applyBorder="1" applyAlignment="1">
      <alignment horizontal="center" vertical="center" wrapText="1"/>
    </xf>
    <xf numFmtId="0" fontId="64" fillId="9" borderId="36" xfId="0" applyFont="1" applyFill="1" applyBorder="1" applyAlignment="1">
      <alignment horizontal="center" vertical="center" wrapText="1"/>
    </xf>
    <xf numFmtId="0" fontId="64" fillId="9" borderId="10" xfId="0" applyFont="1" applyFill="1" applyBorder="1" applyAlignment="1">
      <alignment horizontal="left" vertical="center" wrapText="1"/>
    </xf>
    <xf numFmtId="0" fontId="20" fillId="9" borderId="18" xfId="0" applyFont="1" applyFill="1" applyBorder="1" applyAlignment="1">
      <alignment horizontal="left" vertical="center" wrapText="1"/>
    </xf>
    <xf numFmtId="0" fontId="63" fillId="9" borderId="41" xfId="0" applyFont="1" applyFill="1" applyBorder="1" applyAlignment="1">
      <alignment horizontal="left" vertical="center" wrapText="1"/>
    </xf>
    <xf numFmtId="0" fontId="63" fillId="9" borderId="43" xfId="0" applyFont="1" applyFill="1" applyBorder="1" applyAlignment="1">
      <alignment horizontal="center" vertical="center" wrapText="1"/>
    </xf>
    <xf numFmtId="0" fontId="63" fillId="9" borderId="44" xfId="0" applyFont="1" applyFill="1" applyBorder="1" applyAlignment="1">
      <alignment horizontal="center" vertical="center" wrapText="1"/>
    </xf>
    <xf numFmtId="0" fontId="12" fillId="9" borderId="0" xfId="0" applyFont="1" applyFill="1" applyAlignment="1">
      <alignment horizontal="left" vertical="center" wrapText="1"/>
    </xf>
    <xf numFmtId="0" fontId="65" fillId="9" borderId="0" xfId="0" applyFont="1" applyFill="1" applyAlignment="1">
      <alignment horizontal="left" vertical="center" wrapText="1"/>
    </xf>
    <xf numFmtId="0" fontId="65" fillId="9" borderId="0" xfId="0" applyFont="1" applyFill="1" applyAlignment="1">
      <alignment horizontal="left" vertical="center"/>
    </xf>
    <xf numFmtId="0" fontId="20" fillId="9" borderId="0" xfId="0" applyFont="1" applyFill="1" applyAlignment="1">
      <alignment horizontal="left" vertical="center"/>
    </xf>
    <xf numFmtId="0" fontId="20" fillId="0" borderId="0" xfId="0" applyFont="1" applyAlignment="1">
      <alignment horizontal="left" vertical="center"/>
    </xf>
    <xf numFmtId="0" fontId="65" fillId="0" borderId="0" xfId="0" applyFont="1" applyAlignment="1">
      <alignment horizontal="left" vertical="center"/>
    </xf>
    <xf numFmtId="0" fontId="66" fillId="0" borderId="0" xfId="0" applyFont="1" applyAlignment="1">
      <alignment horizontal="left" wrapText="1"/>
    </xf>
    <xf numFmtId="0" fontId="16" fillId="9" borderId="0" xfId="0" applyFont="1" applyFill="1" applyAlignment="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0" xfId="0" applyFont="1" applyBorder="1" applyAlignment="1">
      <alignment horizontal="left" vertical="top"/>
    </xf>
    <xf numFmtId="0" fontId="12" fillId="0" borderId="32" xfId="0" applyFont="1" applyFill="1" applyBorder="1" applyAlignment="1">
      <alignment horizontal="left" vertical="top"/>
    </xf>
    <xf numFmtId="0" fontId="12" fillId="0" borderId="2" xfId="0" applyFont="1" applyFill="1" applyBorder="1" applyAlignment="1">
      <alignment horizontal="left" vertical="top"/>
    </xf>
    <xf numFmtId="0" fontId="12" fillId="0" borderId="33" xfId="0" applyFont="1" applyFill="1" applyBorder="1" applyAlignment="1">
      <alignment horizontal="left" vertical="top"/>
    </xf>
    <xf numFmtId="0" fontId="12" fillId="0" borderId="14" xfId="0" applyFont="1" applyFill="1" applyBorder="1" applyAlignment="1">
      <alignment horizontal="center"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65" fillId="0" borderId="14" xfId="0" applyFont="1" applyFill="1" applyBorder="1" applyAlignment="1">
      <alignment horizontal="left" vertical="top"/>
    </xf>
    <xf numFmtId="0" fontId="65" fillId="0" borderId="0" xfId="0" applyFont="1" applyBorder="1" applyAlignment="1">
      <alignment horizontal="center" vertical="top"/>
    </xf>
    <xf numFmtId="0" fontId="65" fillId="0" borderId="0" xfId="0" applyFont="1" applyBorder="1" applyAlignment="1">
      <alignment horizontal="center" vertical="top" wrapText="1" shrinkToFit="1"/>
    </xf>
    <xf numFmtId="0" fontId="65" fillId="0" borderId="0" xfId="0" applyFont="1" applyBorder="1" applyAlignment="1">
      <alignment horizontal="left" vertical="top"/>
    </xf>
    <xf numFmtId="0" fontId="65" fillId="0" borderId="14" xfId="0" applyFont="1" applyBorder="1" applyAlignment="1">
      <alignment horizontal="center" vertical="top"/>
    </xf>
    <xf numFmtId="0" fontId="65" fillId="0" borderId="14" xfId="0" applyFont="1" applyFill="1" applyBorder="1" applyAlignment="1">
      <alignment horizontal="center" vertical="top"/>
    </xf>
    <xf numFmtId="0" fontId="65" fillId="0" borderId="14" xfId="0" applyFont="1" applyBorder="1" applyAlignment="1">
      <alignment horizontal="left" vertical="center"/>
    </xf>
    <xf numFmtId="0" fontId="65" fillId="0" borderId="14" xfId="0" applyFont="1" applyBorder="1" applyAlignment="1">
      <alignment horizontal="left" vertical="top"/>
    </xf>
    <xf numFmtId="0" fontId="65" fillId="0" borderId="4" xfId="0" applyFont="1" applyBorder="1" applyAlignment="1">
      <alignment horizontal="center" vertical="top"/>
    </xf>
    <xf numFmtId="0" fontId="65" fillId="0" borderId="5" xfId="0" applyFont="1" applyBorder="1" applyAlignment="1">
      <alignment horizontal="center" vertical="top"/>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calcChain" Target="calcChain.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sharedStrings" Target="sharedStrings.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B24" sqref="B24:C24"/>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140</v>
      </c>
    </row>
    <row r="3" spans="1:10" ht="18.75">
      <c r="A3" s="62"/>
      <c r="B3" s="64"/>
      <c r="C3" s="255"/>
      <c r="D3" s="255"/>
    </row>
    <row r="4" spans="1:10" ht="18.75">
      <c r="A4" s="62"/>
      <c r="B4" s="64"/>
      <c r="C4" s="255" t="s">
        <v>61</v>
      </c>
      <c r="D4" s="255"/>
    </row>
    <row r="5" spans="1:10" ht="48.75" customHeight="1">
      <c r="A5" s="62"/>
      <c r="B5" s="65"/>
      <c r="D5" s="127" t="s">
        <v>126</v>
      </c>
    </row>
    <row r="6" spans="1:10" ht="23.25" customHeight="1">
      <c r="A6" s="62"/>
      <c r="B6" s="66"/>
      <c r="C6" s="256" t="s">
        <v>127</v>
      </c>
      <c r="D6" s="256"/>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57" t="s">
        <v>55</v>
      </c>
      <c r="B12" s="258"/>
      <c r="C12" s="258"/>
      <c r="D12" s="259"/>
      <c r="E12" s="33"/>
      <c r="F12" s="33"/>
    </row>
    <row r="13" spans="1:10" ht="18.75">
      <c r="A13" s="32"/>
      <c r="B13" s="35"/>
      <c r="C13" s="36"/>
      <c r="D13" s="33"/>
      <c r="E13" s="33"/>
      <c r="F13" s="37"/>
      <c r="G13" s="37"/>
      <c r="H13" s="37"/>
      <c r="I13" s="37"/>
      <c r="J13" s="37"/>
    </row>
    <row r="14" spans="1:10" ht="20.25">
      <c r="A14" s="32"/>
      <c r="B14" s="38"/>
      <c r="C14" s="260" t="s">
        <v>338</v>
      </c>
      <c r="D14" s="260"/>
      <c r="E14" s="33"/>
      <c r="F14" s="33"/>
    </row>
    <row r="15" spans="1:10">
      <c r="A15" s="32"/>
      <c r="B15" s="35"/>
      <c r="C15" s="36"/>
      <c r="D15" s="33"/>
      <c r="E15" s="33"/>
      <c r="F15" s="33"/>
    </row>
    <row r="16" spans="1:10" ht="61.5" customHeight="1">
      <c r="A16" s="32"/>
      <c r="B16" s="39" t="s">
        <v>51</v>
      </c>
      <c r="C16" s="261" t="s">
        <v>339</v>
      </c>
      <c r="D16" s="261"/>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62" t="s">
        <v>52</v>
      </c>
      <c r="C20" s="262"/>
      <c r="D20" s="33"/>
      <c r="E20" s="33"/>
      <c r="F20" s="33"/>
    </row>
    <row r="21" spans="1:7" ht="24.95" customHeight="1">
      <c r="A21" s="43" t="s">
        <v>53</v>
      </c>
      <c r="B21" s="254" t="s">
        <v>59</v>
      </c>
      <c r="C21" s="254"/>
      <c r="D21" s="44"/>
      <c r="E21" s="46"/>
      <c r="F21" s="45"/>
    </row>
    <row r="22" spans="1:7" ht="24.95" customHeight="1">
      <c r="A22" s="43" t="s">
        <v>54</v>
      </c>
      <c r="B22" s="254" t="s">
        <v>100</v>
      </c>
      <c r="C22" s="254"/>
      <c r="D22" s="44"/>
      <c r="E22" s="46"/>
      <c r="F22" s="45"/>
    </row>
    <row r="23" spans="1:7" ht="24.95" customHeight="1">
      <c r="A23" s="75" t="s">
        <v>87</v>
      </c>
      <c r="B23" s="254" t="s">
        <v>340</v>
      </c>
      <c r="C23" s="254"/>
      <c r="D23" s="73"/>
      <c r="E23" s="46"/>
      <c r="F23" s="45"/>
    </row>
    <row r="24" spans="1:7" ht="24.95" customHeight="1">
      <c r="A24" s="75" t="s">
        <v>308</v>
      </c>
      <c r="B24" s="254" t="s">
        <v>309</v>
      </c>
      <c r="C24" s="254"/>
      <c r="D24" s="73"/>
      <c r="E24" s="46"/>
      <c r="F24" s="45"/>
    </row>
    <row r="25" spans="1:7" s="50" customFormat="1" ht="21.75" customHeight="1">
      <c r="A25" s="34"/>
      <c r="B25" s="76" t="s">
        <v>62</v>
      </c>
      <c r="C25" s="53"/>
      <c r="D25" s="54"/>
      <c r="E25" s="68"/>
      <c r="F25" s="68"/>
      <c r="G25" s="69"/>
    </row>
    <row r="26" spans="1:7" s="50" customFormat="1" ht="21.75" customHeight="1">
      <c r="A26" s="34"/>
      <c r="B26" s="76" t="s">
        <v>144</v>
      </c>
      <c r="C26" s="53"/>
      <c r="D26" s="54"/>
      <c r="E26" s="68"/>
      <c r="F26" s="68"/>
      <c r="G26" s="69"/>
    </row>
    <row r="27" spans="1:7" s="50" customFormat="1" ht="21.75" customHeight="1">
      <c r="A27" s="34"/>
      <c r="B27" s="76" t="s">
        <v>63</v>
      </c>
      <c r="C27" s="80" t="s">
        <v>145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96"/>
  <sheetViews>
    <sheetView view="pageBreakPreview" topLeftCell="A34" zoomScale="85" zoomScaleNormal="70" zoomScaleSheetLayoutView="85" workbookViewId="0">
      <selection activeCell="A11" sqref="A11"/>
    </sheetView>
  </sheetViews>
  <sheetFormatPr defaultRowHeight="15.75"/>
  <cols>
    <col min="1" max="1" width="159.140625" style="119" customWidth="1"/>
    <col min="2" max="2" width="124.140625" style="104" customWidth="1"/>
    <col min="3" max="16384" width="9.140625" style="104"/>
  </cols>
  <sheetData>
    <row r="1" spans="1:9">
      <c r="A1" s="150" t="s">
        <v>64</v>
      </c>
    </row>
    <row r="2" spans="1:9">
      <c r="A2" s="150" t="s">
        <v>65</v>
      </c>
    </row>
    <row r="3" spans="1:9" s="106" customFormat="1" ht="27.6" customHeight="1">
      <c r="A3" s="151" t="s">
        <v>60</v>
      </c>
      <c r="B3" s="105"/>
      <c r="D3" s="107"/>
      <c r="E3" s="107"/>
      <c r="F3" s="107"/>
      <c r="G3" s="107"/>
      <c r="H3" s="107"/>
      <c r="I3" s="107"/>
    </row>
    <row r="4" spans="1:9" s="107" customFormat="1">
      <c r="A4" s="139" t="s">
        <v>56</v>
      </c>
      <c r="B4" s="108"/>
    </row>
    <row r="5" spans="1:9" s="107" customFormat="1">
      <c r="A5" s="152" t="s">
        <v>57</v>
      </c>
      <c r="B5" s="109"/>
    </row>
    <row r="6" spans="1:9" s="107" customFormat="1" ht="33.75" customHeight="1">
      <c r="A6" s="144" t="s">
        <v>319</v>
      </c>
      <c r="B6" s="110"/>
    </row>
    <row r="7" spans="1:9" s="107" customFormat="1">
      <c r="A7" s="139" t="s">
        <v>58</v>
      </c>
      <c r="B7" s="109"/>
    </row>
    <row r="8" spans="1:9" s="107" customFormat="1">
      <c r="A8" s="128" t="s">
        <v>336</v>
      </c>
      <c r="B8" s="110"/>
    </row>
    <row r="9" spans="1:9" s="107" customFormat="1">
      <c r="A9" s="139" t="s">
        <v>105</v>
      </c>
      <c r="B9" s="109"/>
    </row>
    <row r="10" spans="1:9" s="107" customFormat="1" ht="21" customHeight="1">
      <c r="A10" s="128" t="s">
        <v>337</v>
      </c>
      <c r="B10" s="110"/>
    </row>
    <row r="11" spans="1:9" s="107" customFormat="1">
      <c r="A11" s="139" t="s">
        <v>106</v>
      </c>
      <c r="B11" s="109"/>
    </row>
    <row r="12" spans="1:9" s="95" customFormat="1" ht="27.75" customHeight="1">
      <c r="A12" s="140" t="s">
        <v>320</v>
      </c>
      <c r="B12" s="94"/>
    </row>
    <row r="13" spans="1:9" s="95" customFormat="1" ht="21.75" customHeight="1">
      <c r="A13" s="140" t="s">
        <v>130</v>
      </c>
      <c r="B13" s="94"/>
    </row>
    <row r="14" spans="1:9" s="95" customFormat="1" ht="37.5" customHeight="1">
      <c r="A14" s="149" t="s">
        <v>131</v>
      </c>
      <c r="B14" s="94"/>
    </row>
    <row r="15" spans="1:9" s="95" customFormat="1" ht="19.5" customHeight="1">
      <c r="A15" s="149" t="s">
        <v>132</v>
      </c>
      <c r="B15" s="94"/>
    </row>
    <row r="16" spans="1:9" s="95" customFormat="1" ht="23.25" customHeight="1">
      <c r="A16" s="149" t="s">
        <v>133</v>
      </c>
      <c r="B16" s="94"/>
    </row>
    <row r="17" spans="1:2" s="107" customFormat="1" ht="19.5" customHeight="1">
      <c r="A17" s="100" t="s">
        <v>107</v>
      </c>
      <c r="B17" s="110"/>
    </row>
    <row r="18" spans="1:2" s="97" customFormat="1" ht="15">
      <c r="A18" s="101" t="s">
        <v>321</v>
      </c>
      <c r="B18" s="96"/>
    </row>
    <row r="19" spans="1:2" s="97" customFormat="1" ht="144.75" customHeight="1">
      <c r="A19" s="129" t="s">
        <v>322</v>
      </c>
      <c r="B19" s="96"/>
    </row>
    <row r="20" spans="1:2" s="112" customFormat="1" ht="50.25" customHeight="1">
      <c r="A20" s="129" t="s">
        <v>128</v>
      </c>
      <c r="B20" s="111"/>
    </row>
    <row r="21" spans="1:2" s="112" customFormat="1" ht="33.75" customHeight="1">
      <c r="A21" s="101" t="s">
        <v>121</v>
      </c>
      <c r="B21" s="111"/>
    </row>
    <row r="22" spans="1:2" s="112" customFormat="1" ht="47.25" customHeight="1">
      <c r="A22" s="129" t="s">
        <v>122</v>
      </c>
      <c r="B22" s="111"/>
    </row>
    <row r="23" spans="1:2" s="112" customFormat="1" ht="76.5" customHeight="1">
      <c r="A23" s="129" t="s">
        <v>124</v>
      </c>
      <c r="B23" s="111"/>
    </row>
    <row r="24" spans="1:2" s="112" customFormat="1" ht="52.5" customHeight="1">
      <c r="A24" s="129" t="s">
        <v>123</v>
      </c>
      <c r="B24" s="111"/>
    </row>
    <row r="25" spans="1:2" s="107" customFormat="1" ht="34.5" customHeight="1">
      <c r="A25" s="100" t="s">
        <v>66</v>
      </c>
      <c r="B25" s="110"/>
    </row>
    <row r="26" spans="1:2" s="107" customFormat="1" ht="105">
      <c r="A26" s="98" t="s">
        <v>328</v>
      </c>
      <c r="B26" s="110"/>
    </row>
    <row r="27" spans="1:2" s="107" customFormat="1" ht="41.25" customHeight="1">
      <c r="A27" s="98" t="s">
        <v>101</v>
      </c>
      <c r="B27" s="110"/>
    </row>
    <row r="28" spans="1:2" s="107" customFormat="1" ht="39.75" customHeight="1">
      <c r="A28" s="98" t="s">
        <v>102</v>
      </c>
      <c r="B28" s="110"/>
    </row>
    <row r="29" spans="1:2" s="107" customFormat="1" ht="17.25" customHeight="1">
      <c r="A29" s="98" t="s">
        <v>103</v>
      </c>
      <c r="B29" s="110"/>
    </row>
    <row r="30" spans="1:2" s="107" customFormat="1" ht="17.25" customHeight="1">
      <c r="A30" s="98" t="s">
        <v>67</v>
      </c>
      <c r="B30" s="110"/>
    </row>
    <row r="31" spans="1:2" s="107" customFormat="1" ht="17.25" customHeight="1">
      <c r="A31" s="98" t="s">
        <v>68</v>
      </c>
      <c r="B31" s="110"/>
    </row>
    <row r="32" spans="1:2" s="107" customFormat="1" ht="17.25" customHeight="1">
      <c r="A32" s="98" t="s">
        <v>69</v>
      </c>
      <c r="B32" s="110"/>
    </row>
    <row r="33" spans="1:2" s="107" customFormat="1" ht="17.25" customHeight="1">
      <c r="A33" s="98" t="s">
        <v>138</v>
      </c>
      <c r="B33" s="110"/>
    </row>
    <row r="34" spans="1:2" s="107" customFormat="1" ht="17.25" customHeight="1">
      <c r="A34" s="98" t="s">
        <v>139</v>
      </c>
      <c r="B34" s="110"/>
    </row>
    <row r="35" spans="1:2" s="107" customFormat="1" ht="27" customHeight="1">
      <c r="A35" s="141" t="s">
        <v>70</v>
      </c>
      <c r="B35" s="110"/>
    </row>
    <row r="36" spans="1:2" s="112" customFormat="1" ht="48.75" customHeight="1">
      <c r="A36" s="130" t="s">
        <v>104</v>
      </c>
      <c r="B36" s="111"/>
    </row>
    <row r="37" spans="1:2" s="112" customFormat="1" ht="63" customHeight="1">
      <c r="A37" s="131" t="s">
        <v>135</v>
      </c>
      <c r="B37" s="113"/>
    </row>
    <row r="38" spans="1:2" s="112" customFormat="1" ht="50.25" customHeight="1">
      <c r="A38" s="131" t="s">
        <v>329</v>
      </c>
      <c r="B38" s="113"/>
    </row>
    <row r="39" spans="1:2" s="112" customFormat="1" ht="167.25" customHeight="1">
      <c r="A39" s="131" t="s">
        <v>287</v>
      </c>
      <c r="B39" s="113"/>
    </row>
    <row r="40" spans="1:2" s="112" customFormat="1" ht="34.5" customHeight="1">
      <c r="A40" s="131" t="s">
        <v>300</v>
      </c>
      <c r="B40" s="113"/>
    </row>
    <row r="41" spans="1:2" s="112" customFormat="1" ht="59.25" customHeight="1">
      <c r="A41" s="131" t="s">
        <v>301</v>
      </c>
      <c r="B41" s="113"/>
    </row>
    <row r="42" spans="1:2" s="107" customFormat="1" ht="21.75" customHeight="1">
      <c r="A42" s="139" t="s">
        <v>108</v>
      </c>
      <c r="B42" s="110"/>
    </row>
    <row r="43" spans="1:2" s="95" customFormat="1" ht="21.75" customHeight="1">
      <c r="A43" s="142" t="s">
        <v>98</v>
      </c>
      <c r="B43" s="94"/>
    </row>
    <row r="44" spans="1:2" s="95" customFormat="1" ht="20.25" customHeight="1">
      <c r="A44" s="142" t="s">
        <v>99</v>
      </c>
      <c r="B44" s="94"/>
    </row>
    <row r="45" spans="1:2" s="95" customFormat="1" ht="30.75" customHeight="1">
      <c r="A45" s="142" t="s">
        <v>71</v>
      </c>
      <c r="B45" s="94"/>
    </row>
    <row r="46" spans="1:2" s="95" customFormat="1" ht="58.5" customHeight="1">
      <c r="A46" s="142" t="s">
        <v>72</v>
      </c>
      <c r="B46" s="94"/>
    </row>
    <row r="47" spans="1:2" s="95" customFormat="1" ht="70.5" customHeight="1">
      <c r="A47" s="128" t="s">
        <v>73</v>
      </c>
      <c r="B47" s="94"/>
    </row>
    <row r="48" spans="1:2" s="95" customFormat="1" ht="53.25" customHeight="1">
      <c r="A48" s="128" t="s">
        <v>129</v>
      </c>
      <c r="B48" s="94"/>
    </row>
    <row r="49" spans="1:2" s="95" customFormat="1" ht="88.5" customHeight="1">
      <c r="A49" s="128" t="s">
        <v>74</v>
      </c>
      <c r="B49" s="94"/>
    </row>
    <row r="50" spans="1:2" s="95" customFormat="1" ht="27" customHeight="1">
      <c r="A50" s="98" t="s">
        <v>75</v>
      </c>
      <c r="B50" s="94"/>
    </row>
    <row r="51" spans="1:2" s="107" customFormat="1" ht="21.75" customHeight="1">
      <c r="A51" s="139" t="s">
        <v>76</v>
      </c>
      <c r="B51" s="110"/>
    </row>
    <row r="52" spans="1:2" s="107" customFormat="1" ht="25.5" customHeight="1">
      <c r="A52" s="142" t="s">
        <v>77</v>
      </c>
      <c r="B52" s="110"/>
    </row>
    <row r="53" spans="1:2" s="107" customFormat="1" ht="26.25" customHeight="1">
      <c r="A53" s="142" t="s">
        <v>330</v>
      </c>
      <c r="B53" s="110"/>
    </row>
    <row r="54" spans="1:2" s="107" customFormat="1" ht="68.25" customHeight="1">
      <c r="A54" s="142" t="s">
        <v>109</v>
      </c>
      <c r="B54" s="110"/>
    </row>
    <row r="55" spans="1:2" s="107" customFormat="1" ht="68.25" customHeight="1">
      <c r="A55" s="142" t="s">
        <v>136</v>
      </c>
      <c r="B55" s="110"/>
    </row>
    <row r="56" spans="1:2" s="107" customFormat="1" ht="42" customHeight="1">
      <c r="A56" s="142" t="s">
        <v>137</v>
      </c>
      <c r="B56" s="110"/>
    </row>
    <row r="57" spans="1:2" s="107" customFormat="1" ht="47.25" customHeight="1">
      <c r="A57" s="142" t="s">
        <v>141</v>
      </c>
      <c r="B57" s="110"/>
    </row>
    <row r="58" spans="1:2" s="107" customFormat="1" ht="42" customHeight="1">
      <c r="A58" s="142" t="s">
        <v>142</v>
      </c>
      <c r="B58" s="110"/>
    </row>
    <row r="59" spans="1:2" s="107" customFormat="1" ht="73.5" customHeight="1">
      <c r="A59" s="250" t="s">
        <v>302</v>
      </c>
      <c r="B59" s="110"/>
    </row>
    <row r="60" spans="1:2" s="107" customFormat="1" ht="51.75" customHeight="1">
      <c r="A60" s="250" t="s">
        <v>303</v>
      </c>
      <c r="B60" s="110"/>
    </row>
    <row r="61" spans="1:2" s="107" customFormat="1" ht="41.25" customHeight="1">
      <c r="A61" s="251" t="s">
        <v>304</v>
      </c>
      <c r="B61" s="110"/>
    </row>
    <row r="62" spans="1:2" s="107" customFormat="1" ht="42.75" customHeight="1">
      <c r="A62" s="251" t="s">
        <v>305</v>
      </c>
      <c r="B62" s="110"/>
    </row>
    <row r="63" spans="1:2" s="107" customFormat="1" ht="35.25" customHeight="1">
      <c r="A63" s="251" t="s">
        <v>306</v>
      </c>
      <c r="B63" s="110"/>
    </row>
    <row r="64" spans="1:2" s="107" customFormat="1" ht="55.5" customHeight="1">
      <c r="A64" s="142" t="s">
        <v>307</v>
      </c>
      <c r="B64" s="110"/>
    </row>
    <row r="65" spans="1:2" s="107" customFormat="1" ht="55.5" customHeight="1">
      <c r="A65" s="142" t="s">
        <v>323</v>
      </c>
      <c r="B65" s="110"/>
    </row>
    <row r="66" spans="1:2" s="107" customFormat="1" ht="36" customHeight="1">
      <c r="A66" s="142" t="s">
        <v>331</v>
      </c>
      <c r="B66" s="110"/>
    </row>
    <row r="67" spans="1:2" s="107" customFormat="1" ht="30.75" customHeight="1">
      <c r="A67" s="141" t="s">
        <v>78</v>
      </c>
      <c r="B67" s="110"/>
    </row>
    <row r="68" spans="1:2" s="107" customFormat="1" ht="30">
      <c r="A68" s="153" t="s">
        <v>148</v>
      </c>
      <c r="B68" s="114"/>
    </row>
    <row r="69" spans="1:2" s="107" customFormat="1">
      <c r="A69" s="153" t="s">
        <v>149</v>
      </c>
      <c r="B69" s="110"/>
    </row>
    <row r="70" spans="1:2" s="107" customFormat="1" ht="45">
      <c r="A70" s="154" t="s">
        <v>332</v>
      </c>
      <c r="B70" s="110"/>
    </row>
    <row r="71" spans="1:2" s="107" customFormat="1" ht="81.75" customHeight="1">
      <c r="A71" s="154" t="s">
        <v>150</v>
      </c>
      <c r="B71" s="110"/>
    </row>
    <row r="72" spans="1:2" s="107" customFormat="1" ht="171.75" customHeight="1">
      <c r="A72" s="155" t="s">
        <v>151</v>
      </c>
      <c r="B72" s="110"/>
    </row>
    <row r="73" spans="1:2" s="107" customFormat="1" ht="30">
      <c r="A73" s="153" t="s">
        <v>152</v>
      </c>
      <c r="B73" s="110"/>
    </row>
    <row r="74" spans="1:2" s="107" customFormat="1" ht="30">
      <c r="A74" s="153" t="s">
        <v>153</v>
      </c>
      <c r="B74" s="110"/>
    </row>
    <row r="75" spans="1:2" s="107" customFormat="1" ht="75">
      <c r="A75" s="154" t="s">
        <v>154</v>
      </c>
      <c r="B75" s="110"/>
    </row>
    <row r="76" spans="1:2" s="107" customFormat="1" ht="105">
      <c r="A76" s="156" t="s">
        <v>155</v>
      </c>
      <c r="B76" s="110"/>
    </row>
    <row r="77" spans="1:2" s="107" customFormat="1" ht="30">
      <c r="A77" s="157" t="s">
        <v>334</v>
      </c>
      <c r="B77" s="110"/>
    </row>
    <row r="78" spans="1:2" s="107" customFormat="1">
      <c r="A78" s="143" t="s">
        <v>156</v>
      </c>
      <c r="B78" s="110"/>
    </row>
    <row r="79" spans="1:2" s="107" customFormat="1" ht="30">
      <c r="A79" s="143" t="s">
        <v>333</v>
      </c>
      <c r="B79" s="110"/>
    </row>
    <row r="80" spans="1:2" s="107" customFormat="1" ht="75">
      <c r="A80" s="143" t="s">
        <v>157</v>
      </c>
      <c r="B80" s="110"/>
    </row>
    <row r="81" spans="1:10" s="107" customFormat="1">
      <c r="A81" s="99" t="s">
        <v>158</v>
      </c>
      <c r="B81" s="114"/>
    </row>
    <row r="82" spans="1:10" s="107" customFormat="1" ht="30">
      <c r="A82" s="99" t="s">
        <v>159</v>
      </c>
      <c r="B82" s="110"/>
    </row>
    <row r="83" spans="1:10" s="107" customFormat="1" ht="105">
      <c r="A83" s="99" t="s">
        <v>160</v>
      </c>
      <c r="B83" s="110"/>
    </row>
    <row r="84" spans="1:10" s="107" customFormat="1">
      <c r="A84" s="139" t="s">
        <v>79</v>
      </c>
      <c r="B84" s="109"/>
    </row>
    <row r="85" spans="1:10" s="107" customFormat="1" ht="72.75" customHeight="1">
      <c r="A85" s="129" t="s">
        <v>134</v>
      </c>
      <c r="B85" s="115"/>
    </row>
    <row r="86" spans="1:10" s="107" customFormat="1" ht="44.25" customHeight="1">
      <c r="A86" s="101" t="s">
        <v>80</v>
      </c>
      <c r="B86" s="115"/>
    </row>
    <row r="87" spans="1:10" s="107" customFormat="1" ht="21" customHeight="1">
      <c r="A87" s="139" t="s">
        <v>110</v>
      </c>
      <c r="B87" s="115"/>
    </row>
    <row r="88" spans="1:10" s="107" customFormat="1" ht="18.75" customHeight="1">
      <c r="A88" s="128" t="s">
        <v>81</v>
      </c>
      <c r="B88" s="115"/>
    </row>
    <row r="89" spans="1:10" s="107" customFormat="1">
      <c r="A89" s="139" t="s">
        <v>82</v>
      </c>
      <c r="B89" s="110"/>
    </row>
    <row r="90" spans="1:10" s="107" customFormat="1" ht="45.75" customHeight="1">
      <c r="A90" s="144" t="s">
        <v>83</v>
      </c>
      <c r="B90" s="110"/>
    </row>
    <row r="91" spans="1:10" s="107" customFormat="1">
      <c r="A91" s="139" t="s">
        <v>84</v>
      </c>
      <c r="B91" s="110"/>
    </row>
    <row r="92" spans="1:10" s="107" customFormat="1" ht="21" customHeight="1">
      <c r="A92" s="144" t="s">
        <v>85</v>
      </c>
      <c r="B92" s="110"/>
    </row>
    <row r="93" spans="1:10" s="107" customFormat="1" ht="36.75" customHeight="1">
      <c r="A93" s="144" t="s">
        <v>86</v>
      </c>
      <c r="B93" s="110"/>
    </row>
    <row r="94" spans="1:10" s="107" customFormat="1" ht="67.5" customHeight="1">
      <c r="A94" s="145"/>
      <c r="B94" s="110"/>
    </row>
    <row r="95" spans="1:10" s="107" customFormat="1" ht="18" customHeight="1">
      <c r="A95" s="102" t="s">
        <v>146</v>
      </c>
      <c r="B95" s="116"/>
      <c r="C95" s="116"/>
      <c r="D95" s="117"/>
      <c r="E95" s="117"/>
      <c r="F95" s="117"/>
      <c r="G95" s="117"/>
      <c r="H95" s="118"/>
      <c r="I95" s="116"/>
      <c r="J95" s="116"/>
    </row>
    <row r="96" spans="1:10" s="82" customFormat="1" ht="12.75">
      <c r="A96" s="263" t="s">
        <v>62</v>
      </c>
      <c r="B96" s="263"/>
      <c r="C96" s="263"/>
      <c r="D96" s="263"/>
      <c r="E96" s="263"/>
      <c r="F96" s="263"/>
      <c r="G96" s="263"/>
      <c r="H96" s="263"/>
      <c r="I96" s="263"/>
    </row>
  </sheetData>
  <mergeCells count="1">
    <mergeCell ref="A96:I96"/>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31"/>
  <sheetViews>
    <sheetView tabSelected="1" view="pageBreakPreview" topLeftCell="A16" zoomScale="55" zoomScaleNormal="85" zoomScaleSheetLayoutView="55" workbookViewId="0">
      <selection activeCell="Q28" sqref="Q28"/>
    </sheetView>
  </sheetViews>
  <sheetFormatPr defaultRowHeight="15.75"/>
  <cols>
    <col min="1" max="1" width="7.5703125" style="103" customWidth="1"/>
    <col min="2" max="2" width="11.28515625" style="83" customWidth="1"/>
    <col min="3" max="3" width="32.140625" style="83" customWidth="1"/>
    <col min="4" max="4" width="26.140625" style="83" customWidth="1"/>
    <col min="5" max="5" width="28.28515625" style="83" customWidth="1"/>
    <col min="6" max="6" width="28.140625" style="83" customWidth="1"/>
    <col min="7" max="7" width="32.5703125" style="103" customWidth="1"/>
    <col min="8" max="9" width="16.85546875" style="83" customWidth="1"/>
    <col min="10" max="10" width="14" style="83" customWidth="1"/>
    <col min="11" max="12" width="17.140625" style="83" customWidth="1"/>
    <col min="13" max="16" width="14.5703125" style="83" customWidth="1"/>
    <col min="17" max="17" width="18.85546875" style="83" bestFit="1" customWidth="1"/>
    <col min="18" max="18" width="25.7109375" style="83" customWidth="1"/>
    <col min="19" max="19" width="22.140625" style="83" customWidth="1"/>
    <col min="20" max="21" width="9.140625" style="83"/>
    <col min="22" max="22" width="15.42578125" style="83" bestFit="1" customWidth="1"/>
    <col min="23" max="16384" width="9.140625" style="83"/>
  </cols>
  <sheetData>
    <row r="1" spans="1:19">
      <c r="K1" s="61"/>
      <c r="L1" s="61"/>
      <c r="M1" s="61"/>
      <c r="N1" s="61"/>
      <c r="O1" s="61"/>
      <c r="P1" s="61"/>
      <c r="Q1" s="61"/>
      <c r="R1" s="61" t="s">
        <v>96</v>
      </c>
    </row>
    <row r="2" spans="1:19">
      <c r="K2" s="93"/>
      <c r="L2" s="93"/>
      <c r="M2" s="93"/>
      <c r="N2" s="93"/>
      <c r="O2" s="93"/>
      <c r="P2" s="93"/>
      <c r="Q2" s="93"/>
      <c r="R2" s="61" t="s">
        <v>95</v>
      </c>
    </row>
    <row r="3" spans="1:19">
      <c r="K3" s="267"/>
      <c r="L3" s="267"/>
      <c r="M3" s="267"/>
      <c r="N3" s="267"/>
      <c r="O3" s="267"/>
      <c r="P3" s="267"/>
      <c r="Q3" s="267"/>
      <c r="R3" s="267"/>
    </row>
    <row r="4" spans="1:19" ht="15.75" customHeight="1">
      <c r="A4" s="268" t="s">
        <v>113</v>
      </c>
      <c r="B4" s="268"/>
      <c r="C4" s="268"/>
      <c r="D4" s="268"/>
      <c r="E4" s="268"/>
      <c r="F4" s="268"/>
      <c r="G4" s="268"/>
      <c r="H4" s="268"/>
      <c r="I4" s="268"/>
      <c r="J4" s="268"/>
      <c r="K4" s="268"/>
      <c r="L4" s="268"/>
      <c r="M4" s="268"/>
      <c r="N4" s="268"/>
      <c r="O4" s="268"/>
      <c r="P4" s="268"/>
      <c r="Q4" s="268"/>
      <c r="R4" s="268"/>
    </row>
    <row r="5" spans="1:19" ht="15.75" customHeight="1">
      <c r="A5" s="268" t="s">
        <v>324</v>
      </c>
      <c r="B5" s="268"/>
      <c r="C5" s="268"/>
      <c r="D5" s="268"/>
      <c r="E5" s="268"/>
      <c r="F5" s="268"/>
      <c r="G5" s="268"/>
      <c r="H5" s="268"/>
      <c r="I5" s="268"/>
      <c r="J5" s="268"/>
      <c r="K5" s="268"/>
      <c r="L5" s="268"/>
      <c r="M5" s="268"/>
      <c r="N5" s="268"/>
      <c r="O5" s="268"/>
      <c r="P5" s="268"/>
      <c r="Q5" s="268"/>
      <c r="R5" s="268"/>
    </row>
    <row r="6" spans="1:19">
      <c r="K6" s="269"/>
      <c r="L6" s="269"/>
      <c r="M6" s="269"/>
      <c r="N6" s="252"/>
      <c r="O6" s="122"/>
      <c r="P6" s="252"/>
      <c r="Q6" s="120"/>
    </row>
    <row r="7" spans="1:19" ht="16.5" thickBot="1"/>
    <row r="8" spans="1:19" s="89" customFormat="1" ht="66">
      <c r="A8" s="84" t="s">
        <v>88</v>
      </c>
      <c r="B8" s="85" t="s">
        <v>89</v>
      </c>
      <c r="C8" s="85" t="s">
        <v>90</v>
      </c>
      <c r="D8" s="270" t="s">
        <v>91</v>
      </c>
      <c r="E8" s="271"/>
      <c r="F8" s="86" t="s">
        <v>97</v>
      </c>
      <c r="G8" s="85" t="s">
        <v>92</v>
      </c>
      <c r="H8" s="85" t="s">
        <v>93</v>
      </c>
      <c r="I8" s="86" t="s">
        <v>310</v>
      </c>
      <c r="J8" s="86" t="s">
        <v>311</v>
      </c>
      <c r="K8" s="121" t="s">
        <v>114</v>
      </c>
      <c r="L8" s="87" t="s">
        <v>312</v>
      </c>
      <c r="M8" s="87" t="s">
        <v>313</v>
      </c>
      <c r="N8" s="87" t="s">
        <v>314</v>
      </c>
      <c r="O8" s="87" t="s">
        <v>315</v>
      </c>
      <c r="P8" s="87" t="s">
        <v>316</v>
      </c>
      <c r="Q8" s="87" t="s">
        <v>317</v>
      </c>
      <c r="R8" s="88" t="s">
        <v>94</v>
      </c>
    </row>
    <row r="9" spans="1:19" s="92" customFormat="1" ht="16.5">
      <c r="A9" s="90">
        <v>1</v>
      </c>
      <c r="B9" s="91">
        <v>2</v>
      </c>
      <c r="C9" s="91">
        <v>3</v>
      </c>
      <c r="D9" s="91">
        <v>4</v>
      </c>
      <c r="E9" s="91">
        <v>5</v>
      </c>
      <c r="F9" s="91">
        <v>6</v>
      </c>
      <c r="G9" s="91">
        <v>7</v>
      </c>
      <c r="H9" s="91">
        <v>8</v>
      </c>
      <c r="I9" s="91">
        <v>9</v>
      </c>
      <c r="J9" s="91">
        <v>10</v>
      </c>
      <c r="K9" s="91">
        <v>11</v>
      </c>
      <c r="L9" s="91">
        <v>12</v>
      </c>
      <c r="M9" s="91">
        <v>13</v>
      </c>
      <c r="N9" s="91">
        <v>14</v>
      </c>
      <c r="O9" s="91">
        <v>15</v>
      </c>
      <c r="P9" s="91">
        <v>16</v>
      </c>
      <c r="Q9" s="91">
        <v>17</v>
      </c>
      <c r="R9" s="91">
        <v>18</v>
      </c>
    </row>
    <row r="10" spans="1:19" ht="82.5">
      <c r="A10" s="247">
        <v>1</v>
      </c>
      <c r="B10" s="272">
        <v>1</v>
      </c>
      <c r="C10" s="123" t="s">
        <v>120</v>
      </c>
      <c r="D10" s="123" t="s">
        <v>283</v>
      </c>
      <c r="E10" s="123" t="s">
        <v>325</v>
      </c>
      <c r="F10" s="148" t="s">
        <v>116</v>
      </c>
      <c r="G10" s="124" t="s">
        <v>117</v>
      </c>
      <c r="H10" s="265">
        <v>8</v>
      </c>
      <c r="I10" s="132">
        <f>5300-I12</f>
        <v>3100</v>
      </c>
      <c r="J10" s="132">
        <f>I10*0.7</f>
        <v>2170</v>
      </c>
      <c r="K10" s="133">
        <v>360</v>
      </c>
      <c r="L10" s="126">
        <f>I10/20</f>
        <v>155</v>
      </c>
      <c r="M10" s="126">
        <f>J10/20</f>
        <v>108.5</v>
      </c>
      <c r="N10" s="126" t="s">
        <v>119</v>
      </c>
      <c r="O10" s="126" t="s">
        <v>119</v>
      </c>
      <c r="P10" s="126">
        <f>K10*L10*20</f>
        <v>1116000</v>
      </c>
      <c r="Q10" s="126">
        <f t="shared" ref="Q10:Q16" si="0">K10*M10*20</f>
        <v>781200</v>
      </c>
      <c r="R10" s="147" t="s">
        <v>318</v>
      </c>
      <c r="S10" s="253"/>
    </row>
    <row r="11" spans="1:19" ht="82.5">
      <c r="A11" s="247">
        <v>2</v>
      </c>
      <c r="B11" s="273"/>
      <c r="C11" s="123" t="s">
        <v>120</v>
      </c>
      <c r="D11" s="123" t="s">
        <v>325</v>
      </c>
      <c r="E11" s="123" t="s">
        <v>283</v>
      </c>
      <c r="F11" s="148" t="s">
        <v>116</v>
      </c>
      <c r="G11" s="124" t="s">
        <v>117</v>
      </c>
      <c r="H11" s="266"/>
      <c r="I11" s="132">
        <v>1000</v>
      </c>
      <c r="J11" s="132">
        <f t="shared" ref="J11:J27" si="1">I11*0.7</f>
        <v>700</v>
      </c>
      <c r="K11" s="133">
        <v>360</v>
      </c>
      <c r="L11" s="126">
        <f>I11/20</f>
        <v>50</v>
      </c>
      <c r="M11" s="126">
        <f>J11/20</f>
        <v>35</v>
      </c>
      <c r="N11" s="126" t="s">
        <v>119</v>
      </c>
      <c r="O11" s="126" t="s">
        <v>119</v>
      </c>
      <c r="P11" s="126">
        <f>K11*L11*20</f>
        <v>360000</v>
      </c>
      <c r="Q11" s="126">
        <f t="shared" si="0"/>
        <v>252000</v>
      </c>
      <c r="R11" s="147" t="s">
        <v>318</v>
      </c>
      <c r="S11" s="253"/>
    </row>
    <row r="12" spans="1:19" ht="82.5">
      <c r="A12" s="247">
        <v>3</v>
      </c>
      <c r="B12" s="273"/>
      <c r="C12" s="123" t="s">
        <v>120</v>
      </c>
      <c r="D12" s="123" t="s">
        <v>283</v>
      </c>
      <c r="E12" s="123" t="s">
        <v>326</v>
      </c>
      <c r="F12" s="148" t="s">
        <v>118</v>
      </c>
      <c r="G12" s="124" t="s">
        <v>299</v>
      </c>
      <c r="H12" s="125">
        <v>1</v>
      </c>
      <c r="I12" s="132">
        <v>2200</v>
      </c>
      <c r="J12" s="132">
        <f t="shared" si="1"/>
        <v>1540</v>
      </c>
      <c r="K12" s="133">
        <v>360</v>
      </c>
      <c r="L12" s="126">
        <f>I12/38</f>
        <v>57.89473684210526</v>
      </c>
      <c r="M12" s="126">
        <f>J12/38</f>
        <v>40.526315789473685</v>
      </c>
      <c r="N12" s="126" t="s">
        <v>119</v>
      </c>
      <c r="O12" s="126" t="s">
        <v>119</v>
      </c>
      <c r="P12" s="126">
        <f>K12*L12*38</f>
        <v>792000</v>
      </c>
      <c r="Q12" s="126">
        <f>K12*M12*38</f>
        <v>554400</v>
      </c>
      <c r="R12" s="147" t="s">
        <v>318</v>
      </c>
      <c r="S12" s="253"/>
    </row>
    <row r="13" spans="1:19" ht="82.5">
      <c r="A13" s="247">
        <v>4</v>
      </c>
      <c r="B13" s="273"/>
      <c r="C13" s="123" t="s">
        <v>120</v>
      </c>
      <c r="D13" s="123" t="s">
        <v>327</v>
      </c>
      <c r="E13" s="123" t="s">
        <v>327</v>
      </c>
      <c r="F13" s="148" t="s">
        <v>116</v>
      </c>
      <c r="G13" s="124" t="s">
        <v>117</v>
      </c>
      <c r="H13" s="265">
        <v>1</v>
      </c>
      <c r="I13" s="132">
        <f t="shared" ref="I13:I14" si="2">2800-I17</f>
        <v>1800</v>
      </c>
      <c r="J13" s="132">
        <f t="shared" si="1"/>
        <v>1260</v>
      </c>
      <c r="K13" s="133">
        <v>15</v>
      </c>
      <c r="L13" s="126">
        <f t="shared" ref="L13:M16" si="3">I13/20</f>
        <v>90</v>
      </c>
      <c r="M13" s="126">
        <f t="shared" si="3"/>
        <v>63</v>
      </c>
      <c r="N13" s="126" t="s">
        <v>119</v>
      </c>
      <c r="O13" s="126" t="s">
        <v>119</v>
      </c>
      <c r="P13" s="126">
        <f>K13*L13*20</f>
        <v>27000</v>
      </c>
      <c r="Q13" s="126">
        <f t="shared" si="0"/>
        <v>18900</v>
      </c>
      <c r="R13" s="147" t="s">
        <v>318</v>
      </c>
      <c r="S13" s="253"/>
    </row>
    <row r="14" spans="1:19" ht="82.5">
      <c r="A14" s="247">
        <v>5</v>
      </c>
      <c r="B14" s="273"/>
      <c r="C14" s="123" t="s">
        <v>120</v>
      </c>
      <c r="D14" s="123" t="s">
        <v>327</v>
      </c>
      <c r="E14" s="123" t="s">
        <v>327</v>
      </c>
      <c r="F14" s="148" t="s">
        <v>116</v>
      </c>
      <c r="G14" s="124" t="s">
        <v>117</v>
      </c>
      <c r="H14" s="274"/>
      <c r="I14" s="132">
        <f t="shared" si="2"/>
        <v>1600</v>
      </c>
      <c r="J14" s="132">
        <f t="shared" si="1"/>
        <v>1120</v>
      </c>
      <c r="K14" s="133">
        <v>26</v>
      </c>
      <c r="L14" s="126">
        <f t="shared" si="3"/>
        <v>80</v>
      </c>
      <c r="M14" s="126">
        <f t="shared" si="3"/>
        <v>56</v>
      </c>
      <c r="N14" s="126" t="s">
        <v>119</v>
      </c>
      <c r="O14" s="126" t="s">
        <v>119</v>
      </c>
      <c r="P14" s="126">
        <f t="shared" ref="P14:P16" si="4">K14*L14*20</f>
        <v>41600</v>
      </c>
      <c r="Q14" s="126">
        <f t="shared" si="0"/>
        <v>29120</v>
      </c>
      <c r="R14" s="147" t="s">
        <v>318</v>
      </c>
      <c r="S14" s="253"/>
    </row>
    <row r="15" spans="1:19" ht="82.5">
      <c r="A15" s="247">
        <v>6</v>
      </c>
      <c r="B15" s="273"/>
      <c r="C15" s="123" t="s">
        <v>120</v>
      </c>
      <c r="D15" s="123" t="s">
        <v>327</v>
      </c>
      <c r="E15" s="123" t="s">
        <v>327</v>
      </c>
      <c r="F15" s="148" t="s">
        <v>116</v>
      </c>
      <c r="G15" s="124" t="s">
        <v>117</v>
      </c>
      <c r="H15" s="274"/>
      <c r="I15" s="132">
        <f>2800-I19</f>
        <v>1600</v>
      </c>
      <c r="J15" s="132">
        <f t="shared" si="1"/>
        <v>1120</v>
      </c>
      <c r="K15" s="133">
        <v>69</v>
      </c>
      <c r="L15" s="126">
        <f t="shared" si="3"/>
        <v>80</v>
      </c>
      <c r="M15" s="126">
        <f t="shared" si="3"/>
        <v>56</v>
      </c>
      <c r="N15" s="126" t="s">
        <v>119</v>
      </c>
      <c r="O15" s="126" t="s">
        <v>119</v>
      </c>
      <c r="P15" s="126">
        <f t="shared" si="4"/>
        <v>110400</v>
      </c>
      <c r="Q15" s="126">
        <f t="shared" si="0"/>
        <v>77280</v>
      </c>
      <c r="R15" s="147" t="s">
        <v>318</v>
      </c>
      <c r="S15" s="253"/>
    </row>
    <row r="16" spans="1:19" ht="82.5">
      <c r="A16" s="247">
        <v>7</v>
      </c>
      <c r="B16" s="273"/>
      <c r="C16" s="123" t="s">
        <v>120</v>
      </c>
      <c r="D16" s="123" t="s">
        <v>327</v>
      </c>
      <c r="E16" s="123" t="s">
        <v>327</v>
      </c>
      <c r="F16" s="148" t="s">
        <v>116</v>
      </c>
      <c r="G16" s="124" t="s">
        <v>117</v>
      </c>
      <c r="H16" s="266"/>
      <c r="I16" s="132">
        <v>1600</v>
      </c>
      <c r="J16" s="132">
        <f t="shared" si="1"/>
        <v>1120</v>
      </c>
      <c r="K16" s="133">
        <v>108</v>
      </c>
      <c r="L16" s="126">
        <f t="shared" si="3"/>
        <v>80</v>
      </c>
      <c r="M16" s="126">
        <f t="shared" si="3"/>
        <v>56</v>
      </c>
      <c r="N16" s="126" t="s">
        <v>119</v>
      </c>
      <c r="O16" s="126" t="s">
        <v>119</v>
      </c>
      <c r="P16" s="126">
        <f t="shared" si="4"/>
        <v>172800</v>
      </c>
      <c r="Q16" s="126">
        <f t="shared" si="0"/>
        <v>120960</v>
      </c>
      <c r="R16" s="147" t="s">
        <v>318</v>
      </c>
      <c r="S16" s="253"/>
    </row>
    <row r="17" spans="1:19" ht="82.5">
      <c r="A17" s="247">
        <v>8</v>
      </c>
      <c r="B17" s="273"/>
      <c r="C17" s="123" t="s">
        <v>120</v>
      </c>
      <c r="D17" s="123" t="s">
        <v>327</v>
      </c>
      <c r="E17" s="123" t="s">
        <v>327</v>
      </c>
      <c r="F17" s="148" t="s">
        <v>118</v>
      </c>
      <c r="G17" s="124" t="s">
        <v>299</v>
      </c>
      <c r="H17" s="265">
        <v>1</v>
      </c>
      <c r="I17" s="132">
        <v>1000</v>
      </c>
      <c r="J17" s="132">
        <f t="shared" si="1"/>
        <v>700</v>
      </c>
      <c r="K17" s="133">
        <v>15</v>
      </c>
      <c r="L17" s="126">
        <f t="shared" ref="L17:M20" si="5">I17/38</f>
        <v>26.315789473684209</v>
      </c>
      <c r="M17" s="126">
        <f t="shared" si="5"/>
        <v>18.421052631578949</v>
      </c>
      <c r="N17" s="126" t="s">
        <v>119</v>
      </c>
      <c r="O17" s="126" t="s">
        <v>119</v>
      </c>
      <c r="P17" s="126">
        <f>K17*L17*38</f>
        <v>14999.999999999998</v>
      </c>
      <c r="Q17" s="126">
        <f t="shared" ref="Q17:Q20" si="6">K17*M17*38</f>
        <v>10500</v>
      </c>
      <c r="R17" s="147" t="s">
        <v>318</v>
      </c>
      <c r="S17" s="253"/>
    </row>
    <row r="18" spans="1:19" ht="82.5">
      <c r="A18" s="247">
        <v>9</v>
      </c>
      <c r="B18" s="273"/>
      <c r="C18" s="123" t="s">
        <v>120</v>
      </c>
      <c r="D18" s="123" t="s">
        <v>327</v>
      </c>
      <c r="E18" s="123" t="s">
        <v>327</v>
      </c>
      <c r="F18" s="148" t="s">
        <v>118</v>
      </c>
      <c r="G18" s="124" t="s">
        <v>299</v>
      </c>
      <c r="H18" s="274"/>
      <c r="I18" s="132">
        <v>1200</v>
      </c>
      <c r="J18" s="132">
        <f t="shared" si="1"/>
        <v>840</v>
      </c>
      <c r="K18" s="133">
        <v>26</v>
      </c>
      <c r="L18" s="126">
        <f t="shared" si="5"/>
        <v>31.578947368421051</v>
      </c>
      <c r="M18" s="126">
        <f t="shared" si="5"/>
        <v>22.105263157894736</v>
      </c>
      <c r="N18" s="126" t="s">
        <v>119</v>
      </c>
      <c r="O18" s="126" t="s">
        <v>119</v>
      </c>
      <c r="P18" s="126">
        <f t="shared" ref="P18:P20" si="7">K18*L18*38</f>
        <v>31199.999999999996</v>
      </c>
      <c r="Q18" s="126">
        <f t="shared" si="6"/>
        <v>21840</v>
      </c>
      <c r="R18" s="147" t="s">
        <v>318</v>
      </c>
      <c r="S18" s="253"/>
    </row>
    <row r="19" spans="1:19" ht="82.5">
      <c r="A19" s="247">
        <v>10</v>
      </c>
      <c r="B19" s="273"/>
      <c r="C19" s="123" t="s">
        <v>120</v>
      </c>
      <c r="D19" s="123" t="s">
        <v>327</v>
      </c>
      <c r="E19" s="123" t="s">
        <v>327</v>
      </c>
      <c r="F19" s="148" t="s">
        <v>118</v>
      </c>
      <c r="G19" s="124" t="s">
        <v>299</v>
      </c>
      <c r="H19" s="274"/>
      <c r="I19" s="132">
        <v>1200</v>
      </c>
      <c r="J19" s="132">
        <f t="shared" si="1"/>
        <v>840</v>
      </c>
      <c r="K19" s="133">
        <v>69</v>
      </c>
      <c r="L19" s="126">
        <f t="shared" si="5"/>
        <v>31.578947368421051</v>
      </c>
      <c r="M19" s="126">
        <f t="shared" si="5"/>
        <v>22.105263157894736</v>
      </c>
      <c r="N19" s="126" t="s">
        <v>119</v>
      </c>
      <c r="O19" s="126" t="s">
        <v>119</v>
      </c>
      <c r="P19" s="126">
        <f t="shared" si="7"/>
        <v>82800</v>
      </c>
      <c r="Q19" s="126">
        <f t="shared" si="6"/>
        <v>57960</v>
      </c>
      <c r="R19" s="147" t="s">
        <v>318</v>
      </c>
      <c r="S19" s="253"/>
    </row>
    <row r="20" spans="1:19" ht="82.5">
      <c r="A20" s="247">
        <v>11</v>
      </c>
      <c r="B20" s="273"/>
      <c r="C20" s="123" t="s">
        <v>120</v>
      </c>
      <c r="D20" s="123" t="s">
        <v>327</v>
      </c>
      <c r="E20" s="123" t="s">
        <v>327</v>
      </c>
      <c r="F20" s="148" t="s">
        <v>118</v>
      </c>
      <c r="G20" s="124" t="s">
        <v>299</v>
      </c>
      <c r="H20" s="266"/>
      <c r="I20" s="132">
        <v>1200</v>
      </c>
      <c r="J20" s="132">
        <f t="shared" si="1"/>
        <v>840</v>
      </c>
      <c r="K20" s="133">
        <v>108</v>
      </c>
      <c r="L20" s="126">
        <f t="shared" si="5"/>
        <v>31.578947368421051</v>
      </c>
      <c r="M20" s="126">
        <f t="shared" si="5"/>
        <v>22.105263157894736</v>
      </c>
      <c r="N20" s="126" t="s">
        <v>119</v>
      </c>
      <c r="O20" s="126" t="s">
        <v>119</v>
      </c>
      <c r="P20" s="126">
        <f t="shared" si="7"/>
        <v>129600</v>
      </c>
      <c r="Q20" s="126">
        <f t="shared" si="6"/>
        <v>90720</v>
      </c>
      <c r="R20" s="147" t="s">
        <v>318</v>
      </c>
      <c r="S20" s="253"/>
    </row>
    <row r="21" spans="1:19" ht="82.5">
      <c r="A21" s="247">
        <v>12</v>
      </c>
      <c r="B21" s="273"/>
      <c r="C21" s="123" t="s">
        <v>120</v>
      </c>
      <c r="D21" s="123" t="s">
        <v>143</v>
      </c>
      <c r="E21" s="123" t="s">
        <v>143</v>
      </c>
      <c r="F21" s="148" t="s">
        <v>116</v>
      </c>
      <c r="G21" s="124" t="s">
        <v>117</v>
      </c>
      <c r="H21" s="125">
        <v>1</v>
      </c>
      <c r="I21" s="125">
        <v>600</v>
      </c>
      <c r="J21" s="132">
        <f t="shared" si="1"/>
        <v>420</v>
      </c>
      <c r="K21" s="133">
        <v>79</v>
      </c>
      <c r="L21" s="126">
        <f>I21/20</f>
        <v>30</v>
      </c>
      <c r="M21" s="126">
        <f>J21/20</f>
        <v>21</v>
      </c>
      <c r="N21" s="126" t="s">
        <v>119</v>
      </c>
      <c r="O21" s="126" t="s">
        <v>119</v>
      </c>
      <c r="P21" s="126">
        <f>K21*L21*20</f>
        <v>47400</v>
      </c>
      <c r="Q21" s="126">
        <f t="shared" ref="Q21" si="8">K21*M21*20</f>
        <v>33180</v>
      </c>
      <c r="R21" s="147" t="s">
        <v>318</v>
      </c>
      <c r="S21" s="253"/>
    </row>
    <row r="22" spans="1:19" ht="99">
      <c r="A22" s="247">
        <v>13</v>
      </c>
      <c r="B22" s="273"/>
      <c r="C22" s="123" t="s">
        <v>147</v>
      </c>
      <c r="D22" s="123" t="s">
        <v>143</v>
      </c>
      <c r="E22" s="123" t="s">
        <v>143</v>
      </c>
      <c r="F22" s="124" t="s">
        <v>335</v>
      </c>
      <c r="G22" s="124" t="s">
        <v>335</v>
      </c>
      <c r="H22" s="125">
        <v>1</v>
      </c>
      <c r="I22" s="125">
        <v>20</v>
      </c>
      <c r="J22" s="132">
        <f t="shared" si="1"/>
        <v>14</v>
      </c>
      <c r="K22" s="133">
        <v>50</v>
      </c>
      <c r="L22" s="126">
        <f>I22/0.5</f>
        <v>40</v>
      </c>
      <c r="M22" s="126">
        <f>J22/0.5</f>
        <v>28</v>
      </c>
      <c r="N22" s="126">
        <f t="shared" ref="N22:O22" si="9">L22*11</f>
        <v>440</v>
      </c>
      <c r="O22" s="126">
        <f t="shared" si="9"/>
        <v>308</v>
      </c>
      <c r="P22" s="126" t="s">
        <v>119</v>
      </c>
      <c r="Q22" s="126" t="s">
        <v>119</v>
      </c>
      <c r="R22" s="147" t="s">
        <v>318</v>
      </c>
      <c r="S22" s="253"/>
    </row>
    <row r="23" spans="1:19" ht="99">
      <c r="A23" s="247">
        <v>14</v>
      </c>
      <c r="B23" s="273"/>
      <c r="C23" s="123" t="s">
        <v>147</v>
      </c>
      <c r="D23" s="123" t="s">
        <v>327</v>
      </c>
      <c r="E23" s="123" t="s">
        <v>327</v>
      </c>
      <c r="F23" s="148" t="s">
        <v>116</v>
      </c>
      <c r="G23" s="124" t="s">
        <v>117</v>
      </c>
      <c r="H23" s="125">
        <v>1</v>
      </c>
      <c r="I23" s="125" t="s">
        <v>119</v>
      </c>
      <c r="J23" s="132" t="s">
        <v>119</v>
      </c>
      <c r="K23" s="133" t="s">
        <v>119</v>
      </c>
      <c r="L23" s="126">
        <v>365</v>
      </c>
      <c r="M23" s="126">
        <v>182</v>
      </c>
      <c r="N23" s="126">
        <f t="shared" ref="N23" si="10">L23*11</f>
        <v>4015</v>
      </c>
      <c r="O23" s="126">
        <f t="shared" ref="O23" si="11">M23*11</f>
        <v>2002</v>
      </c>
      <c r="P23" s="126" t="s">
        <v>119</v>
      </c>
      <c r="Q23" s="126" t="s">
        <v>119</v>
      </c>
      <c r="R23" s="147" t="s">
        <v>318</v>
      </c>
      <c r="S23" s="253"/>
    </row>
    <row r="24" spans="1:19" ht="66">
      <c r="A24" s="247">
        <v>15</v>
      </c>
      <c r="B24" s="273"/>
      <c r="C24" s="123" t="s">
        <v>286</v>
      </c>
      <c r="D24" s="123" t="s">
        <v>327</v>
      </c>
      <c r="E24" s="123" t="s">
        <v>327</v>
      </c>
      <c r="F24" s="124" t="s">
        <v>285</v>
      </c>
      <c r="G24" s="124" t="s">
        <v>284</v>
      </c>
      <c r="H24" s="265">
        <v>1</v>
      </c>
      <c r="I24" s="125">
        <v>100</v>
      </c>
      <c r="J24" s="132">
        <f t="shared" si="1"/>
        <v>70</v>
      </c>
      <c r="K24" s="133">
        <v>15</v>
      </c>
      <c r="L24" s="126">
        <f t="shared" ref="L24:M27" si="12">I24/10</f>
        <v>10</v>
      </c>
      <c r="M24" s="126">
        <f t="shared" si="12"/>
        <v>7</v>
      </c>
      <c r="N24" s="126" t="s">
        <v>119</v>
      </c>
      <c r="O24" s="126" t="s">
        <v>119</v>
      </c>
      <c r="P24" s="126">
        <f>K24*L24*10</f>
        <v>1500</v>
      </c>
      <c r="Q24" s="126">
        <f>K24*M24*10</f>
        <v>1050</v>
      </c>
      <c r="R24" s="147" t="s">
        <v>318</v>
      </c>
      <c r="S24" s="253"/>
    </row>
    <row r="25" spans="1:19" ht="66">
      <c r="A25" s="247">
        <v>16</v>
      </c>
      <c r="B25" s="273"/>
      <c r="C25" s="123" t="s">
        <v>286</v>
      </c>
      <c r="D25" s="123" t="s">
        <v>327</v>
      </c>
      <c r="E25" s="123" t="s">
        <v>327</v>
      </c>
      <c r="F25" s="124" t="s">
        <v>285</v>
      </c>
      <c r="G25" s="124" t="s">
        <v>284</v>
      </c>
      <c r="H25" s="274"/>
      <c r="I25" s="125">
        <v>100</v>
      </c>
      <c r="J25" s="132">
        <f t="shared" si="1"/>
        <v>70</v>
      </c>
      <c r="K25" s="133">
        <v>26</v>
      </c>
      <c r="L25" s="126">
        <f t="shared" si="12"/>
        <v>10</v>
      </c>
      <c r="M25" s="126">
        <f t="shared" si="12"/>
        <v>7</v>
      </c>
      <c r="N25" s="126" t="s">
        <v>119</v>
      </c>
      <c r="O25" s="126" t="s">
        <v>119</v>
      </c>
      <c r="P25" s="126">
        <f t="shared" ref="P25:P27" si="13">K25*L25*10</f>
        <v>2600</v>
      </c>
      <c r="Q25" s="126">
        <f t="shared" ref="Q25:Q27" si="14">K25*M25*10</f>
        <v>1820</v>
      </c>
      <c r="R25" s="147" t="s">
        <v>318</v>
      </c>
      <c r="S25" s="253"/>
    </row>
    <row r="26" spans="1:19" ht="66">
      <c r="A26" s="247">
        <v>17</v>
      </c>
      <c r="B26" s="273"/>
      <c r="C26" s="123" t="s">
        <v>286</v>
      </c>
      <c r="D26" s="123" t="s">
        <v>327</v>
      </c>
      <c r="E26" s="123" t="s">
        <v>327</v>
      </c>
      <c r="F26" s="124" t="s">
        <v>285</v>
      </c>
      <c r="G26" s="124" t="s">
        <v>284</v>
      </c>
      <c r="H26" s="274"/>
      <c r="I26" s="125">
        <v>100</v>
      </c>
      <c r="J26" s="132">
        <f t="shared" si="1"/>
        <v>70</v>
      </c>
      <c r="K26" s="133">
        <v>69</v>
      </c>
      <c r="L26" s="126">
        <f t="shared" si="12"/>
        <v>10</v>
      </c>
      <c r="M26" s="126">
        <f t="shared" si="12"/>
        <v>7</v>
      </c>
      <c r="N26" s="126" t="s">
        <v>119</v>
      </c>
      <c r="O26" s="126" t="s">
        <v>119</v>
      </c>
      <c r="P26" s="126">
        <f t="shared" si="13"/>
        <v>6900</v>
      </c>
      <c r="Q26" s="126">
        <f t="shared" si="14"/>
        <v>4830</v>
      </c>
      <c r="R26" s="147" t="s">
        <v>318</v>
      </c>
      <c r="S26" s="253"/>
    </row>
    <row r="27" spans="1:19" ht="66">
      <c r="A27" s="247">
        <v>18</v>
      </c>
      <c r="B27" s="273"/>
      <c r="C27" s="123" t="s">
        <v>286</v>
      </c>
      <c r="D27" s="123" t="s">
        <v>327</v>
      </c>
      <c r="E27" s="123" t="s">
        <v>327</v>
      </c>
      <c r="F27" s="124" t="s">
        <v>285</v>
      </c>
      <c r="G27" s="124" t="s">
        <v>284</v>
      </c>
      <c r="H27" s="266"/>
      <c r="I27" s="125">
        <v>40</v>
      </c>
      <c r="J27" s="132">
        <f t="shared" si="1"/>
        <v>28</v>
      </c>
      <c r="K27" s="133">
        <v>108</v>
      </c>
      <c r="L27" s="126">
        <f t="shared" si="12"/>
        <v>4</v>
      </c>
      <c r="M27" s="126">
        <f t="shared" si="12"/>
        <v>2.8</v>
      </c>
      <c r="N27" s="126" t="s">
        <v>119</v>
      </c>
      <c r="O27" s="126" t="s">
        <v>119</v>
      </c>
      <c r="P27" s="126">
        <f t="shared" si="13"/>
        <v>4320</v>
      </c>
      <c r="Q27" s="126">
        <f t="shared" si="14"/>
        <v>3024</v>
      </c>
      <c r="R27" s="147" t="s">
        <v>318</v>
      </c>
      <c r="S27" s="253"/>
    </row>
    <row r="28" spans="1:19" ht="19.5" customHeight="1" thickBot="1">
      <c r="A28" s="137"/>
      <c r="B28" s="138"/>
      <c r="C28" s="138"/>
      <c r="D28" s="138"/>
      <c r="E28" s="138" t="s">
        <v>111</v>
      </c>
      <c r="F28" s="138"/>
      <c r="G28" s="134"/>
      <c r="H28" s="135">
        <f>SUM(H10:H27)</f>
        <v>15</v>
      </c>
      <c r="I28" s="135">
        <f>SUM(I10:I27)</f>
        <v>18460</v>
      </c>
      <c r="J28" s="135">
        <f>SUM(J10:J27)</f>
        <v>12922</v>
      </c>
      <c r="K28" s="135"/>
      <c r="L28" s="135">
        <f t="shared" ref="L28:Q28" si="15">SUM(L10:L27)</f>
        <v>1182.9473684210525</v>
      </c>
      <c r="M28" s="135">
        <f t="shared" si="15"/>
        <v>754.56315789473683</v>
      </c>
      <c r="N28" s="135">
        <f t="shared" si="15"/>
        <v>4455</v>
      </c>
      <c r="O28" s="135">
        <f t="shared" si="15"/>
        <v>2310</v>
      </c>
      <c r="P28" s="135">
        <f t="shared" si="15"/>
        <v>2941120</v>
      </c>
      <c r="Q28" s="135">
        <f t="shared" si="15"/>
        <v>2058784</v>
      </c>
      <c r="R28" s="136"/>
    </row>
    <row r="30" spans="1:19" ht="35.25" customHeight="1">
      <c r="A30" s="245"/>
      <c r="B30" s="146" t="s">
        <v>112</v>
      </c>
      <c r="C30" s="264" t="s">
        <v>115</v>
      </c>
      <c r="D30" s="264"/>
      <c r="E30" s="264"/>
      <c r="F30" s="264"/>
      <c r="G30" s="264"/>
      <c r="H30" s="264"/>
      <c r="I30" s="264"/>
      <c r="J30" s="264"/>
      <c r="K30" s="264"/>
      <c r="L30" s="264"/>
      <c r="M30" s="264"/>
      <c r="N30" s="264"/>
      <c r="O30" s="264"/>
      <c r="P30" s="264"/>
      <c r="Q30" s="264"/>
      <c r="R30" s="264"/>
    </row>
    <row r="31" spans="1:19" ht="15.75" customHeight="1">
      <c r="A31" s="245"/>
      <c r="G31" s="245"/>
    </row>
  </sheetData>
  <mergeCells count="11">
    <mergeCell ref="C30:R30"/>
    <mergeCell ref="H10:H11"/>
    <mergeCell ref="K3:R3"/>
    <mergeCell ref="A4:R4"/>
    <mergeCell ref="A5:R5"/>
    <mergeCell ref="K6:M6"/>
    <mergeCell ref="D8:E8"/>
    <mergeCell ref="B10:B27"/>
    <mergeCell ref="H13:H16"/>
    <mergeCell ref="H17:H20"/>
    <mergeCell ref="H24:H27"/>
  </mergeCells>
  <dataValidations disablePrompts="1" count="2">
    <dataValidation allowBlank="1" showErrorMessage="1" error="Please enter a valid number." sqref="EB65433 ED65433:EE65433 E65433 G65433" xr:uid="{00000000-0002-0000-0200-000000000000}"/>
    <dataValidation type="list" allowBlank="1" showInputMessage="1" showErrorMessage="1" sqref="EF65430:EF65464 H65430:I65464" xr:uid="{00000000-0002-0000-02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102"/>
  <sheetViews>
    <sheetView view="pageBreakPreview" topLeftCell="A18" zoomScaleNormal="100" zoomScaleSheetLayoutView="100" workbookViewId="0">
      <selection activeCell="K49" sqref="K49"/>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85"/>
      <c r="I2" s="276" t="s">
        <v>125</v>
      </c>
      <c r="J2" s="276"/>
      <c r="K2" s="276"/>
      <c r="L2" s="276"/>
      <c r="M2" s="276"/>
      <c r="N2" s="276"/>
    </row>
    <row r="3" spans="1:14" ht="15.75">
      <c r="A3" s="185"/>
      <c r="E3" s="186"/>
      <c r="F3" s="186"/>
      <c r="G3" s="186"/>
      <c r="J3" s="187"/>
      <c r="K3" s="187"/>
      <c r="L3" s="187"/>
      <c r="M3" s="187"/>
      <c r="N3" s="188"/>
    </row>
    <row r="4" spans="1:14" ht="29.25" customHeight="1">
      <c r="A4" s="277"/>
      <c r="B4" s="277"/>
      <c r="C4" s="277"/>
      <c r="D4" s="277"/>
      <c r="E4" s="277"/>
      <c r="F4" s="277"/>
      <c r="G4" s="277"/>
      <c r="H4" s="277"/>
      <c r="I4" s="277"/>
      <c r="J4" s="277"/>
      <c r="K4" s="277"/>
      <c r="L4" s="277"/>
      <c r="M4" s="277"/>
      <c r="N4" s="277"/>
    </row>
    <row r="5" spans="1:14" ht="15.75">
      <c r="A5" s="278"/>
      <c r="B5" s="278"/>
      <c r="C5" s="278"/>
      <c r="D5" s="278"/>
      <c r="E5" s="278"/>
      <c r="F5" s="278"/>
      <c r="G5" s="278"/>
    </row>
    <row r="6" spans="1:14" ht="15.75">
      <c r="A6" s="189"/>
      <c r="B6" s="190" t="s">
        <v>218</v>
      </c>
      <c r="G6" s="190" t="s">
        <v>219</v>
      </c>
      <c r="N6" s="81" t="s">
        <v>220</v>
      </c>
    </row>
    <row r="7" spans="1:14" ht="15.75">
      <c r="A7" s="189"/>
      <c r="B7" s="191" t="s">
        <v>221</v>
      </c>
    </row>
    <row r="8" spans="1:14" ht="15.75">
      <c r="A8" s="189"/>
    </row>
    <row r="9" spans="1:14" ht="15.75">
      <c r="A9" s="189" t="s">
        <v>222</v>
      </c>
      <c r="G9" s="192"/>
    </row>
    <row r="10" spans="1:14" ht="27.75">
      <c r="A10" s="279" t="s">
        <v>223</v>
      </c>
      <c r="B10" s="279"/>
      <c r="C10" s="279"/>
      <c r="D10" s="279"/>
      <c r="E10" s="279"/>
      <c r="F10" s="279"/>
      <c r="G10" s="279"/>
      <c r="H10" s="279"/>
      <c r="I10" s="279"/>
      <c r="J10" s="279"/>
      <c r="K10" s="279"/>
      <c r="L10" s="279"/>
      <c r="M10" s="279"/>
      <c r="N10" s="279"/>
    </row>
    <row r="11" spans="1:14" ht="48.75" customHeight="1">
      <c r="A11" s="280" t="s">
        <v>224</v>
      </c>
      <c r="B11" s="280"/>
      <c r="C11" s="280"/>
      <c r="D11" s="280"/>
      <c r="E11" s="280"/>
      <c r="F11" s="280"/>
      <c r="G11" s="280"/>
      <c r="H11" s="280"/>
      <c r="I11" s="280"/>
      <c r="J11" s="280"/>
      <c r="K11" s="280"/>
      <c r="L11" s="280"/>
      <c r="M11" s="280"/>
      <c r="N11" s="280"/>
    </row>
    <row r="12" spans="1:14" ht="15.75">
      <c r="A12" s="189"/>
    </row>
    <row r="13" spans="1:14" ht="15.75">
      <c r="A13" s="189" t="s">
        <v>225</v>
      </c>
    </row>
    <row r="14" spans="1:14" ht="15.75">
      <c r="A14" s="281" t="s">
        <v>226</v>
      </c>
      <c r="B14" s="281"/>
      <c r="C14" s="281"/>
      <c r="D14" s="281"/>
      <c r="E14" s="281"/>
      <c r="F14" s="281"/>
      <c r="G14" s="281"/>
    </row>
    <row r="15" spans="1:14" ht="15.75">
      <c r="A15" s="189" t="s">
        <v>227</v>
      </c>
    </row>
    <row r="16" spans="1:14" ht="15.75">
      <c r="A16" s="189" t="s">
        <v>228</v>
      </c>
      <c r="B16" s="189"/>
      <c r="C16" s="189"/>
      <c r="D16" s="189"/>
      <c r="E16" s="189"/>
      <c r="F16" s="189"/>
      <c r="G16" s="189"/>
    </row>
    <row r="17" spans="1:14" ht="15.75">
      <c r="A17" s="282" t="s">
        <v>229</v>
      </c>
      <c r="B17" s="282"/>
      <c r="C17" s="282"/>
      <c r="D17" s="282"/>
      <c r="E17" s="282"/>
      <c r="F17" s="282"/>
      <c r="G17" s="282"/>
    </row>
    <row r="18" spans="1:14" ht="15.75">
      <c r="A18" s="282" t="s">
        <v>228</v>
      </c>
      <c r="B18" s="282"/>
      <c r="C18" s="282"/>
      <c r="D18" s="282"/>
      <c r="E18" s="282"/>
      <c r="F18" s="282"/>
      <c r="G18" s="282"/>
    </row>
    <row r="19" spans="1:14" ht="15.75">
      <c r="A19" s="282" t="s">
        <v>229</v>
      </c>
      <c r="B19" s="282"/>
      <c r="C19" s="282"/>
      <c r="D19" s="282"/>
      <c r="E19" s="282"/>
      <c r="F19" s="282"/>
      <c r="G19" s="282"/>
    </row>
    <row r="20" spans="1:14" ht="15.75">
      <c r="A20" s="282" t="s">
        <v>228</v>
      </c>
      <c r="B20" s="282"/>
      <c r="C20" s="282"/>
      <c r="D20" s="282"/>
      <c r="E20" s="282"/>
      <c r="F20" s="282"/>
      <c r="G20" s="282"/>
    </row>
    <row r="21" spans="1:14" ht="15.75">
      <c r="A21" s="282" t="s">
        <v>229</v>
      </c>
      <c r="B21" s="282"/>
      <c r="C21" s="282"/>
      <c r="D21" s="282"/>
      <c r="E21" s="282"/>
      <c r="F21" s="282"/>
      <c r="G21" s="282"/>
    </row>
    <row r="22" spans="1:14" ht="15.75">
      <c r="A22" s="189" t="s">
        <v>230</v>
      </c>
    </row>
    <row r="23" spans="1:14" ht="37.5" customHeight="1">
      <c r="A23" s="275" t="s">
        <v>231</v>
      </c>
      <c r="B23" s="275"/>
      <c r="C23" s="275"/>
      <c r="D23" s="275"/>
      <c r="E23" s="275"/>
      <c r="F23" s="275"/>
      <c r="G23" s="275"/>
      <c r="H23" s="275"/>
      <c r="I23" s="275"/>
      <c r="J23" s="275"/>
      <c r="K23" s="275"/>
      <c r="L23" s="275"/>
      <c r="M23" s="275"/>
      <c r="N23" s="275"/>
    </row>
    <row r="24" spans="1:14" ht="15.75">
      <c r="A24" s="282"/>
      <c r="B24" s="282"/>
      <c r="C24" s="282"/>
      <c r="D24" s="282"/>
      <c r="E24" s="282"/>
      <c r="F24" s="282"/>
      <c r="G24" s="282"/>
    </row>
    <row r="25" spans="1:14" ht="15.75">
      <c r="A25" s="282" t="s">
        <v>228</v>
      </c>
      <c r="B25" s="282"/>
      <c r="C25" s="282"/>
      <c r="D25" s="282"/>
      <c r="E25" s="282"/>
      <c r="F25" s="282"/>
      <c r="G25" s="282"/>
    </row>
    <row r="26" spans="1:14" ht="15.75">
      <c r="A26" s="282" t="s">
        <v>229</v>
      </c>
      <c r="B26" s="282"/>
      <c r="C26" s="282"/>
      <c r="D26" s="282"/>
      <c r="E26" s="282"/>
      <c r="F26" s="282"/>
      <c r="G26" s="282"/>
    </row>
    <row r="27" spans="1:14" ht="15.75">
      <c r="A27" s="282" t="s">
        <v>228</v>
      </c>
      <c r="B27" s="282"/>
      <c r="C27" s="282"/>
      <c r="D27" s="282"/>
      <c r="E27" s="282"/>
      <c r="F27" s="282"/>
      <c r="G27" s="282"/>
    </row>
    <row r="28" spans="1:14" ht="15.75">
      <c r="A28" s="282" t="s">
        <v>229</v>
      </c>
      <c r="B28" s="282"/>
      <c r="C28" s="282"/>
      <c r="D28" s="282"/>
      <c r="E28" s="282"/>
      <c r="F28" s="282"/>
      <c r="G28" s="282"/>
    </row>
    <row r="29" spans="1:14" ht="15.75">
      <c r="A29" s="282" t="s">
        <v>228</v>
      </c>
      <c r="B29" s="282"/>
      <c r="C29" s="282"/>
      <c r="D29" s="282"/>
      <c r="E29" s="282"/>
      <c r="F29" s="282"/>
      <c r="G29" s="282"/>
    </row>
    <row r="30" spans="1:14" ht="15.75">
      <c r="A30" s="282" t="s">
        <v>229</v>
      </c>
      <c r="B30" s="282"/>
      <c r="C30" s="282"/>
      <c r="D30" s="282"/>
      <c r="E30" s="282"/>
      <c r="F30" s="282"/>
      <c r="G30" s="282"/>
    </row>
    <row r="31" spans="1:14" ht="15.75">
      <c r="A31" s="193"/>
      <c r="B31" s="193"/>
      <c r="C31" s="193"/>
      <c r="D31" s="193"/>
      <c r="E31" s="193"/>
      <c r="F31" s="193"/>
      <c r="G31" s="193"/>
    </row>
    <row r="32" spans="1:14" ht="16.5" thickBot="1">
      <c r="A32" s="284" t="s">
        <v>232</v>
      </c>
      <c r="B32" s="284"/>
      <c r="C32" s="284"/>
      <c r="D32" s="284"/>
      <c r="E32" s="284"/>
      <c r="F32" s="284"/>
      <c r="G32" s="284"/>
      <c r="H32" s="284"/>
      <c r="I32" s="284"/>
      <c r="J32" s="284"/>
      <c r="K32" s="284"/>
      <c r="L32" s="284"/>
      <c r="M32" s="284"/>
      <c r="N32" s="284"/>
    </row>
    <row r="33" spans="1:16" ht="15.75" customHeight="1" thickBot="1">
      <c r="A33" s="285" t="s">
        <v>233</v>
      </c>
      <c r="B33" s="286"/>
      <c r="C33" s="286"/>
      <c r="D33" s="286"/>
      <c r="E33" s="286"/>
      <c r="F33" s="286"/>
      <c r="G33" s="286"/>
      <c r="H33" s="286"/>
      <c r="I33" s="286"/>
      <c r="J33" s="286"/>
      <c r="K33" s="286"/>
      <c r="L33" s="286"/>
      <c r="M33" s="286"/>
      <c r="N33" s="287"/>
    </row>
    <row r="34" spans="1:16" ht="63.75" thickBot="1">
      <c r="A34" s="194" t="s">
        <v>234</v>
      </c>
      <c r="B34" s="288" t="s">
        <v>235</v>
      </c>
      <c r="C34" s="288"/>
      <c r="D34" s="195" t="s">
        <v>236</v>
      </c>
      <c r="E34" s="195" t="s">
        <v>237</v>
      </c>
      <c r="F34" s="195" t="s">
        <v>238</v>
      </c>
      <c r="G34" s="195" t="s">
        <v>239</v>
      </c>
      <c r="H34" s="195" t="s">
        <v>240</v>
      </c>
      <c r="I34" s="195" t="s">
        <v>241</v>
      </c>
      <c r="J34" s="195" t="s">
        <v>242</v>
      </c>
      <c r="K34" s="195" t="s">
        <v>243</v>
      </c>
      <c r="L34" s="195" t="s">
        <v>244</v>
      </c>
      <c r="M34" s="195" t="s">
        <v>245</v>
      </c>
      <c r="N34" s="196" t="s">
        <v>246</v>
      </c>
      <c r="P34" t="s">
        <v>62</v>
      </c>
    </row>
    <row r="35" spans="1:16">
      <c r="A35" s="197"/>
      <c r="B35" s="289"/>
      <c r="C35" s="289"/>
      <c r="D35" s="198"/>
      <c r="E35" s="198"/>
      <c r="F35" s="198"/>
      <c r="G35" s="198"/>
      <c r="H35" s="199"/>
      <c r="I35" s="200"/>
      <c r="J35" s="200"/>
      <c r="K35" s="200"/>
      <c r="L35" s="201"/>
      <c r="M35" s="201"/>
      <c r="N35" s="202"/>
    </row>
    <row r="36" spans="1:16">
      <c r="A36" s="203"/>
      <c r="B36" s="283"/>
      <c r="C36" s="283"/>
      <c r="D36" s="204"/>
      <c r="E36" s="204"/>
      <c r="F36" s="204"/>
      <c r="G36" s="204"/>
      <c r="H36" s="205"/>
      <c r="I36" s="206"/>
      <c r="J36" s="206"/>
      <c r="K36" s="206"/>
      <c r="L36" s="206"/>
      <c r="M36" s="206"/>
      <c r="N36" s="207"/>
    </row>
    <row r="37" spans="1:16" ht="15.75" thickBot="1">
      <c r="A37" s="208"/>
      <c r="B37" s="290"/>
      <c r="C37" s="290"/>
      <c r="D37" s="209"/>
      <c r="E37" s="209"/>
      <c r="F37" s="209"/>
      <c r="G37" s="209"/>
      <c r="H37" s="210"/>
      <c r="I37" s="211"/>
      <c r="J37" s="211"/>
      <c r="K37" s="211"/>
      <c r="L37" s="212"/>
      <c r="M37" s="212"/>
      <c r="N37" s="213"/>
    </row>
    <row r="38" spans="1:16" ht="15.75" thickBot="1">
      <c r="A38" s="214"/>
      <c r="B38" s="291" t="s">
        <v>247</v>
      </c>
      <c r="C38" s="291"/>
      <c r="D38" s="215"/>
      <c r="E38" s="215"/>
      <c r="F38" s="215"/>
      <c r="G38" s="215"/>
      <c r="H38" s="216"/>
      <c r="I38" s="217"/>
      <c r="J38" s="217"/>
      <c r="K38" s="218"/>
      <c r="L38" s="219"/>
      <c r="M38" s="219"/>
      <c r="N38" s="220"/>
    </row>
    <row r="39" spans="1:16" ht="15.75" customHeight="1" thickBot="1">
      <c r="A39" s="292" t="s">
        <v>248</v>
      </c>
      <c r="B39" s="293"/>
      <c r="C39" s="293"/>
      <c r="D39" s="293"/>
      <c r="E39" s="293"/>
      <c r="F39" s="293"/>
      <c r="G39" s="293"/>
      <c r="H39" s="293"/>
      <c r="I39" s="293"/>
      <c r="J39" s="293"/>
      <c r="K39" s="293"/>
      <c r="L39" s="293"/>
      <c r="M39" s="293"/>
      <c r="N39" s="293"/>
      <c r="O39" s="221"/>
    </row>
    <row r="40" spans="1:16" ht="63.75" thickBot="1">
      <c r="A40" s="194" t="s">
        <v>234</v>
      </c>
      <c r="B40" s="288" t="s">
        <v>235</v>
      </c>
      <c r="C40" s="288"/>
      <c r="D40" s="195" t="s">
        <v>236</v>
      </c>
      <c r="E40" s="195" t="s">
        <v>237</v>
      </c>
      <c r="F40" s="195" t="s">
        <v>238</v>
      </c>
      <c r="G40" s="195" t="s">
        <v>239</v>
      </c>
      <c r="H40" s="195" t="s">
        <v>240</v>
      </c>
      <c r="I40" s="195" t="s">
        <v>241</v>
      </c>
      <c r="J40" s="195" t="s">
        <v>242</v>
      </c>
      <c r="K40" s="195" t="s">
        <v>243</v>
      </c>
      <c r="L40" s="222" t="s">
        <v>246</v>
      </c>
      <c r="M40" s="221" t="s">
        <v>62</v>
      </c>
      <c r="N40" s="221"/>
    </row>
    <row r="41" spans="1:16">
      <c r="A41" s="197"/>
      <c r="B41" s="289"/>
      <c r="C41" s="289"/>
      <c r="D41" s="198"/>
      <c r="E41" s="198"/>
      <c r="F41" s="198"/>
      <c r="G41" s="198"/>
      <c r="H41" s="199"/>
      <c r="I41" s="200"/>
      <c r="J41" s="200"/>
      <c r="K41" s="200"/>
      <c r="L41" s="223"/>
      <c r="M41" s="221"/>
      <c r="N41" s="221"/>
    </row>
    <row r="42" spans="1:16">
      <c r="A42" s="203"/>
      <c r="B42" s="283"/>
      <c r="C42" s="283"/>
      <c r="D42" s="204"/>
      <c r="E42" s="204"/>
      <c r="F42" s="204"/>
      <c r="G42" s="204"/>
      <c r="H42" s="205"/>
      <c r="I42" s="206"/>
      <c r="J42" s="206"/>
      <c r="K42" s="206"/>
      <c r="L42" s="224"/>
      <c r="M42" s="221"/>
      <c r="N42" s="221"/>
    </row>
    <row r="43" spans="1:16" ht="15.75" thickBot="1">
      <c r="A43" s="208"/>
      <c r="B43" s="290"/>
      <c r="C43" s="290"/>
      <c r="D43" s="209"/>
      <c r="E43" s="209"/>
      <c r="F43" s="209"/>
      <c r="G43" s="209"/>
      <c r="H43" s="210"/>
      <c r="I43" s="211"/>
      <c r="J43" s="211"/>
      <c r="K43" s="211"/>
      <c r="L43" s="225"/>
      <c r="M43" s="221"/>
      <c r="N43" s="221"/>
    </row>
    <row r="44" spans="1:16" ht="15.75" thickBot="1">
      <c r="A44" s="214"/>
      <c r="B44" s="291" t="s">
        <v>247</v>
      </c>
      <c r="C44" s="291"/>
      <c r="D44" s="215"/>
      <c r="E44" s="215"/>
      <c r="F44" s="215"/>
      <c r="G44" s="215"/>
      <c r="H44" s="216"/>
      <c r="I44" s="217"/>
      <c r="J44" s="217"/>
      <c r="K44" s="218"/>
      <c r="L44" s="226"/>
      <c r="M44" s="221"/>
      <c r="N44" s="221"/>
    </row>
    <row r="45" spans="1:16" ht="15.75" thickBot="1">
      <c r="A45" s="285" t="s">
        <v>249</v>
      </c>
      <c r="B45" s="286"/>
      <c r="C45" s="286"/>
      <c r="D45" s="286"/>
      <c r="E45" s="286"/>
      <c r="F45" s="286"/>
      <c r="G45" s="286"/>
      <c r="H45" s="286"/>
      <c r="I45" s="286"/>
      <c r="J45" s="286"/>
      <c r="K45" s="286"/>
      <c r="L45" s="286"/>
      <c r="M45" s="286"/>
      <c r="N45" s="287"/>
    </row>
    <row r="46" spans="1:16" ht="15" customHeight="1" thickBot="1">
      <c r="A46" s="194" t="s">
        <v>234</v>
      </c>
      <c r="B46" s="288" t="s">
        <v>235</v>
      </c>
      <c r="C46" s="288"/>
      <c r="D46" s="195" t="s">
        <v>236</v>
      </c>
      <c r="E46" s="195" t="s">
        <v>237</v>
      </c>
      <c r="F46" s="195" t="s">
        <v>238</v>
      </c>
      <c r="G46" s="195" t="s">
        <v>239</v>
      </c>
      <c r="H46" s="195" t="s">
        <v>240</v>
      </c>
      <c r="I46" s="195" t="s">
        <v>241</v>
      </c>
      <c r="J46" s="195" t="s">
        <v>242</v>
      </c>
      <c r="K46" s="195" t="s">
        <v>243</v>
      </c>
      <c r="L46" s="222" t="s">
        <v>246</v>
      </c>
      <c r="M46" s="221" t="s">
        <v>62</v>
      </c>
      <c r="N46" s="221" t="s">
        <v>62</v>
      </c>
    </row>
    <row r="47" spans="1:16">
      <c r="A47" s="197"/>
      <c r="B47" s="289"/>
      <c r="C47" s="289"/>
      <c r="D47" s="198"/>
      <c r="E47" s="198"/>
      <c r="F47" s="198"/>
      <c r="G47" s="198"/>
      <c r="H47" s="199"/>
      <c r="I47" s="200"/>
      <c r="J47" s="200"/>
      <c r="K47" s="200"/>
      <c r="L47" s="223"/>
      <c r="M47" s="221"/>
      <c r="N47" s="221"/>
    </row>
    <row r="48" spans="1:16">
      <c r="A48" s="203"/>
      <c r="B48" s="283"/>
      <c r="C48" s="283"/>
      <c r="D48" s="204"/>
      <c r="E48" s="204"/>
      <c r="F48" s="204"/>
      <c r="G48" s="204"/>
      <c r="H48" s="205"/>
      <c r="I48" s="206"/>
      <c r="J48" s="206"/>
      <c r="K48" s="206"/>
      <c r="L48" s="224"/>
      <c r="M48" s="221"/>
      <c r="N48" s="221"/>
    </row>
    <row r="49" spans="1:14" ht="15.75" thickBot="1">
      <c r="A49" s="208"/>
      <c r="B49" s="290"/>
      <c r="C49" s="290"/>
      <c r="D49" s="209"/>
      <c r="E49" s="209"/>
      <c r="F49" s="209"/>
      <c r="G49" s="209"/>
      <c r="H49" s="210"/>
      <c r="I49" s="211"/>
      <c r="J49" s="211"/>
      <c r="K49" s="211"/>
      <c r="L49" s="225"/>
      <c r="M49" s="221"/>
      <c r="N49" s="221"/>
    </row>
    <row r="50" spans="1:14" ht="15.75" thickBot="1">
      <c r="A50" s="214"/>
      <c r="B50" s="291" t="s">
        <v>247</v>
      </c>
      <c r="C50" s="291"/>
      <c r="D50" s="215"/>
      <c r="E50" s="215"/>
      <c r="F50" s="215"/>
      <c r="G50" s="215"/>
      <c r="H50" s="216"/>
      <c r="I50" s="217"/>
      <c r="J50" s="217"/>
      <c r="K50" s="218"/>
      <c r="L50" s="226"/>
      <c r="M50" s="221"/>
      <c r="N50" s="221"/>
    </row>
    <row r="51" spans="1:14" ht="15.75" customHeight="1" thickBot="1">
      <c r="A51" s="285" t="s">
        <v>250</v>
      </c>
      <c r="B51" s="286"/>
      <c r="C51" s="286"/>
      <c r="D51" s="286"/>
      <c r="E51" s="286"/>
      <c r="F51" s="286"/>
      <c r="G51" s="286"/>
      <c r="H51" s="286"/>
      <c r="I51" s="286"/>
      <c r="J51" s="286"/>
      <c r="K51" s="286"/>
      <c r="L51" s="286"/>
      <c r="M51" s="286"/>
      <c r="N51" s="287"/>
    </row>
    <row r="52" spans="1:14" ht="63.75" thickBot="1">
      <c r="A52" s="194" t="s">
        <v>234</v>
      </c>
      <c r="B52" s="288" t="s">
        <v>235</v>
      </c>
      <c r="C52" s="288"/>
      <c r="D52" s="195" t="s">
        <v>236</v>
      </c>
      <c r="E52" s="195" t="s">
        <v>237</v>
      </c>
      <c r="F52" s="195" t="s">
        <v>238</v>
      </c>
      <c r="G52" s="195" t="s">
        <v>239</v>
      </c>
      <c r="H52" s="195" t="s">
        <v>240</v>
      </c>
      <c r="I52" s="195" t="s">
        <v>241</v>
      </c>
      <c r="J52" s="195" t="s">
        <v>242</v>
      </c>
      <c r="K52" s="195" t="s">
        <v>243</v>
      </c>
      <c r="L52" s="222" t="s">
        <v>246</v>
      </c>
      <c r="M52" s="221" t="s">
        <v>62</v>
      </c>
      <c r="N52" s="221"/>
    </row>
    <row r="53" spans="1:14">
      <c r="A53" s="197"/>
      <c r="B53" s="289"/>
      <c r="C53" s="289"/>
      <c r="D53" s="198"/>
      <c r="E53" s="198"/>
      <c r="F53" s="198"/>
      <c r="G53" s="198"/>
      <c r="H53" s="199"/>
      <c r="I53" s="200"/>
      <c r="J53" s="200"/>
      <c r="K53" s="200"/>
      <c r="L53" s="223"/>
      <c r="M53" s="221"/>
      <c r="N53" s="221"/>
    </row>
    <row r="54" spans="1:14">
      <c r="A54" s="203"/>
      <c r="B54" s="283"/>
      <c r="C54" s="283"/>
      <c r="D54" s="204"/>
      <c r="E54" s="204"/>
      <c r="F54" s="204"/>
      <c r="G54" s="204"/>
      <c r="H54" s="205"/>
      <c r="I54" s="206"/>
      <c r="J54" s="206"/>
      <c r="K54" s="206"/>
      <c r="L54" s="224"/>
      <c r="M54" s="221"/>
      <c r="N54" s="221"/>
    </row>
    <row r="55" spans="1:14" ht="15.75" thickBot="1">
      <c r="A55" s="208"/>
      <c r="B55" s="290"/>
      <c r="C55" s="290"/>
      <c r="D55" s="209"/>
      <c r="E55" s="209"/>
      <c r="F55" s="209"/>
      <c r="G55" s="209"/>
      <c r="H55" s="210"/>
      <c r="I55" s="211"/>
      <c r="J55" s="211"/>
      <c r="K55" s="211"/>
      <c r="L55" s="225"/>
      <c r="M55" s="221"/>
      <c r="N55" s="221"/>
    </row>
    <row r="56" spans="1:14" ht="15.75" thickBot="1">
      <c r="A56" s="214"/>
      <c r="B56" s="291" t="s">
        <v>247</v>
      </c>
      <c r="C56" s="291"/>
      <c r="D56" s="215"/>
      <c r="E56" s="215"/>
      <c r="F56" s="215"/>
      <c r="G56" s="215"/>
      <c r="H56" s="216"/>
      <c r="I56" s="217"/>
      <c r="J56" s="217"/>
      <c r="K56" s="218"/>
      <c r="L56" s="226"/>
      <c r="M56" s="221"/>
      <c r="N56" s="221"/>
    </row>
    <row r="57" spans="1:14" ht="15.75" thickBot="1">
      <c r="A57" s="285" t="s">
        <v>251</v>
      </c>
      <c r="B57" s="286"/>
      <c r="C57" s="286"/>
      <c r="D57" s="286"/>
      <c r="E57" s="286"/>
      <c r="F57" s="286"/>
      <c r="G57" s="286"/>
      <c r="H57" s="286"/>
      <c r="I57" s="286"/>
      <c r="J57" s="286"/>
      <c r="K57" s="286"/>
      <c r="L57" s="286"/>
      <c r="M57" s="286"/>
      <c r="N57" s="287"/>
    </row>
    <row r="58" spans="1:14" ht="63.75" thickBot="1">
      <c r="A58" s="194" t="s">
        <v>234</v>
      </c>
      <c r="B58" s="288" t="s">
        <v>235</v>
      </c>
      <c r="C58" s="288"/>
      <c r="D58" s="195" t="s">
        <v>236</v>
      </c>
      <c r="E58" s="195" t="s">
        <v>237</v>
      </c>
      <c r="F58" s="195" t="s">
        <v>238</v>
      </c>
      <c r="G58" s="195" t="s">
        <v>239</v>
      </c>
      <c r="H58" s="195" t="s">
        <v>240</v>
      </c>
      <c r="I58" s="195" t="s">
        <v>241</v>
      </c>
      <c r="J58" s="195" t="s">
        <v>242</v>
      </c>
      <c r="K58" s="195" t="s">
        <v>243</v>
      </c>
      <c r="L58" s="222" t="s">
        <v>246</v>
      </c>
      <c r="M58" s="221" t="s">
        <v>62</v>
      </c>
      <c r="N58" s="221"/>
    </row>
    <row r="59" spans="1:14">
      <c r="A59" s="197"/>
      <c r="B59" s="289"/>
      <c r="C59" s="289"/>
      <c r="D59" s="198"/>
      <c r="E59" s="198"/>
      <c r="F59" s="198"/>
      <c r="G59" s="198"/>
      <c r="H59" s="199"/>
      <c r="I59" s="200"/>
      <c r="J59" s="200"/>
      <c r="K59" s="200"/>
      <c r="L59" s="223"/>
      <c r="M59" s="221"/>
      <c r="N59" s="221"/>
    </row>
    <row r="60" spans="1:14">
      <c r="A60" s="203"/>
      <c r="B60" s="283"/>
      <c r="C60" s="283"/>
      <c r="D60" s="204"/>
      <c r="E60" s="204"/>
      <c r="F60" s="204"/>
      <c r="G60" s="204"/>
      <c r="H60" s="205"/>
      <c r="I60" s="206"/>
      <c r="J60" s="206"/>
      <c r="K60" s="206"/>
      <c r="L60" s="224"/>
      <c r="M60" s="221"/>
      <c r="N60" s="221"/>
    </row>
    <row r="61" spans="1:14" ht="15.75" thickBot="1">
      <c r="A61" s="208"/>
      <c r="B61" s="290"/>
      <c r="C61" s="290"/>
      <c r="D61" s="209"/>
      <c r="E61" s="209"/>
      <c r="F61" s="209"/>
      <c r="G61" s="209"/>
      <c r="H61" s="210"/>
      <c r="I61" s="211"/>
      <c r="J61" s="211"/>
      <c r="K61" s="211"/>
      <c r="L61" s="225"/>
      <c r="M61" s="221"/>
      <c r="N61" s="221"/>
    </row>
    <row r="62" spans="1:14" ht="15.75" thickBot="1">
      <c r="A62" s="214"/>
      <c r="B62" s="291" t="s">
        <v>247</v>
      </c>
      <c r="C62" s="291"/>
      <c r="D62" s="215"/>
      <c r="E62" s="215"/>
      <c r="F62" s="215"/>
      <c r="G62" s="215"/>
      <c r="H62" s="216"/>
      <c r="I62" s="217"/>
      <c r="J62" s="217"/>
      <c r="K62" s="218"/>
      <c r="L62" s="226"/>
      <c r="M62" s="221"/>
      <c r="N62" s="221"/>
    </row>
    <row r="63" spans="1:14" ht="15.75" thickBot="1">
      <c r="A63" s="285" t="s">
        <v>252</v>
      </c>
      <c r="B63" s="286"/>
      <c r="C63" s="286"/>
      <c r="D63" s="286"/>
      <c r="E63" s="286"/>
      <c r="F63" s="286"/>
      <c r="G63" s="286"/>
      <c r="H63" s="286"/>
      <c r="I63" s="286"/>
      <c r="J63" s="286"/>
      <c r="K63" s="286"/>
      <c r="L63" s="286"/>
      <c r="M63" s="286"/>
      <c r="N63" s="287"/>
    </row>
    <row r="64" spans="1:14" ht="63.75" thickBot="1">
      <c r="A64" s="194" t="s">
        <v>234</v>
      </c>
      <c r="B64" s="288" t="s">
        <v>235</v>
      </c>
      <c r="C64" s="288"/>
      <c r="D64" s="195" t="s">
        <v>236</v>
      </c>
      <c r="E64" s="195" t="s">
        <v>237</v>
      </c>
      <c r="F64" s="195" t="s">
        <v>238</v>
      </c>
      <c r="G64" s="195" t="s">
        <v>239</v>
      </c>
      <c r="H64" s="195" t="s">
        <v>240</v>
      </c>
      <c r="I64" s="195" t="s">
        <v>241</v>
      </c>
      <c r="J64" s="195" t="s">
        <v>242</v>
      </c>
      <c r="K64" s="195" t="s">
        <v>243</v>
      </c>
      <c r="L64" s="222" t="s">
        <v>246</v>
      </c>
      <c r="M64" s="221" t="s">
        <v>62</v>
      </c>
      <c r="N64" s="221"/>
    </row>
    <row r="65" spans="1:14">
      <c r="A65" s="197"/>
      <c r="B65" s="289"/>
      <c r="C65" s="289"/>
      <c r="D65" s="198"/>
      <c r="E65" s="198"/>
      <c r="F65" s="198"/>
      <c r="G65" s="198"/>
      <c r="H65" s="199"/>
      <c r="I65" s="200"/>
      <c r="J65" s="200"/>
      <c r="K65" s="200"/>
      <c r="L65" s="223"/>
      <c r="M65" s="221"/>
      <c r="N65" s="221"/>
    </row>
    <row r="66" spans="1:14">
      <c r="A66" s="203"/>
      <c r="B66" s="283"/>
      <c r="C66" s="283"/>
      <c r="D66" s="204"/>
      <c r="E66" s="204"/>
      <c r="F66" s="204"/>
      <c r="G66" s="204"/>
      <c r="H66" s="205"/>
      <c r="I66" s="206"/>
      <c r="J66" s="206"/>
      <c r="K66" s="206"/>
      <c r="L66" s="224"/>
      <c r="M66" s="221"/>
      <c r="N66" s="221"/>
    </row>
    <row r="67" spans="1:14" ht="15.75" thickBot="1">
      <c r="A67" s="208"/>
      <c r="B67" s="290"/>
      <c r="C67" s="290"/>
      <c r="D67" s="209"/>
      <c r="E67" s="209"/>
      <c r="F67" s="209"/>
      <c r="G67" s="209"/>
      <c r="H67" s="210"/>
      <c r="I67" s="211"/>
      <c r="J67" s="211"/>
      <c r="K67" s="211"/>
      <c r="L67" s="225"/>
      <c r="M67" s="221"/>
      <c r="N67" s="221"/>
    </row>
    <row r="68" spans="1:14" ht="15.75" thickBot="1">
      <c r="A68" s="214"/>
      <c r="B68" s="291" t="s">
        <v>247</v>
      </c>
      <c r="C68" s="291"/>
      <c r="D68" s="215"/>
      <c r="E68" s="215"/>
      <c r="F68" s="215"/>
      <c r="G68" s="215"/>
      <c r="H68" s="216"/>
      <c r="I68" s="217"/>
      <c r="J68" s="217"/>
      <c r="K68" s="218"/>
      <c r="L68" s="226"/>
      <c r="M68" s="221"/>
      <c r="N68" s="221"/>
    </row>
    <row r="69" spans="1:14" ht="15.75" thickBot="1">
      <c r="A69" s="285" t="s">
        <v>253</v>
      </c>
      <c r="B69" s="286"/>
      <c r="C69" s="286"/>
      <c r="D69" s="286"/>
      <c r="E69" s="286"/>
      <c r="F69" s="286"/>
      <c r="G69" s="286"/>
      <c r="H69" s="286"/>
      <c r="I69" s="286"/>
      <c r="J69" s="286"/>
      <c r="K69" s="286"/>
      <c r="L69" s="286"/>
      <c r="M69" s="286"/>
      <c r="N69" s="287"/>
    </row>
    <row r="70" spans="1:14" ht="63.75" thickBot="1">
      <c r="A70" s="194" t="s">
        <v>234</v>
      </c>
      <c r="B70" s="288" t="s">
        <v>235</v>
      </c>
      <c r="C70" s="288"/>
      <c r="D70" s="195" t="s">
        <v>236</v>
      </c>
      <c r="E70" s="195" t="s">
        <v>237</v>
      </c>
      <c r="F70" s="195" t="s">
        <v>238</v>
      </c>
      <c r="G70" s="195" t="s">
        <v>239</v>
      </c>
      <c r="H70" s="195" t="s">
        <v>240</v>
      </c>
      <c r="I70" s="195" t="s">
        <v>241</v>
      </c>
      <c r="J70" s="195" t="s">
        <v>242</v>
      </c>
      <c r="K70" s="195" t="s">
        <v>243</v>
      </c>
      <c r="L70" s="222" t="s">
        <v>246</v>
      </c>
      <c r="M70" s="221" t="s">
        <v>62</v>
      </c>
      <c r="N70" s="221"/>
    </row>
    <row r="71" spans="1:14">
      <c r="A71" s="197"/>
      <c r="B71" s="289"/>
      <c r="C71" s="289"/>
      <c r="D71" s="198"/>
      <c r="E71" s="198"/>
      <c r="F71" s="198"/>
      <c r="G71" s="198"/>
      <c r="H71" s="199"/>
      <c r="I71" s="200"/>
      <c r="J71" s="200"/>
      <c r="K71" s="200"/>
      <c r="L71" s="223"/>
      <c r="M71" s="221"/>
      <c r="N71" s="221"/>
    </row>
    <row r="72" spans="1:14">
      <c r="A72" s="203"/>
      <c r="B72" s="283"/>
      <c r="C72" s="283"/>
      <c r="D72" s="204"/>
      <c r="E72" s="204"/>
      <c r="F72" s="204"/>
      <c r="G72" s="204"/>
      <c r="H72" s="205"/>
      <c r="I72" s="206"/>
      <c r="J72" s="206"/>
      <c r="K72" s="206"/>
      <c r="L72" s="224"/>
      <c r="M72" s="221"/>
      <c r="N72" s="221"/>
    </row>
    <row r="73" spans="1:14" ht="15.75" thickBot="1">
      <c r="A73" s="208"/>
      <c r="B73" s="290"/>
      <c r="C73" s="290"/>
      <c r="D73" s="209"/>
      <c r="E73" s="209"/>
      <c r="F73" s="209"/>
      <c r="G73" s="209"/>
      <c r="H73" s="210"/>
      <c r="I73" s="211"/>
      <c r="J73" s="211"/>
      <c r="K73" s="211"/>
      <c r="L73" s="225"/>
      <c r="M73" s="221"/>
      <c r="N73" s="221"/>
    </row>
    <row r="74" spans="1:14" ht="15.75" thickBot="1">
      <c r="A74" s="214"/>
      <c r="B74" s="291" t="s">
        <v>247</v>
      </c>
      <c r="C74" s="291"/>
      <c r="D74" s="215"/>
      <c r="E74" s="215"/>
      <c r="F74" s="215"/>
      <c r="G74" s="215"/>
      <c r="H74" s="216"/>
      <c r="I74" s="217"/>
      <c r="J74" s="217"/>
      <c r="K74" s="218"/>
      <c r="L74" s="226"/>
      <c r="M74" s="221"/>
      <c r="N74" s="221"/>
    </row>
    <row r="75" spans="1:14">
      <c r="A75" s="221"/>
      <c r="B75" s="221"/>
      <c r="C75" s="221"/>
      <c r="D75" s="221"/>
      <c r="E75" s="221"/>
      <c r="F75" s="221"/>
      <c r="G75" s="221"/>
      <c r="H75" s="221"/>
      <c r="I75" s="221"/>
      <c r="J75" s="221"/>
      <c r="K75" s="221"/>
      <c r="L75" s="221"/>
      <c r="M75" s="221"/>
      <c r="N75" s="221"/>
    </row>
    <row r="76" spans="1:14" ht="29.25" customHeight="1">
      <c r="A76" s="221"/>
      <c r="B76" s="221"/>
      <c r="C76" s="221"/>
      <c r="D76" s="221"/>
      <c r="E76" s="221"/>
      <c r="F76" s="221"/>
      <c r="G76" s="221"/>
      <c r="H76" s="221"/>
      <c r="I76" s="221"/>
      <c r="J76" s="221"/>
      <c r="K76" s="221"/>
      <c r="L76" s="221"/>
      <c r="M76" s="221"/>
      <c r="N76" s="221"/>
    </row>
    <row r="77" spans="1:14" ht="15" customHeight="1">
      <c r="A77" s="295" t="s">
        <v>254</v>
      </c>
      <c r="B77" s="295"/>
      <c r="C77" s="295"/>
      <c r="D77" s="295"/>
      <c r="E77" s="295"/>
      <c r="F77" s="295"/>
      <c r="G77" s="295"/>
      <c r="H77" s="295"/>
      <c r="I77" s="295"/>
      <c r="J77" s="295"/>
      <c r="K77" s="295"/>
      <c r="L77" s="295"/>
      <c r="M77" s="295"/>
      <c r="N77" s="295"/>
    </row>
    <row r="78" spans="1:14">
      <c r="A78" s="227"/>
      <c r="B78" s="228"/>
      <c r="C78" s="228"/>
      <c r="D78" s="228"/>
      <c r="E78" s="228"/>
      <c r="F78" s="228"/>
      <c r="G78" s="228"/>
    </row>
    <row r="79" spans="1:14">
      <c r="A79" s="296" t="s">
        <v>255</v>
      </c>
      <c r="B79" s="296"/>
      <c r="C79" s="296"/>
      <c r="D79" s="296"/>
      <c r="E79" s="296"/>
      <c r="F79" s="296"/>
      <c r="G79" s="296"/>
    </row>
    <row r="80" spans="1:14">
      <c r="A80" s="297" t="s">
        <v>256</v>
      </c>
      <c r="B80" s="296"/>
      <c r="C80" s="296"/>
      <c r="D80" s="296"/>
      <c r="E80" s="296"/>
      <c r="F80" s="296"/>
      <c r="G80" s="296"/>
    </row>
    <row r="81" spans="1:14">
      <c r="A81" s="296" t="s">
        <v>257</v>
      </c>
      <c r="B81" s="296"/>
      <c r="C81" s="296"/>
      <c r="D81" s="296"/>
      <c r="E81" s="296"/>
      <c r="F81" s="296"/>
      <c r="G81" s="296"/>
    </row>
    <row r="82" spans="1:14">
      <c r="A82" s="297" t="s">
        <v>256</v>
      </c>
      <c r="B82" s="296"/>
      <c r="C82" s="296"/>
      <c r="D82" s="296"/>
      <c r="E82" s="296"/>
      <c r="F82" s="296"/>
      <c r="G82" s="296"/>
    </row>
    <row r="83" spans="1:14">
      <c r="A83" s="296" t="s">
        <v>255</v>
      </c>
      <c r="B83" s="296"/>
      <c r="C83" s="296"/>
      <c r="D83" s="296"/>
      <c r="E83" s="296"/>
      <c r="F83" s="296"/>
      <c r="G83" s="296"/>
    </row>
    <row r="84" spans="1:14">
      <c r="A84" s="297" t="s">
        <v>256</v>
      </c>
      <c r="B84" s="296"/>
      <c r="C84" s="296"/>
      <c r="D84" s="296"/>
      <c r="E84" s="296"/>
      <c r="F84" s="296"/>
      <c r="G84" s="296"/>
    </row>
    <row r="85" spans="1:14">
      <c r="A85" s="296" t="s">
        <v>257</v>
      </c>
      <c r="B85" s="296"/>
      <c r="C85" s="296"/>
      <c r="D85" s="296"/>
      <c r="E85" s="296"/>
      <c r="F85" s="296"/>
      <c r="G85" s="296"/>
    </row>
    <row r="86" spans="1:14">
      <c r="A86" s="297" t="s">
        <v>256</v>
      </c>
      <c r="B86" s="296"/>
      <c r="C86" s="296"/>
      <c r="D86" s="296"/>
      <c r="E86" s="296"/>
      <c r="F86" s="296"/>
      <c r="G86" s="296"/>
    </row>
    <row r="87" spans="1:14">
      <c r="A87" s="229"/>
      <c r="B87" s="230"/>
      <c r="C87" s="230"/>
      <c r="D87" s="230"/>
      <c r="E87" s="230"/>
      <c r="F87" s="230"/>
      <c r="G87" s="230"/>
    </row>
    <row r="88" spans="1:14" ht="15.75">
      <c r="A88" s="294" t="s">
        <v>258</v>
      </c>
      <c r="B88" s="294"/>
      <c r="C88" s="294"/>
      <c r="D88" s="294"/>
      <c r="E88" s="294"/>
      <c r="F88" s="294"/>
      <c r="G88" s="294"/>
      <c r="H88" s="294"/>
      <c r="I88" s="294"/>
      <c r="J88" s="294"/>
      <c r="K88" s="294"/>
      <c r="L88" s="294"/>
      <c r="M88" s="294"/>
      <c r="N88" s="294"/>
    </row>
    <row r="89" spans="1:14" ht="15.75">
      <c r="A89" s="231"/>
      <c r="B89" s="228"/>
      <c r="C89" s="228"/>
      <c r="D89" s="228"/>
      <c r="E89" s="228"/>
      <c r="F89" s="228"/>
      <c r="G89" s="228"/>
    </row>
    <row r="90" spans="1:14">
      <c r="A90" s="232" t="s">
        <v>259</v>
      </c>
      <c r="B90" s="228"/>
      <c r="C90" s="228"/>
      <c r="D90" s="228"/>
      <c r="E90" s="228"/>
      <c r="F90" s="228"/>
      <c r="G90" s="228"/>
    </row>
    <row r="91" spans="1:14">
      <c r="A91" s="232"/>
      <c r="B91" s="228"/>
      <c r="C91" s="228"/>
      <c r="D91" s="228"/>
      <c r="E91" s="228"/>
      <c r="F91" s="228"/>
      <c r="G91" s="228"/>
    </row>
    <row r="92" spans="1:14">
      <c r="A92" s="301" t="s">
        <v>260</v>
      </c>
      <c r="B92" s="301"/>
      <c r="C92" s="301"/>
      <c r="D92" s="301"/>
      <c r="E92" s="301"/>
      <c r="F92" s="301"/>
      <c r="G92" s="301"/>
    </row>
    <row r="93" spans="1:14">
      <c r="A93" s="232" t="s">
        <v>261</v>
      </c>
      <c r="B93" s="228"/>
      <c r="C93" s="228"/>
      <c r="D93" s="228"/>
      <c r="E93" s="228"/>
      <c r="F93" s="228"/>
      <c r="G93" s="228"/>
    </row>
    <row r="94" spans="1:14">
      <c r="A94" s="298" t="s">
        <v>256</v>
      </c>
      <c r="B94" s="299"/>
      <c r="C94" s="299"/>
      <c r="D94" s="299"/>
      <c r="E94" s="299"/>
      <c r="F94" s="299"/>
      <c r="G94" s="299"/>
    </row>
    <row r="95" spans="1:14">
      <c r="A95" s="299" t="s">
        <v>257</v>
      </c>
      <c r="B95" s="299"/>
      <c r="C95" s="299"/>
      <c r="D95" s="299"/>
      <c r="E95" s="299"/>
      <c r="F95" s="299"/>
      <c r="G95" s="299"/>
    </row>
    <row r="96" spans="1:14">
      <c r="A96" s="298" t="s">
        <v>256</v>
      </c>
      <c r="B96" s="299"/>
      <c r="C96" s="299"/>
      <c r="D96" s="299"/>
      <c r="E96" s="299"/>
      <c r="F96" s="299"/>
      <c r="G96" s="299"/>
    </row>
    <row r="97" spans="1:14">
      <c r="A97" s="298" t="s">
        <v>256</v>
      </c>
      <c r="B97" s="299"/>
      <c r="C97" s="299"/>
      <c r="D97" s="299"/>
      <c r="E97" s="299"/>
      <c r="F97" s="299"/>
      <c r="G97" s="299"/>
    </row>
    <row r="98" spans="1:14">
      <c r="A98" s="299" t="s">
        <v>257</v>
      </c>
      <c r="B98" s="299"/>
      <c r="C98" s="299"/>
      <c r="D98" s="299"/>
      <c r="E98" s="299"/>
      <c r="F98" s="299"/>
      <c r="G98" s="299"/>
    </row>
    <row r="99" spans="1:14">
      <c r="A99" s="298" t="s">
        <v>256</v>
      </c>
      <c r="B99" s="299"/>
      <c r="C99" s="299"/>
      <c r="D99" s="299"/>
      <c r="E99" s="299"/>
      <c r="F99" s="299"/>
      <c r="G99" s="299"/>
    </row>
    <row r="100" spans="1:14">
      <c r="A100" s="233" t="s">
        <v>262</v>
      </c>
    </row>
    <row r="101" spans="1:14">
      <c r="A101" s="300" t="s">
        <v>263</v>
      </c>
      <c r="B101" s="300"/>
      <c r="C101" s="300"/>
      <c r="D101" s="300"/>
      <c r="E101" s="300"/>
      <c r="F101" s="300"/>
      <c r="G101" s="300"/>
      <c r="H101" s="300"/>
      <c r="I101" s="300"/>
      <c r="J101" s="300"/>
      <c r="K101" s="300"/>
      <c r="L101" s="300"/>
      <c r="M101" s="300"/>
      <c r="N101" s="300"/>
    </row>
    <row r="102" spans="1:14">
      <c r="A102" s="300" t="s">
        <v>264</v>
      </c>
      <c r="B102" s="300"/>
      <c r="C102" s="300"/>
      <c r="D102" s="300"/>
      <c r="E102" s="300"/>
      <c r="F102" s="300"/>
      <c r="G102" s="300"/>
      <c r="H102" s="300"/>
      <c r="I102" s="300"/>
      <c r="J102" s="300"/>
      <c r="K102" s="300"/>
      <c r="L102" s="300"/>
      <c r="M102" s="300"/>
      <c r="N102" s="300"/>
    </row>
  </sheetData>
  <mergeCells count="81">
    <mergeCell ref="A99:G99"/>
    <mergeCell ref="A101:N101"/>
    <mergeCell ref="A102:N102"/>
    <mergeCell ref="A92:G92"/>
    <mergeCell ref="A94:G94"/>
    <mergeCell ref="A95:G95"/>
    <mergeCell ref="A96:G96"/>
    <mergeCell ref="A97:G97"/>
    <mergeCell ref="A98:G98"/>
    <mergeCell ref="A88:N88"/>
    <mergeCell ref="B73:C73"/>
    <mergeCell ref="B74:C74"/>
    <mergeCell ref="A77:N77"/>
    <mergeCell ref="A79:G79"/>
    <mergeCell ref="A80:G80"/>
    <mergeCell ref="A81:G81"/>
    <mergeCell ref="A82:G82"/>
    <mergeCell ref="A83:G83"/>
    <mergeCell ref="A84:G84"/>
    <mergeCell ref="A85:G85"/>
    <mergeCell ref="A86:G86"/>
    <mergeCell ref="B72:C72"/>
    <mergeCell ref="B61:C61"/>
    <mergeCell ref="B62:C62"/>
    <mergeCell ref="A63:N63"/>
    <mergeCell ref="B64:C64"/>
    <mergeCell ref="B65:C65"/>
    <mergeCell ref="B66:C66"/>
    <mergeCell ref="B67:C67"/>
    <mergeCell ref="B68:C68"/>
    <mergeCell ref="A69:N69"/>
    <mergeCell ref="B70:C70"/>
    <mergeCell ref="B71:C71"/>
    <mergeCell ref="B60:C60"/>
    <mergeCell ref="B49:C49"/>
    <mergeCell ref="B50:C50"/>
    <mergeCell ref="A51:N51"/>
    <mergeCell ref="B52:C52"/>
    <mergeCell ref="B53:C53"/>
    <mergeCell ref="B54:C54"/>
    <mergeCell ref="B55:C55"/>
    <mergeCell ref="B56:C56"/>
    <mergeCell ref="A57:N57"/>
    <mergeCell ref="B58:C58"/>
    <mergeCell ref="B59:C59"/>
    <mergeCell ref="B48:C48"/>
    <mergeCell ref="B37:C37"/>
    <mergeCell ref="B38:C38"/>
    <mergeCell ref="A39:N39"/>
    <mergeCell ref="B40:C40"/>
    <mergeCell ref="B41:C41"/>
    <mergeCell ref="B42:C42"/>
    <mergeCell ref="B43:C43"/>
    <mergeCell ref="B44:C44"/>
    <mergeCell ref="A45:N45"/>
    <mergeCell ref="B46:C46"/>
    <mergeCell ref="B47:C47"/>
    <mergeCell ref="B36:C36"/>
    <mergeCell ref="A24:G24"/>
    <mergeCell ref="A25:G25"/>
    <mergeCell ref="A26:G26"/>
    <mergeCell ref="A27:G27"/>
    <mergeCell ref="A28:G28"/>
    <mergeCell ref="A29:G29"/>
    <mergeCell ref="A30:G30"/>
    <mergeCell ref="A32:N32"/>
    <mergeCell ref="A33:N33"/>
    <mergeCell ref="B34:C34"/>
    <mergeCell ref="B35:C35"/>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5"/>
  <sheetViews>
    <sheetView view="pageBreakPreview" zoomScale="60" zoomScaleNormal="100" workbookViewId="0">
      <selection activeCell="C3" sqref="C3"/>
    </sheetView>
  </sheetViews>
  <sheetFormatPr defaultRowHeight="15"/>
  <cols>
    <col min="1" max="1" width="45.5703125" customWidth="1"/>
    <col min="2" max="2" width="63.5703125" customWidth="1"/>
  </cols>
  <sheetData>
    <row r="1" spans="1:2">
      <c r="A1" s="158"/>
      <c r="B1" s="159" t="s">
        <v>161</v>
      </c>
    </row>
    <row r="2" spans="1:2" ht="15.75">
      <c r="A2" s="303"/>
      <c r="B2" s="303"/>
    </row>
    <row r="3" spans="1:2" ht="15.75">
      <c r="A3" s="304" t="s">
        <v>162</v>
      </c>
      <c r="B3" s="304"/>
    </row>
    <row r="4" spans="1:2" ht="15.75">
      <c r="A4" s="160"/>
      <c r="B4" s="160"/>
    </row>
    <row r="5" spans="1:2" ht="15.75">
      <c r="A5" s="305" t="s">
        <v>163</v>
      </c>
      <c r="B5" s="305"/>
    </row>
    <row r="6" spans="1:2" ht="15.75">
      <c r="A6" s="161"/>
      <c r="B6" s="162"/>
    </row>
    <row r="7" spans="1:2" ht="15.75">
      <c r="A7" s="163" t="s">
        <v>164</v>
      </c>
      <c r="B7" s="164" t="s">
        <v>165</v>
      </c>
    </row>
    <row r="8" spans="1:2" ht="15.75">
      <c r="A8" s="302" t="s">
        <v>166</v>
      </c>
      <c r="B8" s="302"/>
    </row>
    <row r="9" spans="1:2" ht="15.75">
      <c r="A9" s="165" t="s">
        <v>167</v>
      </c>
      <c r="B9" s="166" t="s">
        <v>168</v>
      </c>
    </row>
    <row r="10" spans="1:2" ht="18.75">
      <c r="A10" s="302" t="s">
        <v>169</v>
      </c>
      <c r="B10" s="302"/>
    </row>
    <row r="11" spans="1:2" ht="47.25">
      <c r="A11" s="165" t="s">
        <v>170</v>
      </c>
      <c r="B11" s="166" t="s">
        <v>171</v>
      </c>
    </row>
    <row r="12" spans="1:2" ht="15.75">
      <c r="A12" s="306" t="s">
        <v>172</v>
      </c>
      <c r="B12" s="167" t="s">
        <v>173</v>
      </c>
    </row>
    <row r="13" spans="1:2" ht="31.5">
      <c r="A13" s="307"/>
      <c r="B13" s="167" t="s">
        <v>174</v>
      </c>
    </row>
    <row r="14" spans="1:2" ht="15.75">
      <c r="A14" s="308"/>
      <c r="B14" s="167" t="s">
        <v>175</v>
      </c>
    </row>
    <row r="15" spans="1:2" ht="15.75">
      <c r="A15" s="309" t="s">
        <v>176</v>
      </c>
      <c r="B15" s="309"/>
    </row>
    <row r="16" spans="1:2" ht="15.75">
      <c r="A16" s="165" t="s">
        <v>176</v>
      </c>
      <c r="B16" s="166" t="s">
        <v>177</v>
      </c>
    </row>
    <row r="17" spans="1:2" ht="15.75">
      <c r="A17" s="302" t="s">
        <v>178</v>
      </c>
      <c r="B17" s="302"/>
    </row>
    <row r="18" spans="1:2" ht="31.5">
      <c r="A18" s="168" t="s">
        <v>179</v>
      </c>
      <c r="B18" s="166" t="s">
        <v>180</v>
      </c>
    </row>
    <row r="19" spans="1:2" ht="15.75">
      <c r="A19" s="302" t="s">
        <v>181</v>
      </c>
      <c r="B19" s="302"/>
    </row>
    <row r="20" spans="1:2" ht="31.5">
      <c r="A20" s="166" t="s">
        <v>182</v>
      </c>
      <c r="B20" s="166" t="s">
        <v>180</v>
      </c>
    </row>
    <row r="21" spans="1:2" ht="15.75">
      <c r="A21" s="302" t="s">
        <v>183</v>
      </c>
      <c r="B21" s="302"/>
    </row>
    <row r="22" spans="1:2" ht="15.75">
      <c r="A22" s="165" t="s">
        <v>184</v>
      </c>
      <c r="B22" s="166" t="s">
        <v>185</v>
      </c>
    </row>
    <row r="23" spans="1:2" ht="18.75">
      <c r="A23" s="302" t="s">
        <v>186</v>
      </c>
      <c r="B23" s="302"/>
    </row>
    <row r="24" spans="1:2" ht="15.75">
      <c r="A24" s="165" t="s">
        <v>187</v>
      </c>
      <c r="B24" s="169" t="s">
        <v>188</v>
      </c>
    </row>
    <row r="25" spans="1:2" ht="15.75">
      <c r="A25" s="165" t="s">
        <v>189</v>
      </c>
      <c r="B25" s="169" t="s">
        <v>190</v>
      </c>
    </row>
    <row r="26" spans="1:2" ht="18.75">
      <c r="A26" s="165" t="s">
        <v>191</v>
      </c>
      <c r="B26" s="169" t="s">
        <v>192</v>
      </c>
    </row>
    <row r="27" spans="1:2" ht="15.75">
      <c r="A27" s="165" t="s">
        <v>193</v>
      </c>
      <c r="B27" s="169" t="s">
        <v>194</v>
      </c>
    </row>
    <row r="28" spans="1:2" ht="15.75">
      <c r="A28" s="165" t="s">
        <v>195</v>
      </c>
      <c r="B28" s="169" t="s">
        <v>196</v>
      </c>
    </row>
    <row r="29" spans="1:2" ht="31.5">
      <c r="A29" s="168" t="s">
        <v>197</v>
      </c>
      <c r="B29" s="169" t="s">
        <v>198</v>
      </c>
    </row>
    <row r="30" spans="1:2" ht="15.75">
      <c r="A30" s="165" t="s">
        <v>199</v>
      </c>
      <c r="B30" s="169" t="s">
        <v>200</v>
      </c>
    </row>
    <row r="31" spans="1:2" ht="15.75">
      <c r="A31" s="302" t="s">
        <v>201</v>
      </c>
      <c r="B31" s="302"/>
    </row>
    <row r="32" spans="1:2" ht="15.75">
      <c r="A32" s="165" t="s">
        <v>202</v>
      </c>
      <c r="B32" s="166" t="s">
        <v>203</v>
      </c>
    </row>
    <row r="33" spans="1:7" ht="47.25">
      <c r="A33" s="168" t="s">
        <v>204</v>
      </c>
      <c r="B33" s="166" t="s">
        <v>180</v>
      </c>
    </row>
    <row r="34" spans="1:7" ht="15.75">
      <c r="A34" s="165" t="s">
        <v>205</v>
      </c>
      <c r="B34" s="166" t="s">
        <v>180</v>
      </c>
    </row>
    <row r="35" spans="1:7" ht="15.75">
      <c r="A35" s="165" t="s">
        <v>206</v>
      </c>
      <c r="B35" s="166" t="s">
        <v>180</v>
      </c>
    </row>
    <row r="36" spans="1:7" ht="15.75">
      <c r="A36" s="165" t="s">
        <v>207</v>
      </c>
      <c r="B36" s="166" t="s">
        <v>208</v>
      </c>
    </row>
    <row r="37" spans="1:7" ht="173.25">
      <c r="A37" s="165" t="s">
        <v>209</v>
      </c>
      <c r="B37" s="166" t="s">
        <v>210</v>
      </c>
    </row>
    <row r="38" spans="1:7" ht="47.25">
      <c r="A38" s="310" t="s">
        <v>211</v>
      </c>
      <c r="B38" s="166" t="s">
        <v>212</v>
      </c>
    </row>
    <row r="39" spans="1:7" ht="63">
      <c r="A39" s="310"/>
      <c r="B39" s="166" t="s">
        <v>213</v>
      </c>
    </row>
    <row r="40" spans="1:7" ht="78.75">
      <c r="A40" s="310"/>
      <c r="B40" s="166" t="s">
        <v>214</v>
      </c>
    </row>
    <row r="41" spans="1:7" ht="94.5">
      <c r="A41" s="310"/>
      <c r="B41" s="166" t="s">
        <v>215</v>
      </c>
    </row>
    <row r="42" spans="1:7" ht="47.25">
      <c r="A42" s="310"/>
      <c r="B42" s="166" t="s">
        <v>216</v>
      </c>
    </row>
    <row r="43" spans="1:7" ht="15.75">
      <c r="A43" s="170"/>
      <c r="B43" s="171"/>
    </row>
    <row r="44" spans="1:7" ht="15.75">
      <c r="A44" s="161"/>
      <c r="B44" s="162"/>
    </row>
    <row r="45" spans="1:7">
      <c r="A45" s="172"/>
      <c r="B45" s="173"/>
    </row>
    <row r="46" spans="1:7" ht="15.75">
      <c r="A46" s="174" t="s">
        <v>217</v>
      </c>
      <c r="B46" s="162"/>
    </row>
    <row r="47" spans="1:7" ht="15.75">
      <c r="A47" s="161"/>
      <c r="B47" s="162"/>
    </row>
    <row r="48" spans="1:7" s="50" customFormat="1" ht="17.45" customHeight="1">
      <c r="A48" s="175"/>
      <c r="B48" s="51"/>
      <c r="C48" s="176"/>
      <c r="D48" s="47"/>
      <c r="E48" s="47"/>
      <c r="F48" s="47"/>
      <c r="G48" s="51"/>
    </row>
    <row r="49" spans="1:7" s="50" customFormat="1" ht="17.45" customHeight="1">
      <c r="A49" s="311"/>
      <c r="B49" s="311"/>
      <c r="C49" s="311"/>
      <c r="D49" s="177"/>
      <c r="E49" s="68"/>
      <c r="F49" s="68"/>
      <c r="G49" s="69"/>
    </row>
    <row r="50" spans="1:7" ht="15.75">
      <c r="A50" s="174"/>
      <c r="B50" s="178"/>
    </row>
    <row r="51" spans="1:7" ht="15.75">
      <c r="A51" s="179"/>
      <c r="B51" s="178"/>
    </row>
    <row r="52" spans="1:7" ht="15.75">
      <c r="A52" s="174"/>
      <c r="B52" s="178"/>
    </row>
    <row r="53" spans="1:7" ht="15.75">
      <c r="A53" s="179"/>
      <c r="B53" s="178"/>
    </row>
    <row r="54" spans="1:7" ht="15.75">
      <c r="A54" s="174"/>
      <c r="B54" s="178"/>
    </row>
    <row r="55" spans="1:7" ht="15.75">
      <c r="A55" s="179"/>
      <c r="B55" s="178"/>
    </row>
    <row r="56" spans="1:7" ht="15.75">
      <c r="A56" s="180"/>
      <c r="B56" s="171"/>
    </row>
    <row r="57" spans="1:7" ht="15.75">
      <c r="A57" s="305"/>
      <c r="B57" s="305"/>
    </row>
    <row r="58" spans="1:7" ht="15.75">
      <c r="A58" s="170"/>
      <c r="B58" s="171"/>
    </row>
    <row r="59" spans="1:7" ht="15.75">
      <c r="A59" s="305"/>
      <c r="B59" s="305"/>
    </row>
    <row r="60" spans="1:7" ht="15.75">
      <c r="A60" s="170"/>
      <c r="B60" s="171"/>
    </row>
    <row r="61" spans="1:7" ht="15.75">
      <c r="A61" s="170"/>
      <c r="B61" s="181"/>
    </row>
    <row r="62" spans="1:7" ht="15.75">
      <c r="A62" s="170"/>
      <c r="B62" s="181"/>
    </row>
    <row r="63" spans="1:7" ht="15.75">
      <c r="A63" s="305"/>
      <c r="B63" s="305"/>
    </row>
    <row r="64" spans="1:7" ht="15.75">
      <c r="A64" s="170"/>
      <c r="B64" s="181"/>
    </row>
    <row r="65" spans="1:2" ht="15.75">
      <c r="A65" s="305"/>
      <c r="B65" s="305"/>
    </row>
    <row r="66" spans="1:2" ht="15.75">
      <c r="A66" s="170"/>
      <c r="B66" s="171"/>
    </row>
    <row r="67" spans="1:2" ht="15.75">
      <c r="A67" s="305"/>
      <c r="B67" s="305"/>
    </row>
    <row r="68" spans="1:2" ht="15.75">
      <c r="A68" s="170"/>
      <c r="B68" s="171"/>
    </row>
    <row r="69" spans="1:2" ht="15.75">
      <c r="A69" s="305"/>
      <c r="B69" s="305"/>
    </row>
    <row r="70" spans="1:2" ht="15.75">
      <c r="A70" s="170"/>
      <c r="B70" s="171"/>
    </row>
    <row r="71" spans="1:2" ht="15.75">
      <c r="A71" s="305"/>
      <c r="B71" s="305"/>
    </row>
    <row r="72" spans="1:2" ht="15.75">
      <c r="A72" s="170"/>
      <c r="B72" s="181"/>
    </row>
    <row r="73" spans="1:2" ht="15.75">
      <c r="A73" s="170"/>
      <c r="B73" s="181"/>
    </row>
    <row r="74" spans="1:2" ht="15.75">
      <c r="A74" s="170"/>
      <c r="B74" s="181"/>
    </row>
    <row r="75" spans="1:2" ht="15.75">
      <c r="A75" s="170"/>
      <c r="B75" s="181"/>
    </row>
    <row r="76" spans="1:2" ht="15.75">
      <c r="A76" s="170"/>
      <c r="B76" s="181"/>
    </row>
    <row r="77" spans="1:2" ht="15.75">
      <c r="A77" s="170"/>
      <c r="B77" s="181"/>
    </row>
    <row r="78" spans="1:2" ht="15.75">
      <c r="A78" s="170"/>
      <c r="B78" s="181"/>
    </row>
    <row r="79" spans="1:2" ht="15.75">
      <c r="A79" s="170"/>
      <c r="B79" s="181"/>
    </row>
    <row r="80" spans="1:2" ht="15.75">
      <c r="A80" s="305"/>
      <c r="B80" s="305"/>
    </row>
    <row r="81" spans="1:2" ht="15.75">
      <c r="A81" s="170"/>
      <c r="B81" s="171"/>
    </row>
    <row r="82" spans="1:2" ht="15.75">
      <c r="A82" s="170"/>
      <c r="B82" s="171"/>
    </row>
    <row r="83" spans="1:2" ht="15.75">
      <c r="A83" s="170"/>
      <c r="B83" s="171"/>
    </row>
    <row r="84" spans="1:2" ht="15.75">
      <c r="A84" s="170"/>
      <c r="B84" s="171"/>
    </row>
    <row r="85" spans="1:2" ht="15.75">
      <c r="A85" s="170"/>
      <c r="B85" s="171"/>
    </row>
    <row r="86" spans="1:2" ht="15.75">
      <c r="A86" s="170"/>
      <c r="B86" s="171"/>
    </row>
    <row r="87" spans="1:2" ht="15.75">
      <c r="A87" s="171"/>
      <c r="B87" s="181"/>
    </row>
    <row r="88" spans="1:2" ht="15.75">
      <c r="A88" s="170"/>
      <c r="B88" s="181"/>
    </row>
    <row r="89" spans="1:2" ht="15.75">
      <c r="A89" s="170"/>
      <c r="B89" s="181"/>
    </row>
    <row r="90" spans="1:2" ht="15.75">
      <c r="A90" s="171"/>
      <c r="B90" s="171"/>
    </row>
    <row r="91" spans="1:2">
      <c r="A91" s="182"/>
      <c r="B91" s="183"/>
    </row>
    <row r="92" spans="1:2">
      <c r="A92" s="184"/>
      <c r="B92" s="183"/>
    </row>
    <row r="93" spans="1:2">
      <c r="A93" s="182"/>
      <c r="B93" s="183"/>
    </row>
    <row r="94" spans="1:2">
      <c r="A94" s="184"/>
      <c r="B94" s="183"/>
    </row>
    <row r="95" spans="1:2">
      <c r="A95" s="172"/>
      <c r="B95" s="173"/>
    </row>
  </sheetData>
  <mergeCells count="22">
    <mergeCell ref="A67:B67"/>
    <mergeCell ref="A69:B69"/>
    <mergeCell ref="A71:B71"/>
    <mergeCell ref="A80:B80"/>
    <mergeCell ref="A38:A42"/>
    <mergeCell ref="A49:C49"/>
    <mergeCell ref="A57:B57"/>
    <mergeCell ref="A59:B59"/>
    <mergeCell ref="A63:B63"/>
    <mergeCell ref="A65:B65"/>
    <mergeCell ref="A31:B31"/>
    <mergeCell ref="A2:B2"/>
    <mergeCell ref="A3:B3"/>
    <mergeCell ref="A5:B5"/>
    <mergeCell ref="A8:B8"/>
    <mergeCell ref="A10:B10"/>
    <mergeCell ref="A12:A14"/>
    <mergeCell ref="A15:B15"/>
    <mergeCell ref="A17:B17"/>
    <mergeCell ref="A19:B19"/>
    <mergeCell ref="A21:B21"/>
    <mergeCell ref="A23:B23"/>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4"/>
  <sheetViews>
    <sheetView view="pageBreakPreview" zoomScale="60" zoomScaleNormal="100" workbookViewId="0">
      <selection activeCell="C6" sqref="C6"/>
    </sheetView>
  </sheetViews>
  <sheetFormatPr defaultRowHeight="15"/>
  <cols>
    <col min="1" max="1" width="45.5703125" customWidth="1"/>
    <col min="2" max="2" width="63.5703125" customWidth="1"/>
  </cols>
  <sheetData>
    <row r="1" spans="1:2">
      <c r="A1" s="158"/>
      <c r="B1" s="159" t="s">
        <v>161</v>
      </c>
    </row>
    <row r="2" spans="1:2" ht="15.75">
      <c r="A2" s="303"/>
      <c r="B2" s="303"/>
    </row>
    <row r="3" spans="1:2" ht="15.75">
      <c r="A3" s="304" t="s">
        <v>162</v>
      </c>
      <c r="B3" s="304"/>
    </row>
    <row r="4" spans="1:2" ht="15.75">
      <c r="A4" s="160"/>
      <c r="B4" s="160"/>
    </row>
    <row r="5" spans="1:2" ht="15.75">
      <c r="A5" s="305" t="s">
        <v>265</v>
      </c>
      <c r="B5" s="305"/>
    </row>
    <row r="6" spans="1:2" ht="15.75">
      <c r="A6" s="161"/>
      <c r="B6" s="162"/>
    </row>
    <row r="7" spans="1:2" ht="15.75">
      <c r="A7" s="163" t="s">
        <v>164</v>
      </c>
      <c r="B7" s="164" t="s">
        <v>165</v>
      </c>
    </row>
    <row r="8" spans="1:2" ht="15.75">
      <c r="A8" s="302" t="s">
        <v>166</v>
      </c>
      <c r="B8" s="302"/>
    </row>
    <row r="9" spans="1:2" ht="15.75">
      <c r="A9" s="165" t="s">
        <v>167</v>
      </c>
      <c r="B9" s="166" t="s">
        <v>168</v>
      </c>
    </row>
    <row r="10" spans="1:2" ht="18.75">
      <c r="A10" s="302" t="s">
        <v>169</v>
      </c>
      <c r="B10" s="302"/>
    </row>
    <row r="11" spans="1:2" ht="47.25">
      <c r="A11" s="165" t="s">
        <v>170</v>
      </c>
      <c r="B11" s="166" t="s">
        <v>171</v>
      </c>
    </row>
    <row r="12" spans="1:2" ht="15.75">
      <c r="A12" s="306" t="s">
        <v>172</v>
      </c>
      <c r="B12" s="167" t="s">
        <v>173</v>
      </c>
    </row>
    <row r="13" spans="1:2" ht="31.5">
      <c r="A13" s="307"/>
      <c r="B13" s="167" t="s">
        <v>174</v>
      </c>
    </row>
    <row r="14" spans="1:2" ht="15.75">
      <c r="A14" s="308"/>
      <c r="B14" s="167" t="s">
        <v>175</v>
      </c>
    </row>
    <row r="15" spans="1:2" ht="15.75">
      <c r="A15" s="309" t="s">
        <v>176</v>
      </c>
      <c r="B15" s="309"/>
    </row>
    <row r="16" spans="1:2" ht="15.75">
      <c r="A16" s="165" t="s">
        <v>176</v>
      </c>
      <c r="B16" s="166" t="s">
        <v>177</v>
      </c>
    </row>
    <row r="17" spans="1:2" ht="15.75">
      <c r="A17" s="302" t="s">
        <v>178</v>
      </c>
      <c r="B17" s="302"/>
    </row>
    <row r="18" spans="1:2" ht="31.5">
      <c r="A18" s="168" t="s">
        <v>179</v>
      </c>
      <c r="B18" s="166" t="s">
        <v>180</v>
      </c>
    </row>
    <row r="19" spans="1:2" ht="15.75">
      <c r="A19" s="302" t="s">
        <v>181</v>
      </c>
      <c r="B19" s="302"/>
    </row>
    <row r="20" spans="1:2" ht="31.5">
      <c r="A20" s="166" t="s">
        <v>182</v>
      </c>
      <c r="B20" s="166" t="s">
        <v>180</v>
      </c>
    </row>
    <row r="21" spans="1:2" ht="15.75">
      <c r="A21" s="302" t="s">
        <v>183</v>
      </c>
      <c r="B21" s="302"/>
    </row>
    <row r="22" spans="1:2" ht="15.75">
      <c r="A22" s="165" t="s">
        <v>184</v>
      </c>
      <c r="B22" s="166" t="s">
        <v>185</v>
      </c>
    </row>
    <row r="23" spans="1:2" ht="18.75">
      <c r="A23" s="302" t="s">
        <v>186</v>
      </c>
      <c r="B23" s="302"/>
    </row>
    <row r="24" spans="1:2" ht="15.75">
      <c r="A24" s="165" t="s">
        <v>187</v>
      </c>
      <c r="B24" s="169" t="s">
        <v>266</v>
      </c>
    </row>
    <row r="25" spans="1:2" ht="15.75">
      <c r="A25" s="165" t="s">
        <v>189</v>
      </c>
      <c r="B25" s="169" t="s">
        <v>190</v>
      </c>
    </row>
    <row r="26" spans="1:2" ht="18.75">
      <c r="A26" s="165" t="s">
        <v>191</v>
      </c>
      <c r="B26" s="169" t="s">
        <v>267</v>
      </c>
    </row>
    <row r="27" spans="1:2" ht="15.75">
      <c r="A27" s="165" t="s">
        <v>193</v>
      </c>
      <c r="B27" s="169" t="s">
        <v>194</v>
      </c>
    </row>
    <row r="28" spans="1:2" ht="15.75">
      <c r="A28" s="165" t="s">
        <v>195</v>
      </c>
      <c r="B28" s="169" t="s">
        <v>196</v>
      </c>
    </row>
    <row r="29" spans="1:2" ht="15.75">
      <c r="A29" s="165" t="s">
        <v>199</v>
      </c>
      <c r="B29" s="169" t="s">
        <v>268</v>
      </c>
    </row>
    <row r="30" spans="1:2" ht="15.75">
      <c r="A30" s="302" t="s">
        <v>201</v>
      </c>
      <c r="B30" s="302"/>
    </row>
    <row r="31" spans="1:2" ht="15.75">
      <c r="A31" s="165" t="s">
        <v>202</v>
      </c>
      <c r="B31" s="166" t="s">
        <v>203</v>
      </c>
    </row>
    <row r="32" spans="1:2" ht="47.25">
      <c r="A32" s="168" t="s">
        <v>204</v>
      </c>
      <c r="B32" s="166" t="s">
        <v>180</v>
      </c>
    </row>
    <row r="33" spans="1:7" ht="15.75">
      <c r="A33" s="165" t="s">
        <v>205</v>
      </c>
      <c r="B33" s="166" t="s">
        <v>180</v>
      </c>
    </row>
    <row r="34" spans="1:7" ht="15.75">
      <c r="A34" s="165" t="s">
        <v>206</v>
      </c>
      <c r="B34" s="166" t="s">
        <v>180</v>
      </c>
    </row>
    <row r="35" spans="1:7" ht="15.75">
      <c r="A35" s="165" t="s">
        <v>207</v>
      </c>
      <c r="B35" s="166" t="s">
        <v>208</v>
      </c>
    </row>
    <row r="36" spans="1:7" ht="364.5" customHeight="1">
      <c r="A36" s="165" t="s">
        <v>209</v>
      </c>
      <c r="B36" s="166" t="s">
        <v>269</v>
      </c>
    </row>
    <row r="37" spans="1:7" ht="47.25">
      <c r="A37" s="310" t="s">
        <v>211</v>
      </c>
      <c r="B37" s="166" t="s">
        <v>212</v>
      </c>
    </row>
    <row r="38" spans="1:7" ht="63">
      <c r="A38" s="310"/>
      <c r="B38" s="166" t="s">
        <v>213</v>
      </c>
    </row>
    <row r="39" spans="1:7" ht="78.75">
      <c r="A39" s="310"/>
      <c r="B39" s="166" t="s">
        <v>214</v>
      </c>
    </row>
    <row r="40" spans="1:7" ht="94.5">
      <c r="A40" s="310"/>
      <c r="B40" s="166" t="s">
        <v>215</v>
      </c>
    </row>
    <row r="41" spans="1:7" ht="47.25">
      <c r="A41" s="310"/>
      <c r="B41" s="166" t="s">
        <v>216</v>
      </c>
    </row>
    <row r="42" spans="1:7" ht="15.75">
      <c r="A42" s="170"/>
      <c r="B42" s="171"/>
    </row>
    <row r="43" spans="1:7" ht="15.75">
      <c r="A43" s="161"/>
      <c r="B43" s="162"/>
    </row>
    <row r="44" spans="1:7">
      <c r="A44" s="172"/>
      <c r="B44" s="173"/>
    </row>
    <row r="45" spans="1:7" ht="15.75">
      <c r="A45" s="174" t="s">
        <v>217</v>
      </c>
      <c r="B45" s="162"/>
    </row>
    <row r="46" spans="1:7" ht="15.75">
      <c r="A46" s="161"/>
      <c r="B46" s="162"/>
    </row>
    <row r="47" spans="1:7" s="50" customFormat="1" ht="17.45" customHeight="1">
      <c r="A47" s="175"/>
      <c r="B47" s="51"/>
      <c r="C47" s="176"/>
      <c r="D47" s="47"/>
      <c r="E47" s="47"/>
      <c r="F47" s="47"/>
      <c r="G47" s="51"/>
    </row>
    <row r="48" spans="1:7" s="50" customFormat="1" ht="17.45" customHeight="1">
      <c r="A48" s="311"/>
      <c r="B48" s="311"/>
      <c r="C48" s="311"/>
      <c r="D48" s="177"/>
      <c r="E48" s="68"/>
      <c r="F48" s="68"/>
      <c r="G48" s="69"/>
    </row>
    <row r="49" spans="1:2" ht="15.75">
      <c r="A49" s="174"/>
      <c r="B49" s="178"/>
    </row>
    <row r="50" spans="1:2" ht="15.75">
      <c r="A50" s="179"/>
      <c r="B50" s="178"/>
    </row>
    <row r="51" spans="1:2" ht="15.75">
      <c r="A51" s="174"/>
      <c r="B51" s="178"/>
    </row>
    <row r="52" spans="1:2" ht="15.75">
      <c r="A52" s="179"/>
      <c r="B52" s="178"/>
    </row>
    <row r="53" spans="1:2" ht="15.75">
      <c r="A53" s="174"/>
      <c r="B53" s="178"/>
    </row>
    <row r="54" spans="1:2" ht="15.75">
      <c r="A54" s="179"/>
      <c r="B54" s="178"/>
    </row>
    <row r="55" spans="1:2" ht="15.75">
      <c r="A55" s="180"/>
      <c r="B55" s="171"/>
    </row>
    <row r="56" spans="1:2" ht="15.75">
      <c r="A56" s="305"/>
      <c r="B56" s="305"/>
    </row>
    <row r="57" spans="1:2" ht="15.75">
      <c r="A57" s="170"/>
      <c r="B57" s="171"/>
    </row>
    <row r="58" spans="1:2" ht="15.75">
      <c r="A58" s="305"/>
      <c r="B58" s="305"/>
    </row>
    <row r="59" spans="1:2" ht="15.75">
      <c r="A59" s="170"/>
      <c r="B59" s="171"/>
    </row>
    <row r="60" spans="1:2" ht="15.75">
      <c r="A60" s="170"/>
      <c r="B60" s="181"/>
    </row>
    <row r="61" spans="1:2" ht="15.75">
      <c r="A61" s="170"/>
      <c r="B61" s="181"/>
    </row>
    <row r="62" spans="1:2" ht="15.75">
      <c r="A62" s="305"/>
      <c r="B62" s="305"/>
    </row>
    <row r="63" spans="1:2" ht="15.75">
      <c r="A63" s="170"/>
      <c r="B63" s="181"/>
    </row>
    <row r="64" spans="1:2" ht="15.75">
      <c r="A64" s="305"/>
      <c r="B64" s="305"/>
    </row>
    <row r="65" spans="1:2" ht="15.75">
      <c r="A65" s="170"/>
      <c r="B65" s="171"/>
    </row>
    <row r="66" spans="1:2" ht="15.75">
      <c r="A66" s="305"/>
      <c r="B66" s="305"/>
    </row>
    <row r="67" spans="1:2" ht="15.75">
      <c r="A67" s="170"/>
      <c r="B67" s="171"/>
    </row>
    <row r="68" spans="1:2" ht="15.75">
      <c r="A68" s="305"/>
      <c r="B68" s="305"/>
    </row>
    <row r="69" spans="1:2" ht="15.75">
      <c r="A69" s="170"/>
      <c r="B69" s="171"/>
    </row>
    <row r="70" spans="1:2" ht="15.75">
      <c r="A70" s="305"/>
      <c r="B70" s="305"/>
    </row>
    <row r="71" spans="1:2" ht="15.75">
      <c r="A71" s="170"/>
      <c r="B71" s="181"/>
    </row>
    <row r="72" spans="1:2" ht="15.75">
      <c r="A72" s="170"/>
      <c r="B72" s="181"/>
    </row>
    <row r="73" spans="1:2" ht="15.75">
      <c r="A73" s="170"/>
      <c r="B73" s="181"/>
    </row>
    <row r="74" spans="1:2" ht="15.75">
      <c r="A74" s="170"/>
      <c r="B74" s="181"/>
    </row>
    <row r="75" spans="1:2" ht="15.75">
      <c r="A75" s="170"/>
      <c r="B75" s="181"/>
    </row>
    <row r="76" spans="1:2" ht="15.75">
      <c r="A76" s="170"/>
      <c r="B76" s="181"/>
    </row>
    <row r="77" spans="1:2" ht="15.75">
      <c r="A77" s="170"/>
      <c r="B77" s="181"/>
    </row>
    <row r="78" spans="1:2" ht="15.75">
      <c r="A78" s="170"/>
      <c r="B78" s="181"/>
    </row>
    <row r="79" spans="1:2" ht="15.75">
      <c r="A79" s="305"/>
      <c r="B79" s="305"/>
    </row>
    <row r="80" spans="1:2" ht="15.75">
      <c r="A80" s="170"/>
      <c r="B80" s="171"/>
    </row>
    <row r="81" spans="1:2" ht="15.75">
      <c r="A81" s="170"/>
      <c r="B81" s="171"/>
    </row>
    <row r="82" spans="1:2" ht="15.75">
      <c r="A82" s="170"/>
      <c r="B82" s="171"/>
    </row>
    <row r="83" spans="1:2" ht="15.75">
      <c r="A83" s="170"/>
      <c r="B83" s="171"/>
    </row>
    <row r="84" spans="1:2" ht="15.75">
      <c r="A84" s="170"/>
      <c r="B84" s="171"/>
    </row>
    <row r="85" spans="1:2" ht="15.75">
      <c r="A85" s="170"/>
      <c r="B85" s="171"/>
    </row>
    <row r="86" spans="1:2" ht="15.75">
      <c r="A86" s="171"/>
      <c r="B86" s="181"/>
    </row>
    <row r="87" spans="1:2" ht="15.75">
      <c r="A87" s="170"/>
      <c r="B87" s="181"/>
    </row>
    <row r="88" spans="1:2" ht="15.75">
      <c r="A88" s="170"/>
      <c r="B88" s="181"/>
    </row>
    <row r="89" spans="1:2" ht="15.75">
      <c r="A89" s="171"/>
      <c r="B89" s="171"/>
    </row>
    <row r="90" spans="1:2">
      <c r="A90" s="182"/>
      <c r="B90" s="183"/>
    </row>
    <row r="91" spans="1:2">
      <c r="A91" s="184"/>
      <c r="B91" s="183"/>
    </row>
    <row r="92" spans="1:2">
      <c r="A92" s="182"/>
      <c r="B92" s="183"/>
    </row>
    <row r="93" spans="1:2">
      <c r="A93" s="184"/>
      <c r="B93" s="183"/>
    </row>
    <row r="94" spans="1:2">
      <c r="A94" s="172"/>
      <c r="B94" s="173"/>
    </row>
  </sheetData>
  <mergeCells count="22">
    <mergeCell ref="A66:B66"/>
    <mergeCell ref="A68:B68"/>
    <mergeCell ref="A70:B70"/>
    <mergeCell ref="A79:B79"/>
    <mergeCell ref="A37:A41"/>
    <mergeCell ref="A48:C48"/>
    <mergeCell ref="A56:B56"/>
    <mergeCell ref="A58:B58"/>
    <mergeCell ref="A62:B62"/>
    <mergeCell ref="A64:B64"/>
    <mergeCell ref="A30:B30"/>
    <mergeCell ref="A2:B2"/>
    <mergeCell ref="A3:B3"/>
    <mergeCell ref="A5:B5"/>
    <mergeCell ref="A8:B8"/>
    <mergeCell ref="A10:B10"/>
    <mergeCell ref="A12:A14"/>
    <mergeCell ref="A15:B15"/>
    <mergeCell ref="A17:B17"/>
    <mergeCell ref="A19:B19"/>
    <mergeCell ref="A21:B21"/>
    <mergeCell ref="A23:B23"/>
  </mergeCells>
  <pageMargins left="0.7" right="0.7" top="0.75" bottom="0.75" header="0.3" footer="0.3"/>
  <pageSetup paperSize="9" scale="74" orientation="portrait" r:id="rId1"/>
  <colBreaks count="1" manualBreakCount="1">
    <brk id="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9"/>
  <sheetViews>
    <sheetView view="pageBreakPreview" zoomScale="60" zoomScaleNormal="100" workbookViewId="0">
      <selection activeCell="D7" sqref="D7"/>
    </sheetView>
  </sheetViews>
  <sheetFormatPr defaultRowHeight="15"/>
  <cols>
    <col min="1" max="1" width="47" customWidth="1"/>
    <col min="2" max="2" width="53.85546875" customWidth="1"/>
  </cols>
  <sheetData>
    <row r="1" spans="1:2">
      <c r="A1" s="234" t="s">
        <v>62</v>
      </c>
      <c r="B1" s="235" t="s">
        <v>161</v>
      </c>
    </row>
    <row r="2" spans="1:2">
      <c r="A2" s="313"/>
      <c r="B2" s="313"/>
    </row>
    <row r="3" spans="1:2">
      <c r="A3" s="314" t="s">
        <v>162</v>
      </c>
      <c r="B3" s="314"/>
    </row>
    <row r="4" spans="1:2">
      <c r="A4" s="236"/>
      <c r="B4" s="236"/>
    </row>
    <row r="5" spans="1:2">
      <c r="A5" s="315" t="s">
        <v>270</v>
      </c>
      <c r="B5" s="315"/>
    </row>
    <row r="6" spans="1:2">
      <c r="A6" s="237"/>
      <c r="B6" s="238"/>
    </row>
    <row r="7" spans="1:2">
      <c r="A7" s="239" t="s">
        <v>164</v>
      </c>
      <c r="B7" s="240" t="s">
        <v>165</v>
      </c>
    </row>
    <row r="8" spans="1:2">
      <c r="A8" s="316" t="s">
        <v>166</v>
      </c>
      <c r="B8" s="316"/>
    </row>
    <row r="9" spans="1:2">
      <c r="A9" s="241" t="s">
        <v>167</v>
      </c>
      <c r="B9" s="242" t="s">
        <v>271</v>
      </c>
    </row>
    <row r="10" spans="1:2" ht="18">
      <c r="A10" s="316" t="s">
        <v>272</v>
      </c>
      <c r="B10" s="316"/>
    </row>
    <row r="11" spans="1:2">
      <c r="A11" s="241" t="s">
        <v>273</v>
      </c>
      <c r="B11" s="242" t="s">
        <v>274</v>
      </c>
    </row>
    <row r="12" spans="1:2">
      <c r="A12" s="312" t="s">
        <v>172</v>
      </c>
      <c r="B12" s="243" t="s">
        <v>173</v>
      </c>
    </row>
    <row r="13" spans="1:2">
      <c r="A13" s="312"/>
      <c r="B13" s="243" t="s">
        <v>275</v>
      </c>
    </row>
    <row r="14" spans="1:2">
      <c r="A14" s="312"/>
      <c r="B14" s="243" t="s">
        <v>276</v>
      </c>
    </row>
    <row r="15" spans="1:2">
      <c r="A15" s="317" t="s">
        <v>176</v>
      </c>
      <c r="B15" s="317"/>
    </row>
    <row r="16" spans="1:2">
      <c r="A16" s="241" t="s">
        <v>176</v>
      </c>
      <c r="B16" s="242" t="s">
        <v>177</v>
      </c>
    </row>
    <row r="17" spans="1:2">
      <c r="A17" s="316" t="s">
        <v>178</v>
      </c>
      <c r="B17" s="316"/>
    </row>
    <row r="18" spans="1:2" ht="30">
      <c r="A18" s="244" t="s">
        <v>179</v>
      </c>
      <c r="B18" s="242" t="s">
        <v>180</v>
      </c>
    </row>
    <row r="19" spans="1:2">
      <c r="A19" s="316" t="s">
        <v>181</v>
      </c>
      <c r="B19" s="316"/>
    </row>
    <row r="20" spans="1:2" ht="36.75" customHeight="1">
      <c r="A20" s="242" t="s">
        <v>182</v>
      </c>
      <c r="B20" s="242" t="s">
        <v>180</v>
      </c>
    </row>
    <row r="21" spans="1:2">
      <c r="A21" s="316" t="s">
        <v>183</v>
      </c>
      <c r="B21" s="316"/>
    </row>
    <row r="22" spans="1:2">
      <c r="A22" s="241" t="s">
        <v>184</v>
      </c>
      <c r="B22" s="242" t="s">
        <v>277</v>
      </c>
    </row>
    <row r="23" spans="1:2">
      <c r="A23" s="316" t="s">
        <v>201</v>
      </c>
      <c r="B23" s="316"/>
    </row>
    <row r="24" spans="1:2">
      <c r="A24" s="241" t="s">
        <v>278</v>
      </c>
      <c r="B24" s="242" t="s">
        <v>279</v>
      </c>
    </row>
    <row r="25" spans="1:2">
      <c r="A25" s="241" t="s">
        <v>280</v>
      </c>
      <c r="B25" s="242" t="s">
        <v>281</v>
      </c>
    </row>
    <row r="26" spans="1:2">
      <c r="A26" s="241" t="s">
        <v>202</v>
      </c>
      <c r="B26" s="242" t="s">
        <v>282</v>
      </c>
    </row>
    <row r="27" spans="1:2" ht="45">
      <c r="A27" s="244" t="s">
        <v>204</v>
      </c>
      <c r="B27" s="242" t="s">
        <v>180</v>
      </c>
    </row>
    <row r="28" spans="1:2">
      <c r="A28" s="241" t="s">
        <v>205</v>
      </c>
      <c r="B28" s="242" t="s">
        <v>180</v>
      </c>
    </row>
    <row r="29" spans="1:2">
      <c r="A29" s="241" t="s">
        <v>206</v>
      </c>
      <c r="B29" s="242" t="s">
        <v>180</v>
      </c>
    </row>
    <row r="30" spans="1:2">
      <c r="A30" s="241" t="s">
        <v>207</v>
      </c>
      <c r="B30" s="242" t="s">
        <v>208</v>
      </c>
    </row>
    <row r="31" spans="1:2" ht="45">
      <c r="A31" s="318" t="s">
        <v>211</v>
      </c>
      <c r="B31" s="242" t="s">
        <v>212</v>
      </c>
    </row>
    <row r="32" spans="1:2" ht="75">
      <c r="A32" s="318"/>
      <c r="B32" s="242" t="s">
        <v>214</v>
      </c>
    </row>
    <row r="33" spans="1:7" ht="105">
      <c r="A33" s="318"/>
      <c r="B33" s="242" t="s">
        <v>215</v>
      </c>
    </row>
    <row r="34" spans="1:7" ht="45">
      <c r="A34" s="318"/>
      <c r="B34" s="242" t="s">
        <v>216</v>
      </c>
    </row>
    <row r="35" spans="1:7">
      <c r="A35" s="237"/>
      <c r="B35" s="238"/>
    </row>
    <row r="36" spans="1:7">
      <c r="A36" s="234" t="s">
        <v>217</v>
      </c>
      <c r="B36" s="238"/>
    </row>
    <row r="37" spans="1:7" s="50" customFormat="1" ht="17.45" customHeight="1">
      <c r="A37" s="175"/>
      <c r="B37" s="51"/>
      <c r="C37" s="176"/>
      <c r="D37" s="47"/>
      <c r="E37" s="47"/>
      <c r="F37" s="47"/>
      <c r="G37" s="51"/>
    </row>
    <row r="38" spans="1:7" s="50" customFormat="1" ht="17.45" customHeight="1">
      <c r="A38" s="311"/>
      <c r="B38" s="311"/>
      <c r="C38" s="311"/>
      <c r="D38" s="177"/>
      <c r="E38" s="68"/>
      <c r="F38" s="68"/>
      <c r="G38" s="69"/>
    </row>
    <row r="39" spans="1:7">
      <c r="A39" s="172"/>
      <c r="B39" s="173"/>
    </row>
  </sheetData>
  <mergeCells count="13">
    <mergeCell ref="A38:C38"/>
    <mergeCell ref="A15:B15"/>
    <mergeCell ref="A17:B17"/>
    <mergeCell ref="A19:B19"/>
    <mergeCell ref="A21:B21"/>
    <mergeCell ref="A23:B23"/>
    <mergeCell ref="A31:A34"/>
    <mergeCell ref="A12:A14"/>
    <mergeCell ref="A2:B2"/>
    <mergeCell ref="A3:B3"/>
    <mergeCell ref="A5:B5"/>
    <mergeCell ref="A8:B8"/>
    <mergeCell ref="A10:B10"/>
  </mergeCells>
  <pageMargins left="0.7" right="0.7" top="0.75" bottom="0.75" header="0.3" footer="0.3"/>
  <pageSetup paperSize="9" scale="86" orientation="portrait" r:id="rId1"/>
  <colBreaks count="1" manualBreakCount="1">
    <brk id="2"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44"/>
  <sheetViews>
    <sheetView view="pageBreakPreview" zoomScale="60" zoomScaleNormal="100" workbookViewId="0">
      <selection activeCell="K26" sqref="K26"/>
    </sheetView>
  </sheetViews>
  <sheetFormatPr defaultRowHeight="15"/>
  <cols>
    <col min="1" max="1" width="47" customWidth="1"/>
    <col min="2" max="2" width="53.85546875" customWidth="1"/>
  </cols>
  <sheetData>
    <row r="1" spans="1:2">
      <c r="A1" s="234" t="s">
        <v>62</v>
      </c>
      <c r="B1" s="235" t="s">
        <v>161</v>
      </c>
    </row>
    <row r="2" spans="1:2">
      <c r="A2" s="314" t="s">
        <v>162</v>
      </c>
      <c r="B2" s="314"/>
    </row>
    <row r="3" spans="1:2">
      <c r="A3" s="315" t="s">
        <v>288</v>
      </c>
      <c r="B3" s="315"/>
    </row>
    <row r="4" spans="1:2">
      <c r="A4" s="237"/>
      <c r="B4" s="238"/>
    </row>
    <row r="5" spans="1:2">
      <c r="A5" s="239" t="s">
        <v>164</v>
      </c>
      <c r="B5" s="240" t="s">
        <v>165</v>
      </c>
    </row>
    <row r="6" spans="1:2">
      <c r="A6" s="316" t="s">
        <v>166</v>
      </c>
      <c r="B6" s="316"/>
    </row>
    <row r="7" spans="1:2">
      <c r="A7" s="241" t="s">
        <v>167</v>
      </c>
      <c r="B7" s="242" t="s">
        <v>168</v>
      </c>
    </row>
    <row r="8" spans="1:2" ht="18">
      <c r="A8" s="316" t="s">
        <v>272</v>
      </c>
      <c r="B8" s="316"/>
    </row>
    <row r="9" spans="1:2">
      <c r="A9" s="241" t="s">
        <v>273</v>
      </c>
      <c r="B9" s="242" t="s">
        <v>289</v>
      </c>
    </row>
    <row r="10" spans="1:2">
      <c r="A10" s="319" t="s">
        <v>172</v>
      </c>
      <c r="B10" s="243" t="s">
        <v>173</v>
      </c>
    </row>
    <row r="11" spans="1:2" ht="30">
      <c r="A11" s="319"/>
      <c r="B11" s="243" t="s">
        <v>174</v>
      </c>
    </row>
    <row r="12" spans="1:2">
      <c r="A12" s="319"/>
      <c r="B12" s="243" t="s">
        <v>175</v>
      </c>
    </row>
    <row r="13" spans="1:2">
      <c r="A13" s="320" t="s">
        <v>176</v>
      </c>
      <c r="B13" s="321"/>
    </row>
    <row r="14" spans="1:2">
      <c r="A14" s="241" t="s">
        <v>176</v>
      </c>
      <c r="B14" s="242" t="s">
        <v>177</v>
      </c>
    </row>
    <row r="15" spans="1:2">
      <c r="A15" s="316" t="s">
        <v>178</v>
      </c>
      <c r="B15" s="316"/>
    </row>
    <row r="16" spans="1:2" ht="30">
      <c r="A16" s="244" t="s">
        <v>179</v>
      </c>
      <c r="B16" s="242" t="s">
        <v>180</v>
      </c>
    </row>
    <row r="17" spans="1:2">
      <c r="A17" s="316" t="s">
        <v>181</v>
      </c>
      <c r="B17" s="316"/>
    </row>
    <row r="18" spans="1:2" ht="37.5" customHeight="1">
      <c r="A18" s="242" t="s">
        <v>182</v>
      </c>
      <c r="B18" s="242" t="s">
        <v>180</v>
      </c>
    </row>
    <row r="19" spans="1:2">
      <c r="A19" s="316" t="s">
        <v>183</v>
      </c>
      <c r="B19" s="316"/>
    </row>
    <row r="20" spans="1:2">
      <c r="A20" s="241" t="s">
        <v>184</v>
      </c>
      <c r="B20" s="242" t="s">
        <v>290</v>
      </c>
    </row>
    <row r="21" spans="1:2">
      <c r="A21" s="320" t="s">
        <v>291</v>
      </c>
      <c r="B21" s="321"/>
    </row>
    <row r="22" spans="1:2">
      <c r="A22" s="241" t="s">
        <v>292</v>
      </c>
      <c r="B22" s="242" t="s">
        <v>298</v>
      </c>
    </row>
    <row r="23" spans="1:2">
      <c r="A23" s="241" t="s">
        <v>293</v>
      </c>
      <c r="B23" s="242">
        <v>1</v>
      </c>
    </row>
    <row r="24" spans="1:2">
      <c r="A24" s="241" t="s">
        <v>294</v>
      </c>
      <c r="B24" s="242" t="s">
        <v>295</v>
      </c>
    </row>
    <row r="25" spans="1:2" ht="34.5" customHeight="1">
      <c r="A25" s="242" t="s">
        <v>296</v>
      </c>
      <c r="B25" s="242" t="s">
        <v>180</v>
      </c>
    </row>
    <row r="26" spans="1:2" ht="34.5" customHeight="1">
      <c r="A26" s="242"/>
      <c r="B26" s="242"/>
    </row>
    <row r="27" spans="1:2" ht="30">
      <c r="A27" s="242" t="s">
        <v>297</v>
      </c>
      <c r="B27" s="242" t="s">
        <v>180</v>
      </c>
    </row>
    <row r="28" spans="1:2">
      <c r="A28" s="316" t="s">
        <v>201</v>
      </c>
      <c r="B28" s="316"/>
    </row>
    <row r="29" spans="1:2">
      <c r="A29" s="241" t="s">
        <v>202</v>
      </c>
      <c r="B29" s="242" t="s">
        <v>282</v>
      </c>
    </row>
    <row r="30" spans="1:2" ht="45">
      <c r="A30" s="244" t="s">
        <v>204</v>
      </c>
      <c r="B30" s="242" t="s">
        <v>180</v>
      </c>
    </row>
    <row r="31" spans="1:2">
      <c r="A31" s="241" t="s">
        <v>205</v>
      </c>
      <c r="B31" s="242" t="s">
        <v>180</v>
      </c>
    </row>
    <row r="32" spans="1:2">
      <c r="A32" s="241" t="s">
        <v>206</v>
      </c>
      <c r="B32" s="242" t="s">
        <v>180</v>
      </c>
    </row>
    <row r="33" spans="1:7">
      <c r="A33" s="241" t="s">
        <v>207</v>
      </c>
      <c r="B33" s="242" t="s">
        <v>208</v>
      </c>
    </row>
    <row r="34" spans="1:7" ht="45">
      <c r="A34" s="318" t="s">
        <v>211</v>
      </c>
      <c r="B34" s="242" t="s">
        <v>212</v>
      </c>
    </row>
    <row r="35" spans="1:7" ht="60">
      <c r="A35" s="318"/>
      <c r="B35" s="242" t="s">
        <v>213</v>
      </c>
    </row>
    <row r="36" spans="1:7" ht="75">
      <c r="A36" s="318"/>
      <c r="B36" s="242" t="s">
        <v>214</v>
      </c>
    </row>
    <row r="37" spans="1:7" ht="105">
      <c r="A37" s="318"/>
      <c r="B37" s="242" t="s">
        <v>215</v>
      </c>
    </row>
    <row r="38" spans="1:7" ht="45">
      <c r="A38" s="318"/>
      <c r="B38" s="242" t="s">
        <v>216</v>
      </c>
    </row>
    <row r="39" spans="1:7">
      <c r="A39" s="237"/>
      <c r="B39" s="238"/>
    </row>
    <row r="40" spans="1:7">
      <c r="A40" s="234" t="s">
        <v>217</v>
      </c>
      <c r="B40" s="238"/>
    </row>
    <row r="41" spans="1:7">
      <c r="A41" s="248"/>
      <c r="B41" s="249"/>
    </row>
    <row r="42" spans="1:7" ht="15.75">
      <c r="A42" s="246"/>
      <c r="B42" s="246"/>
    </row>
    <row r="43" spans="1:7" s="50" customFormat="1" ht="17.45" customHeight="1">
      <c r="A43" s="172"/>
      <c r="B43" s="173"/>
      <c r="C43" s="176"/>
      <c r="D43" s="47"/>
      <c r="E43" s="47"/>
      <c r="F43" s="47"/>
      <c r="G43" s="51"/>
    </row>
    <row r="44" spans="1:7" s="50" customFormat="1" ht="17.45" customHeight="1">
      <c r="A44"/>
      <c r="B44"/>
      <c r="C44" s="246"/>
      <c r="D44" s="177"/>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22"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23"/>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8</vt:i4>
      </vt:variant>
    </vt:vector>
  </HeadingPairs>
  <TitlesOfParts>
    <vt:vector size="17" baseType="lpstr">
      <vt:lpstr>ТЗ по лоту</vt:lpstr>
      <vt:lpstr>1. Общая информация</vt:lpstr>
      <vt:lpstr>2. Производственная программа</vt:lpstr>
      <vt:lpstr>3. акт аудита</vt:lpstr>
      <vt:lpstr>4. Седельный тягач с прицепом</vt:lpstr>
      <vt:lpstr>4. Седельный тягач с тралом</vt:lpstr>
      <vt:lpstr>4. Легковой автомобиль(пикап)</vt:lpstr>
      <vt:lpstr>4.Автоцистерна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2021-10-26T04:56:16Z</cp:lastPrinted>
  <dcterms:created xsi:type="dcterms:W3CDTF">2006-09-28T05:33:49Z</dcterms:created>
  <dcterms:modified xsi:type="dcterms:W3CDTF">2022-08-17T09:34:55Z</dcterms:modified>
</cp:coreProperties>
</file>