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185" yWindow="1800" windowWidth="13800" windowHeight="11730" tabRatio="847"/>
  </bookViews>
  <sheets>
    <sheet name="ТЗ по лоту" sheetId="20" r:id="rId1"/>
    <sheet name="1. Общая информация" sheetId="11" r:id="rId2"/>
    <sheet name="2. Производственная программа" sheetId="25" r:id="rId3"/>
    <sheet name="3. акт аудита" sheetId="39" r:id="rId4"/>
    <sheet name="4.Автоцистерна" sheetId="38"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 localSheetId="3">[1]Лист1!#REF!</definedName>
    <definedName name="days">[1]Лист1!#REF!</definedName>
    <definedName name="daysBefore" localSheetId="3">[1]Лист1!#REF!</definedName>
    <definedName name="daysBefore">[1]Лист1!#REF!</definedName>
    <definedName name="daysLast" localSheetId="3">[1]Лист1!#REF!</definedName>
    <definedName name="daysLast">[1]Лист1!#REF!</definedName>
    <definedName name="daysTotal" localSheetId="3">[1]Лист1!#REF!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 localSheetId="3">[1]Лист1!#REF!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 localSheetId="3">[1]Лист1!#REF!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 localSheetId="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 localSheetId="3">[1]Лист1!#REF!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 localSheetId="3">#REF!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 localSheetId="3">#REF!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 localSheetId="3">#REF!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 localSheetId="3">#REF!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 localSheetId="3">[1]Лист1!#REF!</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 localSheetId="3">#REF!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 localSheetId="3">[1]Лист1!#REF!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3">'[16]исходные данные'!#REF!</definedName>
    <definedName name="Код">'[16]исходные данные'!#REF!</definedName>
    <definedName name="Код1" localSheetId="3">'[16]исходные данные'!#REF!</definedName>
    <definedName name="Код1">'[16]исходные данные'!#REF!</definedName>
    <definedName name="кп" localSheetId="3">[15]СУТТ!#REF!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 localSheetId="3">#REF!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 localSheetId="3">[1]Лист1!#REF!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информация'!$A$1:$A$88</definedName>
    <definedName name="_xlnm.Print_Area" localSheetId="2">'2. Производственная программа'!$A$1:$M$17</definedName>
    <definedName name="_xlnm.Print_Area" localSheetId="3">'3. акт аудита'!$A$1:$N$104</definedName>
    <definedName name="_xlnm.Print_Area" localSheetId="4">'4.Автоцистерна'!$A$1:$C$42</definedName>
    <definedName name="_xlnm.Print_Area" localSheetId="0">'ТЗ по лоту'!$A$1:$D$35</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25725" refMode="R1C1"/>
</workbook>
</file>

<file path=xl/calcChain.xml><?xml version="1.0" encoding="utf-8"?>
<calcChain xmlns="http://schemas.openxmlformats.org/spreadsheetml/2006/main">
  <c r="K13" i="25"/>
  <c r="L13" s="1"/>
  <c r="K12"/>
  <c r="L12" s="1"/>
  <c r="K11"/>
  <c r="L11" s="1"/>
  <c r="K10"/>
  <c r="L10" s="1"/>
  <c r="I14"/>
  <c r="K14" l="1"/>
  <c r="L14"/>
  <c r="H14" l="1"/>
  <c r="AS15" i="8" l="1"/>
  <c r="AR15"/>
  <c r="AQ15"/>
  <c r="AP15"/>
  <c r="AO15"/>
  <c r="AN15"/>
  <c r="AM15"/>
  <c r="AK15"/>
  <c r="AJ15"/>
  <c r="AI15"/>
  <c r="AH15"/>
  <c r="AG15"/>
  <c r="AF15"/>
  <c r="AE15"/>
  <c r="AD15"/>
  <c r="AC15"/>
  <c r="AB15"/>
  <c r="AA15"/>
  <c r="Z15"/>
  <c r="Y15"/>
  <c r="X15"/>
  <c r="W15"/>
  <c r="V15"/>
  <c r="U15"/>
  <c r="T15"/>
  <c r="S15"/>
  <c r="R15"/>
  <c r="Q15"/>
  <c r="P15"/>
  <c r="O15"/>
  <c r="N15"/>
  <c r="M15"/>
  <c r="L15"/>
  <c r="K15"/>
  <c r="J15"/>
  <c r="I15"/>
  <c r="H15"/>
  <c r="G15"/>
  <c r="E15"/>
  <c r="D15"/>
  <c r="C15"/>
  <c r="B15"/>
  <c r="F14"/>
  <c r="F13"/>
  <c r="F12"/>
  <c r="F11"/>
  <c r="F10"/>
  <c r="F9"/>
  <c r="F8"/>
  <c r="F7"/>
  <c r="F6"/>
  <c r="AL5"/>
  <c r="AL15" s="1"/>
  <c r="F5"/>
  <c r="F4"/>
  <c r="F3"/>
  <c r="F15" l="1"/>
</calcChain>
</file>

<file path=xl/sharedStrings.xml><?xml version="1.0" encoding="utf-8"?>
<sst xmlns="http://schemas.openxmlformats.org/spreadsheetml/2006/main" count="458" uniqueCount="282">
  <si>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</si>
  <si>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</si>
  <si>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</si>
  <si>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</si>
  <si>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</si>
  <si>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</si>
  <si>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</si>
  <si>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</si>
  <si>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</si>
  <si>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</si>
  <si>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</si>
  <si>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</si>
  <si>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</si>
  <si>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</si>
  <si>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</si>
  <si>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</si>
  <si>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</si>
  <si>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</si>
  <si>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</si>
  <si>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</si>
  <si>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</si>
  <si>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</si>
  <si>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</si>
  <si>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</si>
  <si>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</si>
  <si>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</si>
  <si>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</si>
  <si>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</si>
  <si>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</si>
  <si>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</si>
  <si>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</si>
  <si>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</si>
  <si>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</si>
  <si>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</si>
  <si>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</si>
  <si>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</si>
  <si>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</si>
  <si>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</si>
  <si>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</si>
  <si>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</si>
  <si>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</si>
  <si>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</si>
  <si>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</si>
  <si>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</si>
  <si>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</si>
  <si>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</si>
  <si>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</si>
  <si>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</si>
  <si>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</si>
  <si>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</si>
  <si>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</si>
  <si>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</si>
  <si>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</si>
  <si>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</si>
  <si>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</si>
  <si>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</si>
  <si>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</si>
  <si>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</si>
  <si>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</si>
  <si>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</si>
  <si>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</si>
  <si>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</si>
  <si>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</si>
  <si>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</si>
  <si>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</si>
  <si>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</si>
  <si>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</si>
  <si>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</si>
  <si>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</si>
  <si>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</si>
  <si>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</si>
  <si>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</si>
  <si>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</si>
  <si>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</si>
  <si>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</si>
  <si>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</si>
  <si>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</si>
  <si>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</si>
  <si>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</si>
  <si>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</si>
  <si>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</si>
  <si>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</si>
  <si>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</si>
  <si>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</si>
  <si>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</si>
  <si>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</si>
  <si>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</si>
  <si>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</si>
  <si>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</si>
  <si>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</si>
  <si>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</si>
  <si>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</si>
  <si>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</si>
  <si>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</si>
  <si>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</si>
  <si>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</si>
  <si>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</si>
  <si>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</si>
  <si>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</si>
  <si>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</si>
  <si>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</si>
  <si>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</si>
  <si>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</si>
  <si>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</si>
  <si>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</si>
  <si>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</si>
  <si>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</si>
  <si>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</si>
  <si>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</si>
  <si>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</si>
  <si>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</si>
  <si>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</si>
  <si>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</si>
  <si>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</si>
  <si>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</si>
  <si>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</si>
  <si>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 xml:space="preserve">Приложение №3 - Схема зимних автодорог </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</si>
  <si>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</si>
  <si>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</si>
  <si>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</si>
  <si>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</si>
  <si>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</si>
  <si>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</si>
  <si>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</si>
  <si>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</si>
  <si>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</si>
  <si>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6.5. Обучение водителей  по курсам «Защитное вождение», «Специализированное обучение зимнему вождению».</t>
  </si>
  <si>
    <t>Приложение № 1 Требованиям к предмету оферты</t>
  </si>
  <si>
    <t>Зам начальника отдела ОА и П                                   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</si>
  <si>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</si>
  <si>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</si>
  <si>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</si>
  <si>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</si>
  <si>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</si>
  <si>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</si>
  <si>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</si>
  <si>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</si>
  <si>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Все транспортные средства и специальная техника должны быть оборудованы автоматическими системами пожаротушения в моторном отсеке, с комбинированной электрической и тепловой системой запуска.</t>
  </si>
  <si>
    <t xml:space="preserve"> Приложение № 4</t>
  </si>
  <si>
    <t>Требования к автотранспорту и специальной технике</t>
  </si>
  <si>
    <t>Классификация</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</si>
  <si>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</si>
  <si>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</si>
  <si>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</si>
  <si>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</si>
  <si>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</si>
  <si>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</si>
  <si>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</si>
  <si>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</si>
  <si>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</si>
  <si>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</si>
  <si>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</si>
  <si>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</si>
  <si>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</si>
  <si>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</si>
  <si>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</si>
  <si>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</si>
  <si>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</si>
  <si>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</si>
  <si>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</si>
  <si>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</si>
  <si>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</si>
  <si>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</si>
  <si>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</si>
  <si>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</si>
  <si>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</si>
  <si>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</si>
  <si>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</si>
  <si>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</si>
  <si>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</si>
  <si>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</si>
  <si>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</si>
  <si>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Итого</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</si>
  <si>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</si>
  <si>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</si>
  <si>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</si>
  <si>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6*6, односкатная ошиновка, не менее V-10м3 </t>
  </si>
  <si>
    <t xml:space="preserve">Автоцистерна не менее V-10м3  </t>
  </si>
  <si>
    <t>ГСМ (нефть, дизельное топливо)</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</si>
  <si>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</si>
  <si>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</si>
  <si>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</si>
  <si>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</si>
  <si>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</si>
  <si>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</si>
  <si>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</si>
  <si>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</si>
  <si>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</si>
  <si>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</si>
  <si>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10, для перевозки нефти и дизельного топлива</t>
  </si>
  <si>
    <t>4.</t>
  </si>
  <si>
    <t>Приложение №4 - Требования к автотранспорту и специальной техники</t>
  </si>
  <si>
    <t>Объем груза в 2023, тн</t>
  </si>
  <si>
    <t>Кол-во рейсов в 2023 (расчетное)</t>
  </si>
  <si>
    <t>Кол-во, тн/км  в 2023 (расчетное)</t>
  </si>
  <si>
    <t>Сформировать требования на осуществление перевозок для выполнния производственной программы ООО "БНГРЭ" в 2023-2024 году.</t>
  </si>
  <si>
    <t>Перевозка ГСМ внутри объектов ЮТМ в 2023 г</t>
  </si>
  <si>
    <t>ПДО №  -БНГРЭ-2022 Лот №1</t>
  </si>
  <si>
    <t>объекты Юрубчено-Тохомского ЛУ</t>
  </si>
  <si>
    <t>на перевозки 2023 года (ЮТМ)</t>
  </si>
  <si>
    <t>Приложение №3 к Техническому заданию</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</si>
  <si>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</si>
  <si>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</si>
  <si>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</si>
  <si>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</si>
  <si>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</si>
  <si>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</si>
  <si>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</si>
  <si>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</si>
  <si>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</si>
  <si>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</si>
  <si>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</si>
  <si>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</si>
  <si>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</si>
  <si>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</si>
  <si>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</si>
  <si>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</si>
  <si>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</si>
  <si>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</si>
  <si>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</si>
  <si>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</si>
  <si>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</si>
  <si>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</si>
  <si>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</si>
  <si>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</si>
  <si>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</si>
  <si>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</si>
  <si>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</si>
  <si>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</si>
  <si>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</si>
  <si>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</si>
  <si>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</si>
  <si>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</si>
  <si>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</si>
  <si>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</si>
  <si>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</si>
  <si>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</si>
  <si>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</si>
  <si>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</si>
  <si>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</si>
  <si>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</si>
  <si>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</si>
  <si>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</si>
  <si>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</si>
  <si>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</si>
  <si>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</si>
  <si>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</si>
  <si>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Производственная программа ООО "БНГРЭ" на 2023 г.</t>
  </si>
  <si>
    <t>4.1.  Нефтяные месторождения: Юрубчено-Тохомское месторождение.</t>
  </si>
  <si>
    <t>5.1.  Внутриплощадные перевозки на Юрубчено-Тохомском ЛУ. Расстояние: от  7 км до 167 км.</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</si>
  <si>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внутриплощадные перевозки груза между объектами Юрубчено-Тохомского месторождения.</t>
  </si>
  <si>
    <t>4.2.  Административное положение: Россия, Красноярский край,Эвенкийский МР.</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</si>
  <si>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</si>
  <si>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6.6. Наличие не менее 2-х водителей со свидетельством о подготовке водителей автотранспортных средств, перевозящих опасные грузы.</t>
  </si>
  <si>
    <r>
      <t xml:space="preserve">7.1. </t>
    </r>
    <r>
      <rPr>
        <b/>
        <sz val="12"/>
        <rFont val="Arial"/>
        <family val="2"/>
        <charset val="204"/>
      </rPr>
      <t>Автоцистерны или тягач с цистерной</t>
    </r>
    <r>
      <rPr>
        <sz val="12"/>
        <rFont val="Arial"/>
        <family val="2"/>
        <charset val="204"/>
      </rPr>
      <t xml:space="preserve">
Наличие полноприводных–вездеходных автоцистерн/полноприводных тягачей с цистерной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</si>
  <si>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7.2. Наличие не менее 2 автомобилей (Автоцитсерна или Тягач с цистерной) с возможностью перевозок опасного груза.</t>
  </si>
  <si>
    <r>
      <t>7.3.</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</si>
  <si>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9.2.  Доля ТС, находящихся в собственности / лизинге должны составлять не менее 60 %" .</t>
  </si>
  <si>
    <t>9.7.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</si>
  <si>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9.8. Подрядчик организует все меры профилактики по недопущению распространения коронавирусной инфекции (дезинфицирует ТС, выдаёт маски водительскому составу, направляет акты дезинфекции, фото обработки транспорта, тесты на covid-19  и qr-коды с госуслуг сертификатов о прививке и т.д).</t>
  </si>
  <si>
    <t>9.9. Готовность участника закупки незамедлительно представить технику взамен вышедшей из строя при оказании услуг</t>
  </si>
  <si>
    <t>9.10.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</si>
  <si>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9.11.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</si>
  <si>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9.12.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</si>
  <si>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</si>
  <si>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10.11.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</si>
  <si>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10.12. Оснащение специального транспорта, выставляемого на опоры, подкладками с шипами, для установки их под опоры на грунте.</t>
  </si>
  <si>
    <t>10.13.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</si>
  <si>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10.14.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</si>
  <si>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АО "Востсибнефтегаз".</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</si>
  <si>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АО "Востсибнефтегаз".</t>
  </si>
  <si>
    <t>5.6. Сведения о перевозимом грузе: опасные грузы (Дизельное топливо, нефть), требующие от Исполнителя оформления специальных разрешений на перевозку.</t>
  </si>
  <si>
    <t>5.7. К перевозке могут быть представлены следующие классы опасных грузов (ГОСТ 19433-88 "Грузы опасные. Классификация и маркировка":3,4. )</t>
  </si>
  <si>
    <t>Начало 01.01.2023 г., окончание 15.04.2023 г.</t>
  </si>
  <si>
    <t>01.01.2023 - 15.04.2023 (по заявке)</t>
  </si>
  <si>
    <t>Исполнитель:</t>
  </si>
  <si>
    <t>Заказчик:</t>
  </si>
  <si>
    <t>ООО "БНГРЭ"</t>
  </si>
  <si>
    <t>Генеральный директор</t>
  </si>
  <si>
    <t>____________________/      /</t>
  </si>
  <si>
    <t>____________________/ Н.Ф. Ганиев /</t>
  </si>
  <si>
    <t>ПОДПИСИ СТОРОН:</t>
  </si>
</sst>
</file>

<file path=xl/styles.xml><?xml version="1.0" encoding="utf-8"?>
<styleSheet xmlns="http://schemas.openxmlformats.org/spreadsheetml/2006/main">
  <numFmts count="13">
    <numFmt numFmtId="44" formatCode="_-* #,##0.00\ &quot;₽&quot;_-;\-* #,##0.00\ &quot;₽&quot;_-;_-* &quot;-&quot;??\ &quot;₽&quot;_-;_-@_-"/>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 numFmtId="175" formatCode="#,##0.00\ _₽"/>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1"/>
      <name val="Times New Roman"/>
      <family val="1"/>
      <charset val="204"/>
    </font>
    <font>
      <vertAlign val="superscript"/>
      <sz val="11"/>
      <name val="Times New Roman"/>
      <family val="1"/>
      <charset val="204"/>
    </font>
    <font>
      <sz val="12"/>
      <color theme="1"/>
      <name val="Arial"/>
      <family val="2"/>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i/>
      <sz val="11"/>
      <name val="Times New Roman"/>
      <family val="1"/>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286">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32" fillId="6" borderId="0" xfId="245" applyFont="1" applyFill="1" applyAlignment="1" applyProtection="1">
      <alignment horizontal="left" vertical="center" wrapText="1"/>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3" fillId="0" borderId="0" xfId="0" applyFont="1"/>
    <xf numFmtId="0" fontId="12" fillId="0" borderId="0" xfId="254" applyFont="1" applyAlignment="1">
      <alignment wrapText="1"/>
    </xf>
    <xf numFmtId="0" fontId="11" fillId="0" borderId="0" xfId="254" applyFont="1" applyAlignment="1">
      <alignment horizontal="left" wrapText="1"/>
    </xf>
    <xf numFmtId="0" fontId="4" fillId="0" borderId="0" xfId="0"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49" fontId="52"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9" fillId="11" borderId="24" xfId="254" applyFont="1" applyFill="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0" fontId="4" fillId="9" borderId="0" xfId="0" applyFont="1" applyFill="1" applyAlignment="1">
      <alignment vertical="center" wrapText="1"/>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0" fontId="40" fillId="9" borderId="0" xfId="0" applyFont="1" applyFill="1" applyAlignment="1">
      <alignment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16" fillId="0" borderId="0" xfId="0" applyFont="1"/>
    <xf numFmtId="0" fontId="16" fillId="0" borderId="0" xfId="0" applyFont="1" applyAlignment="1">
      <alignment wrapText="1"/>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55" fillId="0" borderId="0" xfId="0" applyFont="1" applyBorder="1" applyAlignment="1">
      <alignment vertical="top"/>
    </xf>
    <xf numFmtId="0" fontId="55" fillId="0" borderId="0" xfId="0" applyFont="1" applyBorder="1" applyAlignment="1">
      <alignment horizontal="right" vertical="top"/>
    </xf>
    <xf numFmtId="0" fontId="55" fillId="0" borderId="0" xfId="0" applyFont="1"/>
    <xf numFmtId="0" fontId="55" fillId="0" borderId="0" xfId="0" applyFont="1" applyAlignment="1">
      <alignment wrapText="1"/>
    </xf>
    <xf numFmtId="0" fontId="55" fillId="0" borderId="14" xfId="0" applyFont="1" applyBorder="1" applyAlignment="1">
      <alignment horizontal="left" vertical="top" indent="13"/>
    </xf>
    <xf numFmtId="0" fontId="55" fillId="0" borderId="14" xfId="0" applyFont="1" applyBorder="1" applyAlignment="1">
      <alignment horizontal="center" vertical="top" wrapText="1"/>
    </xf>
    <xf numFmtId="0" fontId="55" fillId="0" borderId="14" xfId="0" applyFont="1" applyBorder="1" applyAlignment="1">
      <alignment horizontal="left" vertical="top"/>
    </xf>
    <xf numFmtId="0" fontId="55" fillId="0" borderId="14" xfId="0" applyFont="1" applyBorder="1" applyAlignment="1">
      <alignment horizontal="left" vertical="top" wrapText="1"/>
    </xf>
    <xf numFmtId="0" fontId="55" fillId="0" borderId="14" xfId="0" applyFont="1" applyFill="1" applyBorder="1" applyAlignment="1">
      <alignment horizontal="justify" vertical="top" wrapText="1"/>
    </xf>
    <xf numFmtId="0" fontId="55" fillId="0" borderId="14" xfId="0" applyFont="1" applyBorder="1" applyAlignment="1">
      <alignment horizontal="left" vertical="center" wrapText="1"/>
    </xf>
    <xf numFmtId="0" fontId="12" fillId="0" borderId="0" xfId="254" applyFont="1" applyAlignment="1">
      <alignment horizontal="center" wrapText="1"/>
    </xf>
    <xf numFmtId="0" fontId="12" fillId="0" borderId="0" xfId="247" applyFont="1" applyFill="1" applyAlignment="1" applyProtection="1">
      <alignment horizontal="left" vertical="center"/>
    </xf>
    <xf numFmtId="0" fontId="38" fillId="0" borderId="14" xfId="268" applyNumberFormat="1" applyFont="1" applyFill="1" applyBorder="1" applyAlignment="1" applyProtection="1">
      <alignment horizontal="center" vertical="center" wrapText="1"/>
      <protection locked="0"/>
    </xf>
    <xf numFmtId="0" fontId="55" fillId="0" borderId="0" xfId="247" applyFont="1" applyFill="1" applyAlignment="1" applyProtection="1">
      <alignment vertical="center"/>
    </xf>
    <xf numFmtId="0" fontId="55" fillId="6" borderId="0" xfId="263" applyFont="1" applyFill="1" applyAlignment="1">
      <alignment horizontal="left"/>
      <protection locked="0"/>
    </xf>
    <xf numFmtId="44" fontId="12" fillId="0" borderId="0" xfId="254" applyNumberFormat="1" applyFont="1" applyAlignment="1">
      <alignment wrapText="1"/>
    </xf>
    <xf numFmtId="0" fontId="57" fillId="9" borderId="0" xfId="0" applyNumberFormat="1" applyFont="1" applyFill="1" applyAlignment="1">
      <alignment horizontal="left" wrapText="1"/>
    </xf>
    <xf numFmtId="49" fontId="57" fillId="9" borderId="0" xfId="0" applyNumberFormat="1" applyFont="1" applyFill="1" applyAlignment="1">
      <alignment horizontal="justify"/>
    </xf>
    <xf numFmtId="0" fontId="12" fillId="0" borderId="0" xfId="254" applyFont="1" applyBorder="1" applyAlignment="1">
      <alignment horizontal="center" vertical="center" wrapText="1"/>
    </xf>
    <xf numFmtId="0" fontId="38" fillId="0" borderId="14" xfId="254" applyFont="1" applyBorder="1" applyAlignment="1">
      <alignment horizontal="center" wrapText="1"/>
    </xf>
    <xf numFmtId="0" fontId="39" fillId="0" borderId="14" xfId="254" applyFont="1" applyBorder="1" applyAlignment="1">
      <alignment horizontal="center" wrapText="1"/>
    </xf>
    <xf numFmtId="175" fontId="12" fillId="0" borderId="14" xfId="254" applyNumberFormat="1" applyFont="1" applyBorder="1" applyAlignment="1">
      <alignment horizontal="center" vertical="center" wrapText="1"/>
    </xf>
    <xf numFmtId="3" fontId="12" fillId="0" borderId="0" xfId="254" applyNumberFormat="1" applyFont="1" applyAlignment="1">
      <alignment wrapText="1"/>
    </xf>
    <xf numFmtId="0" fontId="12" fillId="0" borderId="0" xfId="0" applyFont="1" applyAlignment="1">
      <alignment horizontal="right" vertical="center"/>
    </xf>
    <xf numFmtId="0" fontId="59" fillId="0" borderId="0" xfId="0" applyFont="1"/>
    <xf numFmtId="0" fontId="58" fillId="0" borderId="0" xfId="0" applyFont="1"/>
    <xf numFmtId="0" fontId="60"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0" fillId="0" borderId="0" xfId="0" applyAlignment="1">
      <alignment horizontal="right"/>
    </xf>
    <xf numFmtId="0" fontId="62"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5" fillId="9" borderId="35" xfId="0" applyFont="1" applyFill="1" applyBorder="1" applyAlignment="1">
      <alignment horizontal="center" vertical="center" wrapText="1"/>
    </xf>
    <xf numFmtId="0" fontId="65" fillId="9" borderId="36" xfId="0" applyFont="1" applyFill="1" applyBorder="1" applyAlignment="1">
      <alignment horizontal="center" vertical="center" wrapText="1"/>
    </xf>
    <xf numFmtId="0" fontId="65" fillId="9" borderId="37" xfId="0" applyFont="1" applyFill="1" applyBorder="1" applyAlignment="1">
      <alignment horizontal="center" vertical="center" wrapText="1"/>
    </xf>
    <xf numFmtId="0" fontId="0" fillId="0" borderId="9" xfId="0" applyBorder="1"/>
    <xf numFmtId="0" fontId="65"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3"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9" xfId="0" applyFont="1" applyFill="1" applyBorder="1" applyAlignment="1">
      <alignment horizontal="center" vertical="center" wrapText="1"/>
    </xf>
    <xf numFmtId="0" fontId="0" fillId="0" borderId="40" xfId="0" applyBorder="1"/>
    <xf numFmtId="0" fontId="20" fillId="9" borderId="41" xfId="0" applyFont="1" applyFill="1" applyBorder="1" applyAlignment="1">
      <alignment horizontal="left" vertical="center" wrapText="1"/>
    </xf>
    <xf numFmtId="0" fontId="16" fillId="9" borderId="41" xfId="0" applyFont="1" applyFill="1" applyBorder="1" applyAlignment="1">
      <alignment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0" xfId="0" applyBorder="1"/>
    <xf numFmtId="0" fontId="65" fillId="9" borderId="25"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16" fillId="9" borderId="48" xfId="0" applyFont="1" applyFill="1" applyBorder="1" applyAlignment="1">
      <alignment horizontal="center" vertical="center" wrapText="1"/>
    </xf>
    <xf numFmtId="0" fontId="55"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55"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55" fillId="0" borderId="0" xfId="0" applyFont="1" applyAlignment="1">
      <alignment vertical="center"/>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0" fontId="54" fillId="0" borderId="2" xfId="0" applyFont="1" applyBorder="1" applyAlignment="1">
      <alignment horizontal="center" vertical="center"/>
    </xf>
    <xf numFmtId="3" fontId="38" fillId="9" borderId="32" xfId="268" applyNumberFormat="1" applyFont="1" applyFill="1" applyBorder="1" applyAlignment="1" applyProtection="1">
      <alignment horizontal="center" vertical="center" wrapText="1"/>
      <protection locked="0"/>
    </xf>
    <xf numFmtId="3" fontId="38" fillId="9" borderId="2" xfId="268" applyNumberFormat="1" applyFont="1" applyFill="1" applyBorder="1" applyAlignment="1" applyProtection="1">
      <alignment horizontal="center" vertical="center" wrapText="1"/>
      <protection locked="0"/>
    </xf>
    <xf numFmtId="3" fontId="38" fillId="9" borderId="33" xfId="268" applyNumberFormat="1" applyFont="1" applyFill="1" applyBorder="1" applyAlignment="1" applyProtection="1">
      <alignment horizontal="center" vertical="center" wrapText="1"/>
      <protection locked="0"/>
    </xf>
    <xf numFmtId="0" fontId="12" fillId="0" borderId="0" xfId="0" applyFont="1" applyAlignment="1">
      <alignment horizontal="left" vertical="center" wrapText="1"/>
    </xf>
    <xf numFmtId="0" fontId="58" fillId="0" borderId="0" xfId="0" applyFont="1" applyAlignment="1">
      <alignment horizontal="right"/>
    </xf>
    <xf numFmtId="0" fontId="61" fillId="0" borderId="0" xfId="0" applyFont="1" applyAlignment="1">
      <alignment horizontal="center" vertical="center" wrapText="1"/>
    </xf>
    <xf numFmtId="0" fontId="11" fillId="0" borderId="0" xfId="0" applyFont="1" applyAlignment="1">
      <alignment horizontal="center" vertical="center"/>
    </xf>
    <xf numFmtId="0" fontId="63"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20" fillId="9" borderId="14" xfId="0" applyFont="1" applyFill="1" applyBorder="1" applyAlignment="1">
      <alignment horizontal="left" vertical="center" wrapText="1"/>
    </xf>
    <xf numFmtId="0" fontId="11" fillId="0" borderId="34" xfId="0" applyFont="1" applyBorder="1" applyAlignment="1">
      <alignment horizontal="center"/>
    </xf>
    <xf numFmtId="0" fontId="64" fillId="0" borderId="21" xfId="0" applyFont="1" applyFill="1" applyBorder="1" applyAlignment="1">
      <alignment horizontal="center" vertical="center" wrapText="1"/>
    </xf>
    <xf numFmtId="0" fontId="64" fillId="0" borderId="22" xfId="0" applyFont="1" applyFill="1" applyBorder="1" applyAlignment="1">
      <alignment horizontal="center" vertical="center" wrapText="1"/>
    </xf>
    <xf numFmtId="0" fontId="64" fillId="0" borderId="24" xfId="0" applyFont="1" applyFill="1" applyBorder="1" applyAlignment="1">
      <alignment horizontal="center" vertical="center" wrapText="1"/>
    </xf>
    <xf numFmtId="0" fontId="65" fillId="9" borderId="36" xfId="0" applyFont="1" applyFill="1" applyBorder="1" applyAlignment="1">
      <alignment horizontal="center" vertical="center" wrapText="1"/>
    </xf>
    <xf numFmtId="0" fontId="65" fillId="9" borderId="10" xfId="0" applyFont="1" applyFill="1" applyBorder="1" applyAlignment="1">
      <alignment horizontal="left" vertical="center" wrapText="1"/>
    </xf>
    <xf numFmtId="0" fontId="20" fillId="9" borderId="18" xfId="0" applyFont="1" applyFill="1" applyBorder="1" applyAlignment="1">
      <alignment horizontal="left" vertical="center" wrapText="1"/>
    </xf>
    <xf numFmtId="0" fontId="64" fillId="9" borderId="41" xfId="0" applyFont="1" applyFill="1" applyBorder="1" applyAlignment="1">
      <alignment horizontal="left" vertical="center" wrapText="1"/>
    </xf>
    <xf numFmtId="0" fontId="64" fillId="9" borderId="43" xfId="0" applyFont="1" applyFill="1" applyBorder="1" applyAlignment="1">
      <alignment horizontal="center" vertical="center" wrapText="1"/>
    </xf>
    <xf numFmtId="0" fontId="64" fillId="9" borderId="44" xfId="0" applyFont="1" applyFill="1" applyBorder="1" applyAlignment="1">
      <alignment horizontal="center" vertical="center" wrapText="1"/>
    </xf>
    <xf numFmtId="0" fontId="12" fillId="9" borderId="0" xfId="0" applyFont="1" applyFill="1" applyAlignment="1">
      <alignment horizontal="left" vertical="center" wrapText="1"/>
    </xf>
    <xf numFmtId="0" fontId="55" fillId="9" borderId="0" xfId="0" applyFont="1" applyFill="1" applyAlignment="1">
      <alignment horizontal="left" vertical="center" wrapText="1"/>
    </xf>
    <xf numFmtId="0" fontId="55" fillId="9" borderId="0" xfId="0" applyFont="1" applyFill="1" applyAlignment="1">
      <alignment horizontal="left" vertical="center"/>
    </xf>
    <xf numFmtId="0" fontId="20" fillId="9" borderId="0" xfId="0" applyFont="1" applyFill="1" applyAlignment="1">
      <alignment horizontal="left" vertical="center"/>
    </xf>
    <xf numFmtId="0" fontId="20" fillId="0" borderId="0" xfId="0" applyFont="1" applyAlignment="1">
      <alignment horizontal="left" vertical="center"/>
    </xf>
    <xf numFmtId="0" fontId="55" fillId="0" borderId="0" xfId="0" applyFont="1" applyAlignment="1">
      <alignment horizontal="left" vertical="center"/>
    </xf>
    <xf numFmtId="0" fontId="66" fillId="0" borderId="0" xfId="0" applyFont="1" applyAlignment="1">
      <alignment horizontal="left" wrapText="1"/>
    </xf>
    <xf numFmtId="0" fontId="16" fillId="9" borderId="0" xfId="0" applyFont="1" applyFill="1" applyAlignment="1">
      <alignment horizontal="left" vertical="center"/>
    </xf>
    <xf numFmtId="0" fontId="55" fillId="0" borderId="14" xfId="0" applyFont="1" applyBorder="1" applyAlignment="1">
      <alignment horizontal="left" vertical="center"/>
    </xf>
    <xf numFmtId="0" fontId="55" fillId="0" borderId="0" xfId="0" applyFont="1" applyBorder="1" applyAlignment="1">
      <alignment horizontal="center" vertical="top" wrapText="1" shrinkToFit="1"/>
    </xf>
    <xf numFmtId="0" fontId="55" fillId="0" borderId="0" xfId="0" applyFont="1" applyBorder="1" applyAlignment="1">
      <alignment horizontal="left" vertical="top"/>
    </xf>
    <xf numFmtId="0" fontId="55" fillId="0" borderId="14" xfId="0" applyFont="1" applyBorder="1" applyAlignment="1">
      <alignment horizontal="center" vertical="top"/>
    </xf>
    <xf numFmtId="0" fontId="55" fillId="0" borderId="14" xfId="0" applyFont="1" applyBorder="1" applyAlignment="1">
      <alignment horizontal="left" vertical="top"/>
    </xf>
    <xf numFmtId="0" fontId="55" fillId="0" borderId="4" xfId="0" applyFont="1" applyBorder="1" applyAlignment="1">
      <alignment horizontal="center" vertical="top"/>
    </xf>
    <xf numFmtId="0" fontId="55" fillId="0" borderId="5" xfId="0" applyFont="1" applyBorder="1" applyAlignment="1">
      <alignment horizontal="center" vertical="top"/>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xf numFmtId="0" fontId="64" fillId="0" borderId="0" xfId="0" applyFont="1"/>
    <xf numFmtId="0" fontId="64" fillId="0" borderId="0" xfId="0" applyFont="1" applyAlignment="1">
      <alignment horizontal="left"/>
    </xf>
    <xf numFmtId="0" fontId="16" fillId="0" borderId="0" xfId="0" applyFont="1" applyAlignment="1">
      <alignment horizontal="left"/>
    </xf>
  </cellXfs>
  <cellStyles count="285">
    <cellStyle name=" 1" xfId="1"/>
    <cellStyle name="_041 капвложения РМ февраль 2003" xfId="2"/>
    <cellStyle name="_041022 Шаблон по плану 2005 года" xfId="3"/>
    <cellStyle name="_151 СЛК ЛЮ-3" xfId="4"/>
    <cellStyle name="_170 млн." xfId="5"/>
    <cellStyle name="_2004-2010 Ноглинск.ф-л правка п.4.2" xfId="6"/>
    <cellStyle name="_2008 02 07_ВН(1пг-2008) Ан спр - Клапан-отсекатели 25 к-в" xfId="7"/>
    <cellStyle name="_2008г ШГН вскрытие цены 3-е предложение" xfId="8"/>
    <cellStyle name="_28.01.08Программа ЮНГ к договору  с 1,07" xfId="9"/>
    <cellStyle name="_29 06  Ожид объем 2полугод" xfId="10"/>
    <cellStyle name="_sbros2" xfId="11"/>
    <cellStyle name="_Аналитическая записка адсорбционная азотная установка" xfId="12"/>
    <cellStyle name="_Аналитическая справка № 24-А  доп  к лот №17 от 26 12 07 г " xfId="13"/>
    <cellStyle name="_Аналитическая справка №10383 ПЛНС куст №283 " xfId="14"/>
    <cellStyle name="_Аналитическая справка по АУ (2)" xfId="15"/>
    <cellStyle name="_Аналитическая справка УНС №15043 от 14 05 08 Лабораторное оборудование" xfId="16"/>
    <cellStyle name="_АРЕНДА 2008 г" xfId="17"/>
    <cellStyle name="_АС Соединительные детали Ванкорнефть №49 от 20 03 08 по лоту 36" xfId="18"/>
    <cellStyle name="_Базовый компл  2008-12.12." xfId="19"/>
    <cellStyle name="_БП 2007-2011 в Москву 30.10" xfId="20"/>
    <cellStyle name="_БРИГАДЫ 2007-08" xfId="21"/>
    <cellStyle name="_бурение на 337 скв. 21.04.04 (к защите 23.04.04)" xfId="22"/>
    <cellStyle name="_Бюджет 03" xfId="23"/>
    <cellStyle name="_Бюджет 04" xfId="24"/>
    <cellStyle name="_БЮДЖЕТ на 2008 год от11.02.08" xfId="25"/>
    <cellStyle name="_БЮДЖЕТ на 2008 год от11.02.08_Индексация МКРС" xfId="26"/>
    <cellStyle name="_БЮДЖЕТ на 2008 год от11.02.08_Книга1" xfId="27"/>
    <cellStyle name="_БЮДЖЕТ на 2008 год от11.02.08_Книга1_Индексация МКРС" xfId="28"/>
    <cellStyle name="_БЮДЖЕТ на 2008 год от11.02.08_Тарифы МКРС 2008 с февр." xfId="29"/>
    <cellStyle name="_БЮДЖЕТ на 2008 год от11.02.08_Тарифы МКРС 2008 с февр._Индексация МКРС" xfId="30"/>
    <cellStyle name="_БЮДЖЕТ на 2008 год от11.02.08_Тарифы МКРС 2008 с февр._Тарифы МКРС с февраля 2008г. согласованные!!!" xfId="31"/>
    <cellStyle name="_БЮДЖЕТ на 2008 год от11.02.08_Тарифы МКРС с февраля 2008г. согласованные!!!" xfId="32"/>
    <cellStyle name="_Возмещение ГСМ по Заказчикам" xfId="33"/>
    <cellStyle name="_Выписка тарифов на 2009г ЮНГ" xfId="34"/>
    <cellStyle name="_ГСМ (компенсация)" xfId="35"/>
    <cellStyle name="_ГСМ (компенсация) 1" xfId="36"/>
    <cellStyle name="_ГСМ (компенсация) 1_Индексация МКРС" xfId="37"/>
    <cellStyle name="_ГСМ (компенсация)_Индексация МКРС" xfId="38"/>
    <cellStyle name="_Доп ГТМ СНГ УН" xfId="39"/>
    <cellStyle name="_доп.затраты на мобилизацию бурения" xfId="40"/>
    <cellStyle name="_Заключение рабочей группы ВД" xfId="41"/>
    <cellStyle name="_Заключение рабочей группы ВД РН Сервис" xfId="42"/>
    <cellStyle name="_Заключение рабочей группы доп ВН УН 1" xfId="43"/>
    <cellStyle name="_индексация" xfId="44"/>
    <cellStyle name="_Итоговая таблица к заседанию тендерной комиссии" xfId="45"/>
    <cellStyle name="_К перерасчету тарифов (суммы индексаций)" xfId="46"/>
    <cellStyle name="_Калькуляция на Нодвелл с 15.07.07. ООО ПЯАТ-3" xfId="47"/>
    <cellStyle name="_Калькуляция переезд на 2008 год (с октября 2008г ) согласованно!!!" xfId="48"/>
    <cellStyle name="_Кап.влож. на допдобычу 2500 от 9.03.04." xfId="49"/>
    <cellStyle name="_Книга1" xfId="50"/>
    <cellStyle name="_Книга31" xfId="51"/>
    <cellStyle name="_Книга4" xfId="52"/>
    <cellStyle name="_Книга45" xfId="53"/>
    <cellStyle name="_Компенсация ГСМ за 2 квартал 2008г  МКРС" xfId="54"/>
    <cellStyle name="_Компенсация ГСМ за 2 квартал 2008г  МКРС_Индексация МКРС" xfId="55"/>
    <cellStyle name="_Комплектация импорта 2006" xfId="56"/>
    <cellStyle name="_Копия 1-а ЮАТ-1 Нодвелл с 1 01 2007" xfId="57"/>
    <cellStyle name="_Копия Перечень участ тендера на пост нефтепромысловой спецтехники" xfId="58"/>
    <cellStyle name="_Копия Перечень участ тендера на пост подъемных агрегатов xls" xfId="59"/>
    <cellStyle name="_Копия Перечень участ тендера на пост прицепов экск гус и пневм" xfId="60"/>
    <cellStyle name="_Корректировки с 1 08 в работу" xfId="61"/>
    <cellStyle name="_Лизинг по ЮНГ (июль)" xfId="62"/>
    <cellStyle name="_Лимиты на ОНСС 2004" xfId="63"/>
    <cellStyle name="_Лимиты на ОНСС 20041" xfId="64"/>
    <cellStyle name="_Лимиты НПО апр. 02 (ПБУ)" xfId="65"/>
    <cellStyle name="_Лист в C: DOCUME~1 YUNNIS~1 LOCALS~1 Temp Rar$DI00.453 Стандарт_П2-01С007 (испр)_с прин_испр" xfId="66"/>
    <cellStyle name="_Материалы на ТПК (Экскаваторыполуприцепытракторы)" xfId="67"/>
    <cellStyle name="_Н.вариант" xfId="68"/>
    <cellStyle name="_Насосы, НКТ, ФА" xfId="69"/>
    <cellStyle name="_новое оборудование2005" xfId="70"/>
    <cellStyle name="_Новые формы_месяц_версия 6" xfId="71"/>
    <cellStyle name="_НХС 200812.12.07" xfId="72"/>
    <cellStyle name="_ОБОБЩЕННАЯ АС КРАНЫ САМСОН" xfId="73"/>
    <cellStyle name="_Объем МКРС на март-декабрь 2008 (КТФ)" xfId="74"/>
    <cellStyle name="_объемы  бурения 2004г " xfId="75"/>
    <cellStyle name="_объемы  бурения 2004г _Заключение рабочей группы ВД" xfId="76"/>
    <cellStyle name="_объемы  бурения 2004г _Заключение рабочей группы ВД РН Сервис" xfId="77"/>
    <cellStyle name="_объемы  бурения 2004г _Заключение рабочей группы доп ВН УН 1" xfId="78"/>
    <cellStyle name="_Объемы 2007 года" xfId="79"/>
    <cellStyle name="_ОНСС 2005г Окончательный вар ГРП  5 01 05г" xfId="80"/>
    <cellStyle name="_ОНСС 2006 6.12.06" xfId="81"/>
    <cellStyle name="_ОНСС ОАО СН 2004-2006 для отправки в РН" xfId="82"/>
    <cellStyle name="_ОНСС от 02.02.2004 по AFE" xfId="83"/>
    <cellStyle name="_ОНСС от 24.01.05 (Департамент)" xfId="84"/>
    <cellStyle name="_ООО РН-ЮНГ для отпраки" xfId="85"/>
    <cellStyle name="_ООО ЮНГ-Теплонефть" xfId="86"/>
    <cellStyle name="_отклон  в соц. программе_03.12" xfId="87"/>
    <cellStyle name="_ПДР план 2008 для ЮНГ 27.11.07" xfId="88"/>
    <cellStyle name="_Перечень для Инвест КРС  2008 г. Пр. Лев. берег" xfId="89"/>
    <cellStyle name="_Перечень для Инвест ПСАТ-2  2008 г. Правдинка" xfId="90"/>
    <cellStyle name="_Перечень оборудования для тендера" xfId="91"/>
    <cellStyle name="_Перечень участ тендера на пост автотехники Бумажников" xfId="92"/>
    <cellStyle name="_Перечень участ тендера на пост УЭЦН ПЭД ЭЦН (прошедших квалификацию) (2)" xfId="93"/>
    <cellStyle name="_Перечень участ тендера на поставку вагон-домов" xfId="94"/>
    <cellStyle name="_План по ШБ в разрезе цехов на 1кв." xfId="95"/>
    <cellStyle name="_Приложение  1 (обеспечен  января) от 24 01" xfId="96"/>
    <cellStyle name="_Приложение  1 (обеспечен  января) от 24 01_Заключение рабочей группы ВД" xfId="97"/>
    <cellStyle name="_Приложение  1 (обеспечен  января) от 24 01_Заключение рабочей группы ВД РН Сервис" xfId="98"/>
    <cellStyle name="_Приложение  1 (обеспечен  января) от 24 01_Заключение рабочей группы доп ВН УН 1" xfId="99"/>
    <cellStyle name="_Приложение  1 (обеспечен. ноября) от 30.11" xfId="100"/>
    <cellStyle name="_Приложение  1 (обеспечен. ноября) от 30.11_Заключение рабочей группы ВД" xfId="101"/>
    <cellStyle name="_Приложение  1 (обеспечен. ноября) от 30.11_Заключение рабочей группы ВД РН Сервис" xfId="102"/>
    <cellStyle name="_Приложение  1 (обеспечен. ноября) от 30.11_Заключение рабочей группы доп ВН УН 1" xfId="103"/>
    <cellStyle name="_Приложение 8 _План_тендеров" xfId="104"/>
    <cellStyle name="_Приложение 8а _Корректировка_плана_тендеров" xfId="105"/>
    <cellStyle name="_Приложение к письму  АТП (обновление)" xfId="106"/>
    <cellStyle name="_Приложение к протоколу тендерного подкомитета (оконч)" xfId="107"/>
    <cellStyle name="_Приложения   к  отчету 6 мес 24 07" xfId="108"/>
    <cellStyle name="_Приложения 1234   к  ИП  21.11.05" xfId="109"/>
    <cellStyle name="_Пример расчета (26.07.07)Формы прилож  ДС 122_07-650" xfId="110"/>
    <cellStyle name="_Программа Лотов по Вахт. 2008 22.10.07." xfId="111"/>
    <cellStyle name="_Программа Лотов по Легк. 2008 22.10.07." xfId="112"/>
    <cellStyle name="_Программа Лотов по Техн. 2008 22.10.07." xfId="113"/>
    <cellStyle name="_Программа ПЯУАТ(условия ТУ)" xfId="114"/>
    <cellStyle name="_Проект 2006г.презентация(через ИСН и Лизинг)(18.01.06)" xfId="115"/>
    <cellStyle name="_Производственная МКРС откорректированная" xfId="116"/>
    <cellStyle name="_Производственная программа ЮНГ ООО ЦПУ на 2008-2012гг 4.07.07" xfId="117"/>
    <cellStyle name="_Производственная ЮНГ в тарифах от 31.01.08" xfId="118"/>
    <cellStyle name="_Протекторы (8)" xfId="119"/>
    <cellStyle name="_Протокол образец" xfId="120"/>
    <cellStyle name="_Протокол рабочей БРУ-6 24 04 08" xfId="121"/>
    <cellStyle name="_Протокол рабочей группы бензовозы" xfId="122"/>
    <cellStyle name="_Протокол рабочей группы бензовозы тех часть" xfId="123"/>
    <cellStyle name="_Протокол Рабочей группы по торговому оборудованию АЗС" xfId="124"/>
    <cellStyle name="_Протокол Рабочей группы по торговому оборудованию АЗС от 18.06.08" xfId="125"/>
    <cellStyle name="_Протокол рабочей группы экск гус и пневм" xfId="126"/>
    <cellStyle name="_Протокол рабочей КТПНУ-1000  27 03 08" xfId="127"/>
    <cellStyle name="_ПЯУАТ расчет ИП 2008-2010 13%(весь срок) АРЕНДА 7" xfId="128"/>
    <cellStyle name="_Рабочая группа нефтепромысловая техника (2)" xfId="129"/>
    <cellStyle name="_Рабочая группа подъемники (2)" xfId="130"/>
    <cellStyle name="_Расчёт индексации на июль  для ООО Базовый комплекс" xfId="131"/>
    <cellStyle name="_Расчёт индексации на МАЙ для Базовый комплекс" xfId="132"/>
    <cellStyle name="_Расчет индексации сентябрь октябрь" xfId="133"/>
    <cellStyle name="_Расчет к бюджету" xfId="134"/>
    <cellStyle name="_Расчет лизинга для ЮНГ на 2006 год" xfId="135"/>
    <cellStyle name="_Расчет ОНО ОНА ТН в БП 2010" xfId="136"/>
    <cellStyle name="_Расчет по 1 кв  2005г " xfId="137"/>
    <cellStyle name="_Расчет по месторождениям_Ввод 320" xfId="138"/>
    <cellStyle name="_Расчет по месторождениям_Ввод 320_Заключение рабочей группы ВД" xfId="139"/>
    <cellStyle name="_Расчет по месторождениям_Ввод 320_Заключение рабочей группы ВД РН Сервис" xfId="140"/>
    <cellStyle name="_Расчет по месторождениям_Ввод 320_Заключение рабочей группы доп ВН УН 1" xfId="141"/>
    <cellStyle name="_Расчет по месторождениям_Замена изнош_1706 отеч" xfId="142"/>
    <cellStyle name="_Расчет по месторождениям_Замена изнош_1706 отеч_Заключение рабочей группы ВД" xfId="143"/>
    <cellStyle name="_Расчет по месторождениям_Замена изнош_1706 отеч_Заключение рабочей группы ВД РН Сервис" xfId="144"/>
    <cellStyle name="_Расчет по месторождениям_Замена изнош_1706 отеч_Заключение рабочей группы доп ВН УН 1" xfId="145"/>
    <cellStyle name="_Расчет суммы доп. затрат" xfId="146"/>
    <cellStyle name="_с учетом рекомендаций ДНГД" xfId="147"/>
    <cellStyle name="_Свод AFE (блок А и Б) 29.12.03" xfId="148"/>
    <cellStyle name="_СВОД ОБЪЕМОВ 2009 СЭ" xfId="149"/>
    <cellStyle name="_Свод по лизингу 2004 (2)" xfId="150"/>
    <cellStyle name="_Сводная Аналитическая справка ООО ЮНГ-Сервис на кабель" xfId="151"/>
    <cellStyle name="_сводная информация к защите (данные без индекса)" xfId="152"/>
    <cellStyle name="_сводная информация к защите (данные без индекса)_Заключение рабочей группы ВД" xfId="153"/>
    <cellStyle name="_сводная информация к защите (данные без индекса)_Заключение рабочей группы ВД РН Сервис" xfId="154"/>
    <cellStyle name="_сводная информация к защите (данные без индекса)_Заключение рабочей группы доп ВН УН 1" xfId="155"/>
    <cellStyle name="_сводная информация к защите 2006 г. (данные без индекса)" xfId="156"/>
    <cellStyle name="_сводная информация к защите 2006 г. (данные без индекса)_Заключение рабочей группы ВД" xfId="157"/>
    <cellStyle name="_сводная информация к защите 2006 г. (данные без индекса)_Заключение рабочей группы ВД РН Сервис" xfId="158"/>
    <cellStyle name="_сводная информация к защите 2006 г. (данные без индекса)_Заключение рабочей группы доп ВН УН 1" xfId="159"/>
    <cellStyle name="_сводная информация к защите 2008 г. (данные без индекса)" xfId="160"/>
    <cellStyle name="_сводная информация к защите 2008 г. (данные без индекса)_Заключение рабочей группы ВД" xfId="161"/>
    <cellStyle name="_сводная информация к защите 2008 г. (данные без индекса)_Заключение рабочей группы ВД РН Сервис" xfId="162"/>
    <cellStyle name="_сводная информация к защите 2008 г. (данные без индекса)_Заключение рабочей группы доп ВН УН 1" xfId="163"/>
    <cellStyle name="_Сентябрь по заказчикам" xfId="164"/>
    <cellStyle name="_Список Поставщиков (2)" xfId="165"/>
    <cellStyle name="_Список Поставщиков (2)_Заключение рабочей группы ВД" xfId="166"/>
    <cellStyle name="_Список Поставщиков (2)_Заключение рабочей группы ВД РН Сервис" xfId="167"/>
    <cellStyle name="_Список Поставщиков (2)_Заключение рабочей группы доп ВН УН 1" xfId="168"/>
    <cellStyle name="_Сравнительная таблица Здания" xfId="169"/>
    <cellStyle name="_Стратег  пл-е новое3" xfId="170"/>
    <cellStyle name="_Стратег. пл-е новое" xfId="171"/>
    <cellStyle name="_Стратегическое планирование - 2005г." xfId="172"/>
    <cellStyle name="_СУ доп ГТМ (2)" xfId="173"/>
    <cellStyle name="_Суииы корректировк от Валяевой (14.08.2008г.)" xfId="174"/>
    <cellStyle name="_Тарифы  РН-Бурение с июля 2008" xfId="175"/>
    <cellStyle name="_Тарифы 2008 с 01.07.08 от 19.08" xfId="176"/>
    <cellStyle name="_Тарифы Базовый комплекс. июнь 08" xfId="177"/>
    <cellStyle name="_Тарифы МКРС 2008 с 1,07" xfId="178"/>
    <cellStyle name="_Тарифы МКРС 2008 с февр." xfId="179"/>
    <cellStyle name="_Тарифы на 2008 год (прайсы)" xfId="180"/>
    <cellStyle name="_Тарифы ООО  ЮКОРТ с июля 2008" xfId="181"/>
    <cellStyle name="_Тарифы РН-Информ с июля 2008" xfId="182"/>
    <cellStyle name="_Тарифы ЮНПБС  август-сентябрь-1" xfId="183"/>
    <cellStyle name="_Тендер_НКТ_2_полугодие_2008г  (version 3) (2)" xfId="184"/>
    <cellStyle name="_Тендерная Таблица" xfId="185"/>
    <cellStyle name="_Тендерная_Спецификация вагон-дома" xfId="186"/>
    <cellStyle name="_Тендерная_Спецификация Хаски-8 (2)" xfId="187"/>
    <cellStyle name="_Тендерное задание" xfId="188"/>
    <cellStyle name="_Тендерные предложения поставщиков 1 полугодие 2008 нефтепогружной кабель (импорт)" xfId="189"/>
    <cellStyle name="_Тендерные предложения поставщиков доп планы 2 полугодие 2008 арматура фонтанная (2)" xfId="190"/>
    <cellStyle name="_Тендерные предложения поставщиков доп планы 2 полугодие 2008 нефтепогружной кабель (импорт) (2)" xfId="191"/>
    <cellStyle name="_Тендерные предложения поставщиков доп планы 2 полугодие 2008 нефтепогружной кабель (отечеств) (3)" xfId="192"/>
    <cellStyle name="_ТМПН доп ГТМ" xfId="193"/>
    <cellStyle name="_труд  к бюджету 2007" xfId="194"/>
    <cellStyle name="_УНИФИЦИРОВАННЫЕ МКРС" xfId="195"/>
    <cellStyle name="_УФ бурение 2005г от 20.04.04г (19-00)" xfId="196"/>
    <cellStyle name="_УФ бурение 2005г от 21.04.04г (14-00)" xfId="197"/>
    <cellStyle name="_УФ бурение 2005г от 21.04.04г (14-00) без индекса" xfId="198"/>
    <cellStyle name="_УФ по бурению 2007 (1000-336-х)" xfId="199"/>
    <cellStyle name="_УФ по бурению 2007 (1000-336-х)_Заключение рабочей группы ВД" xfId="200"/>
    <cellStyle name="_УФ по бурению 2007 (1000-336-х)_Заключение рабочей группы ВД РН Сервис" xfId="201"/>
    <cellStyle name="_УФ по бурению 2007 (1000-336-х)_Заключение рабочей группы доп ВН УН 1" xfId="202"/>
    <cellStyle name="_Форма бюджета Нишкевич Ю.А." xfId="203"/>
    <cellStyle name="_ШГН доп ГТМ" xfId="204"/>
    <cellStyle name="_ШГН окончат (2)" xfId="205"/>
    <cellStyle name="_ШГН окончат (4)" xfId="206"/>
    <cellStyle name="_ШН" xfId="207"/>
    <cellStyle name="_ШН (4)" xfId="208"/>
    <cellStyle name="_ШН для ГТМ" xfId="209"/>
    <cellStyle name="_Штанги 4 кв 2008" xfId="210"/>
    <cellStyle name="_Штанги 4 кв 2008 2 этап" xfId="211"/>
    <cellStyle name="_Эк-ка Прочие ДАО" xfId="212"/>
    <cellStyle name="_Эк-ка Прочие ДАО_6.2." xfId="213"/>
    <cellStyle name="_Эк-ка Прочие ДАО_Дополнение ООО ПЯАТ-3 к Формату уточненного БП 2007" xfId="214"/>
    <cellStyle name="_Эк-ка Прочие ДАО_Формат БП для ООО на 2007г. помесячно для СТ уточн 11.07.07." xfId="215"/>
    <cellStyle name="_Эк-ка Прочие ДАО_Формат БП для ООО на 2007г. помесячно для СТ уточн." xfId="216"/>
    <cellStyle name="_ЭН 2008" xfId="217"/>
    <cellStyle name="_Юганскнефтегаз-2" xfId="218"/>
    <cellStyle name="_Юганскнефтегаз-2_Заключение рабочей группы ВД" xfId="219"/>
    <cellStyle name="_Юганскнефтегаз-2_Заключение рабочей группы ВД РН Сервис" xfId="220"/>
    <cellStyle name="_Юганскнефтегаз-2_Заключение рабочей группы доп ВН УН 1" xfId="221"/>
    <cellStyle name="_ЮНГ программа к договору по лотам 20.12" xfId="222"/>
    <cellStyle name="0,00;0;" xfId="223"/>
    <cellStyle name="Comma [0]" xfId="224"/>
    <cellStyle name="Comma_irl tel sep5" xfId="225"/>
    <cellStyle name="Currency [0]" xfId="226"/>
    <cellStyle name="Currency_irl tel sep5" xfId="227"/>
    <cellStyle name="Iau?iue_?iardu1999a" xfId="228"/>
    <cellStyle name="Normal_14_147" xfId="229"/>
    <cellStyle name="normбlnм_laroux" xfId="230"/>
    <cellStyle name="Nun??c [0]_Ecnn1" xfId="231"/>
    <cellStyle name="Nun??c_Ecnn1" xfId="232"/>
    <cellStyle name="Ociriniaue [0]_laroux" xfId="233"/>
    <cellStyle name="Ociriniaue_laroux" xfId="234"/>
    <cellStyle name="SAPBEXstdData" xfId="235"/>
    <cellStyle name="SAPBEXstdItem" xfId="236"/>
    <cellStyle name="SAPBEXundefined" xfId="237"/>
    <cellStyle name="SAPError" xfId="238"/>
    <cellStyle name="SAPKey" xfId="239"/>
    <cellStyle name="SAPLocked" xfId="240"/>
    <cellStyle name="SAPOutput" xfId="241"/>
    <cellStyle name="SAPSpace" xfId="242"/>
    <cellStyle name="SAPText" xfId="243"/>
    <cellStyle name="SAPUnLocked" xfId="244"/>
    <cellStyle name="Гиперссылка" xfId="245" builtinId="8"/>
    <cellStyle name="Гиперссылка 2" xfId="246"/>
    <cellStyle name="Обычный" xfId="0" builtinId="0"/>
    <cellStyle name="Обычный 2" xfId="247"/>
    <cellStyle name="Обычный 2 2" xfId="248"/>
    <cellStyle name="Обычный 2 2 2" xfId="249"/>
    <cellStyle name="Обычный 2 2_7 Техническое описание (заднание) легковой" xfId="250"/>
    <cellStyle name="Обычный 2 3" xfId="251"/>
    <cellStyle name="Обычный 2 3 2" xfId="252"/>
    <cellStyle name="Обычный 2 4" xfId="253"/>
    <cellStyle name="Обычный 2 5" xfId="254"/>
    <cellStyle name="Обычный 2 5 2" xfId="281"/>
    <cellStyle name="Обычный 2_ИНДЕКСАЦИЯ 15 02 08" xfId="255"/>
    <cellStyle name="Обычный 3" xfId="256"/>
    <cellStyle name="Обычный 3 2" xfId="257"/>
    <cellStyle name="Обычный 4" xfId="258"/>
    <cellStyle name="Обычный 5" xfId="259"/>
    <cellStyle name="Обычный 6" xfId="260"/>
    <cellStyle name="Обычный 6 2" xfId="261"/>
    <cellStyle name="Обычный 7" xfId="262"/>
    <cellStyle name="Обычный 8" xfId="263"/>
    <cellStyle name="Обычный 8 2" xfId="264"/>
    <cellStyle name="Обычный_1кв" xfId="265"/>
    <cellStyle name="Обычный_Произ. программа на 1 кв ЮАТ-1 с ЮНГ 30.01.04" xfId="266"/>
    <cellStyle name="Обычный_Техническое описание (заднание) НФ-НПУ12 Д10" xfId="267"/>
    <cellStyle name="Обычный_ЮНГ_Экономика_2008_факт" xfId="268"/>
    <cellStyle name="Процентный 2" xfId="269"/>
    <cellStyle name="Процентный 2 2" xfId="270"/>
    <cellStyle name="Процентный 2 3" xfId="271"/>
    <cellStyle name="Процентный 3" xfId="272"/>
    <cellStyle name="Процентный 4" xfId="273"/>
    <cellStyle name="Стиль 1" xfId="274"/>
    <cellStyle name="Стиль 1 2" xfId="275"/>
    <cellStyle name="Стиль 1 3" xfId="282"/>
    <cellStyle name="Тысячи [0]_&quot;АПАТИТ&quot;" xfId="276"/>
    <cellStyle name="Тысячи [а]" xfId="277"/>
    <cellStyle name="Тысячи_&quot;АПАТИТ&quot;" xfId="278"/>
    <cellStyle name="Финансовый 2" xfId="279"/>
    <cellStyle name="Финансовый 2 2" xfId="280"/>
    <cellStyle name="Финансовый 3" xfId="283"/>
    <cellStyle name="Финансовый 5" xfId="28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pageSetUpPr fitToPage="1"/>
  </sheetPr>
  <dimension ref="A1:J66"/>
  <sheetViews>
    <sheetView tabSelected="1" view="pageBreakPreview" topLeftCell="A7" zoomScale="80" zoomScaleNormal="55" zoomScaleSheetLayoutView="80" workbookViewId="0">
      <selection activeCell="D35" sqref="B26:D35"/>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4" t="s">
        <v>127</v>
      </c>
    </row>
    <row r="3" spans="1:10" ht="18.75">
      <c r="A3" s="62"/>
      <c r="B3" s="64"/>
      <c r="C3" s="228"/>
      <c r="D3" s="228"/>
    </row>
    <row r="4" spans="1:10" ht="18.75">
      <c r="A4" s="62"/>
      <c r="B4" s="64"/>
      <c r="C4" s="228" t="s">
        <v>61</v>
      </c>
      <c r="D4" s="228"/>
    </row>
    <row r="5" spans="1:10" ht="48.75" customHeight="1">
      <c r="A5" s="62"/>
      <c r="B5" s="65"/>
      <c r="D5" s="122" t="s">
        <v>117</v>
      </c>
    </row>
    <row r="6" spans="1:10" ht="23.25" customHeight="1">
      <c r="A6" s="62"/>
      <c r="B6" s="66"/>
      <c r="C6" s="229" t="s">
        <v>118</v>
      </c>
      <c r="D6" s="229"/>
    </row>
    <row r="7" spans="1:10" ht="18.75">
      <c r="A7" s="62"/>
      <c r="B7" s="66"/>
      <c r="C7" s="76"/>
      <c r="D7" s="76"/>
    </row>
    <row r="8" spans="1:10" ht="18.75">
      <c r="A8" s="62"/>
      <c r="B8" s="63"/>
      <c r="D8" s="76"/>
    </row>
    <row r="9" spans="1:10" ht="18.75">
      <c r="A9" s="49"/>
      <c r="B9" s="59"/>
      <c r="C9" s="48"/>
      <c r="D9" s="76"/>
    </row>
    <row r="10" spans="1:10" ht="18.75">
      <c r="A10" s="49"/>
      <c r="B10" s="59"/>
      <c r="C10" s="48"/>
      <c r="D10" s="50"/>
    </row>
    <row r="11" spans="1:10" ht="30" customHeight="1" thickBot="1">
      <c r="A11" s="32"/>
      <c r="B11" s="40"/>
      <c r="C11" s="58"/>
      <c r="D11" s="75"/>
    </row>
    <row r="12" spans="1:10" ht="27.6" customHeight="1" thickBot="1">
      <c r="A12" s="230" t="s">
        <v>55</v>
      </c>
      <c r="B12" s="231"/>
      <c r="C12" s="231"/>
      <c r="D12" s="232"/>
      <c r="E12" s="33"/>
      <c r="F12" s="33"/>
    </row>
    <row r="13" spans="1:10" ht="18.75">
      <c r="A13" s="32"/>
      <c r="B13" s="35"/>
      <c r="C13" s="36"/>
      <c r="D13" s="33"/>
      <c r="E13" s="33"/>
      <c r="F13" s="37"/>
      <c r="G13" s="37"/>
      <c r="H13" s="37"/>
      <c r="I13" s="37"/>
      <c r="J13" s="37"/>
    </row>
    <row r="14" spans="1:10" ht="20.25">
      <c r="A14" s="32"/>
      <c r="B14" s="38"/>
      <c r="C14" s="233" t="s">
        <v>197</v>
      </c>
      <c r="D14" s="233"/>
      <c r="E14" s="33"/>
      <c r="F14" s="33"/>
    </row>
    <row r="15" spans="1:10">
      <c r="A15" s="32"/>
      <c r="B15" s="35"/>
      <c r="C15" s="36"/>
      <c r="D15" s="33"/>
      <c r="E15" s="33"/>
      <c r="F15" s="33"/>
    </row>
    <row r="16" spans="1:10" ht="61.5" customHeight="1">
      <c r="A16" s="32"/>
      <c r="B16" s="39" t="s">
        <v>51</v>
      </c>
      <c r="C16" s="234" t="s">
        <v>196</v>
      </c>
      <c r="D16" s="234"/>
      <c r="E16" s="33"/>
      <c r="F16" s="33"/>
    </row>
    <row r="17" spans="1:8" ht="14.25" customHeight="1">
      <c r="A17" s="32"/>
      <c r="B17" s="40"/>
      <c r="C17" s="41"/>
      <c r="D17" s="33"/>
      <c r="E17" s="33"/>
      <c r="F17" s="33"/>
    </row>
    <row r="18" spans="1:8" ht="14.25">
      <c r="A18" s="32"/>
      <c r="B18" s="41"/>
      <c r="C18" s="42"/>
      <c r="D18" s="33"/>
      <c r="E18" s="33"/>
      <c r="F18" s="33"/>
    </row>
    <row r="19" spans="1:8" ht="14.25" customHeight="1">
      <c r="A19" s="32"/>
      <c r="B19" s="41"/>
      <c r="C19" s="41"/>
      <c r="D19" s="33"/>
      <c r="E19" s="33"/>
      <c r="F19" s="33"/>
    </row>
    <row r="20" spans="1:8" ht="18.75" customHeight="1">
      <c r="A20" s="32"/>
      <c r="B20" s="235" t="s">
        <v>52</v>
      </c>
      <c r="C20" s="235"/>
      <c r="D20" s="33"/>
      <c r="E20" s="33"/>
      <c r="F20" s="33"/>
    </row>
    <row r="21" spans="1:8" ht="24.95" customHeight="1">
      <c r="A21" s="43" t="s">
        <v>53</v>
      </c>
      <c r="B21" s="227" t="s">
        <v>59</v>
      </c>
      <c r="C21" s="227"/>
      <c r="D21" s="44"/>
      <c r="E21" s="46"/>
      <c r="F21" s="45"/>
    </row>
    <row r="22" spans="1:8" ht="24.95" customHeight="1">
      <c r="A22" s="43" t="s">
        <v>54</v>
      </c>
      <c r="B22" s="227" t="s">
        <v>99</v>
      </c>
      <c r="C22" s="227"/>
      <c r="D22" s="44"/>
      <c r="E22" s="46"/>
      <c r="F22" s="45"/>
    </row>
    <row r="23" spans="1:8" ht="24.95" customHeight="1">
      <c r="A23" s="72" t="s">
        <v>86</v>
      </c>
      <c r="B23" s="227" t="s">
        <v>116</v>
      </c>
      <c r="C23" s="227"/>
      <c r="D23" s="71"/>
      <c r="E23" s="46"/>
      <c r="F23" s="45"/>
    </row>
    <row r="24" spans="1:8" ht="24.95" customHeight="1">
      <c r="A24" s="72" t="s">
        <v>190</v>
      </c>
      <c r="B24" s="227" t="s">
        <v>191</v>
      </c>
      <c r="C24" s="227"/>
      <c r="D24" s="71"/>
      <c r="E24" s="46"/>
      <c r="F24" s="45"/>
    </row>
    <row r="25" spans="1:8" s="50" customFormat="1" ht="21.75" customHeight="1">
      <c r="A25" s="34"/>
      <c r="B25" s="73" t="s">
        <v>62</v>
      </c>
      <c r="C25" s="53"/>
      <c r="D25" s="54"/>
      <c r="E25" s="68"/>
      <c r="F25" s="68"/>
      <c r="G25" s="69"/>
    </row>
    <row r="26" spans="1:8" s="50" customFormat="1" ht="18.75">
      <c r="A26" s="34"/>
      <c r="B26" s="52"/>
      <c r="C26" s="53" t="s">
        <v>281</v>
      </c>
      <c r="D26" s="54"/>
      <c r="E26" s="68"/>
      <c r="F26" s="70"/>
      <c r="G26" s="69"/>
    </row>
    <row r="27" spans="1:8" ht="18.75">
      <c r="A27" s="68"/>
      <c r="B27" s="68"/>
      <c r="C27" s="68"/>
      <c r="D27" s="68"/>
      <c r="E27" s="33"/>
      <c r="F27" s="69"/>
    </row>
    <row r="28" spans="1:8">
      <c r="A28" s="32"/>
      <c r="B28" s="283" t="s">
        <v>275</v>
      </c>
      <c r="C28" s="34"/>
      <c r="D28" s="284" t="s">
        <v>276</v>
      </c>
      <c r="E28" s="150"/>
      <c r="F28" s="150"/>
      <c r="H28" s="150"/>
    </row>
    <row r="29" spans="1:8">
      <c r="B29" s="283"/>
      <c r="C29" s="34"/>
      <c r="D29" s="284" t="s">
        <v>277</v>
      </c>
      <c r="E29" s="150"/>
      <c r="F29" s="150"/>
      <c r="H29" s="150"/>
    </row>
    <row r="30" spans="1:8">
      <c r="B30" s="150"/>
      <c r="C30" s="34"/>
      <c r="D30" s="285" t="s">
        <v>278</v>
      </c>
      <c r="E30" s="150"/>
      <c r="F30" s="150"/>
      <c r="H30" s="150"/>
    </row>
    <row r="31" spans="1:8">
      <c r="B31" s="150"/>
      <c r="C31" s="34"/>
      <c r="D31" s="285"/>
      <c r="E31" s="150"/>
      <c r="F31" s="150"/>
      <c r="H31" s="150"/>
    </row>
    <row r="32" spans="1:8">
      <c r="B32" s="150"/>
      <c r="C32" s="34"/>
      <c r="D32" s="285"/>
      <c r="E32" s="150"/>
      <c r="F32" s="150"/>
      <c r="H32" s="150"/>
    </row>
    <row r="33" spans="2:8">
      <c r="B33" s="150" t="s">
        <v>279</v>
      </c>
      <c r="C33" s="34"/>
      <c r="D33" s="285" t="s">
        <v>280</v>
      </c>
      <c r="E33" s="150"/>
      <c r="F33" s="150"/>
      <c r="H33" s="150"/>
    </row>
    <row r="34" spans="2:8">
      <c r="B34" s="52"/>
      <c r="C34" s="53"/>
      <c r="D34" s="54"/>
      <c r="E34" s="54"/>
      <c r="F34" s="54"/>
    </row>
    <row r="35" spans="2:8">
      <c r="B35" s="52"/>
      <c r="C35" s="53"/>
      <c r="D35" s="54"/>
      <c r="E35" s="54"/>
      <c r="F35" s="54"/>
    </row>
    <row r="36" spans="2:8">
      <c r="B36" s="52"/>
      <c r="C36" s="53"/>
      <c r="D36" s="54"/>
      <c r="E36" s="54"/>
      <c r="F36" s="54"/>
    </row>
    <row r="37" spans="2:8">
      <c r="B37" s="52"/>
      <c r="C37" s="53"/>
      <c r="D37" s="54"/>
      <c r="E37" s="54"/>
      <c r="F37" s="54"/>
    </row>
    <row r="38" spans="2:8">
      <c r="B38" s="52"/>
      <c r="C38" s="53"/>
      <c r="D38" s="54"/>
      <c r="E38" s="54"/>
      <c r="F38" s="54"/>
    </row>
    <row r="39" spans="2:8">
      <c r="B39" s="52"/>
      <c r="C39" s="53"/>
      <c r="D39" s="54"/>
      <c r="E39" s="54"/>
      <c r="F39" s="54"/>
    </row>
    <row r="40" spans="2:8">
      <c r="B40" s="52"/>
      <c r="C40" s="53"/>
      <c r="D40" s="54"/>
      <c r="E40" s="54"/>
      <c r="F40" s="54"/>
    </row>
    <row r="41" spans="2:8">
      <c r="B41" s="52"/>
      <c r="C41" s="53"/>
      <c r="D41" s="54"/>
      <c r="E41" s="54"/>
      <c r="F41" s="54"/>
    </row>
    <row r="42" spans="2:8">
      <c r="B42" s="52"/>
      <c r="C42" s="53"/>
      <c r="D42" s="54"/>
      <c r="E42" s="54"/>
      <c r="F42" s="54"/>
    </row>
    <row r="43" spans="2:8">
      <c r="B43" s="52"/>
      <c r="C43" s="53"/>
      <c r="D43" s="54"/>
      <c r="E43" s="54"/>
      <c r="F43" s="54"/>
    </row>
    <row r="44" spans="2:8">
      <c r="B44" s="52"/>
      <c r="C44" s="53"/>
      <c r="D44" s="54"/>
      <c r="E44" s="54"/>
      <c r="F44" s="54"/>
    </row>
    <row r="45" spans="2:8">
      <c r="B45" s="52"/>
      <c r="C45" s="53"/>
      <c r="D45" s="54"/>
      <c r="E45" s="54"/>
      <c r="F45" s="54"/>
    </row>
    <row r="46" spans="2:8">
      <c r="B46" s="52"/>
      <c r="C46" s="53"/>
      <c r="D46" s="54"/>
      <c r="E46" s="54"/>
      <c r="F46" s="54"/>
    </row>
    <row r="47" spans="2:8">
      <c r="B47" s="52"/>
      <c r="C47" s="53"/>
      <c r="D47" s="54"/>
      <c r="E47" s="54"/>
      <c r="F47" s="54"/>
    </row>
    <row r="48" spans="2:8">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dimension ref="A1:J88"/>
  <sheetViews>
    <sheetView view="pageBreakPreview" topLeftCell="A71" zoomScale="85" zoomScaleNormal="70" zoomScaleSheetLayoutView="85" workbookViewId="0">
      <selection activeCell="A69" sqref="A69"/>
    </sheetView>
  </sheetViews>
  <sheetFormatPr defaultRowHeight="15.75"/>
  <cols>
    <col min="1" max="1" width="159.140625" style="116" customWidth="1"/>
    <col min="2" max="2" width="124.140625" style="101" customWidth="1"/>
    <col min="3" max="16384" width="9.140625" style="101"/>
  </cols>
  <sheetData>
    <row r="1" spans="1:9">
      <c r="A1" s="142" t="s">
        <v>63</v>
      </c>
    </row>
    <row r="2" spans="1:9">
      <c r="A2" s="142" t="s">
        <v>64</v>
      </c>
    </row>
    <row r="3" spans="1:9" s="103" customFormat="1" ht="27.6" customHeight="1">
      <c r="A3" s="143" t="s">
        <v>60</v>
      </c>
      <c r="B3" s="102"/>
      <c r="D3" s="104"/>
      <c r="E3" s="104"/>
      <c r="F3" s="104"/>
      <c r="G3" s="104"/>
      <c r="H3" s="104"/>
      <c r="I3" s="104"/>
    </row>
    <row r="4" spans="1:9" s="104" customFormat="1">
      <c r="A4" s="132" t="s">
        <v>56</v>
      </c>
      <c r="B4" s="105"/>
    </row>
    <row r="5" spans="1:9" s="104" customFormat="1">
      <c r="A5" s="144" t="s">
        <v>57</v>
      </c>
      <c r="B5" s="106"/>
    </row>
    <row r="6" spans="1:9" s="104" customFormat="1" ht="33.75" customHeight="1">
      <c r="A6" s="137" t="s">
        <v>195</v>
      </c>
      <c r="B6" s="107"/>
    </row>
    <row r="7" spans="1:9" s="104" customFormat="1">
      <c r="A7" s="132" t="s">
        <v>58</v>
      </c>
      <c r="B7" s="106"/>
    </row>
    <row r="8" spans="1:9" s="104" customFormat="1">
      <c r="A8" s="123" t="s">
        <v>247</v>
      </c>
      <c r="B8" s="107"/>
    </row>
    <row r="9" spans="1:9" s="104" customFormat="1">
      <c r="A9" s="132" t="s">
        <v>103</v>
      </c>
      <c r="B9" s="106"/>
    </row>
    <row r="10" spans="1:9" s="104" customFormat="1" ht="21" customHeight="1">
      <c r="A10" s="123" t="s">
        <v>273</v>
      </c>
      <c r="B10" s="107"/>
    </row>
    <row r="11" spans="1:9" s="104" customFormat="1">
      <c r="A11" s="132" t="s">
        <v>104</v>
      </c>
      <c r="B11" s="106"/>
    </row>
    <row r="12" spans="1:9" s="92" customFormat="1" ht="27.75" customHeight="1">
      <c r="A12" s="133" t="s">
        <v>248</v>
      </c>
      <c r="B12" s="91"/>
    </row>
    <row r="13" spans="1:9" s="92" customFormat="1" ht="21.75" customHeight="1">
      <c r="A13" s="133" t="s">
        <v>251</v>
      </c>
      <c r="B13" s="91"/>
    </row>
    <row r="14" spans="1:9" s="92" customFormat="1" ht="37.5" customHeight="1">
      <c r="A14" s="141" t="s">
        <v>121</v>
      </c>
      <c r="B14" s="91"/>
    </row>
    <row r="15" spans="1:9" s="92" customFormat="1" ht="19.5" customHeight="1">
      <c r="A15" s="141" t="s">
        <v>122</v>
      </c>
      <c r="B15" s="91"/>
    </row>
    <row r="16" spans="1:9" s="92" customFormat="1" ht="23.25" customHeight="1">
      <c r="A16" s="141" t="s">
        <v>123</v>
      </c>
      <c r="B16" s="91"/>
    </row>
    <row r="17" spans="1:2" s="104" customFormat="1" ht="19.5" customHeight="1">
      <c r="A17" s="97" t="s">
        <v>105</v>
      </c>
      <c r="B17" s="107"/>
    </row>
    <row r="18" spans="1:2" s="94" customFormat="1" ht="15">
      <c r="A18" s="98" t="s">
        <v>249</v>
      </c>
      <c r="B18" s="93"/>
    </row>
    <row r="19" spans="1:2" s="94" customFormat="1" ht="77.25" customHeight="1">
      <c r="A19" s="124" t="s">
        <v>250</v>
      </c>
      <c r="B19" s="93"/>
    </row>
    <row r="20" spans="1:2" s="109" customFormat="1" ht="50.25" customHeight="1">
      <c r="A20" s="124" t="s">
        <v>119</v>
      </c>
      <c r="B20" s="108"/>
    </row>
    <row r="21" spans="1:2" s="109" customFormat="1" ht="33.75" customHeight="1">
      <c r="A21" s="98" t="s">
        <v>114</v>
      </c>
      <c r="B21" s="108"/>
    </row>
    <row r="22" spans="1:2" s="109" customFormat="1" ht="47.25" customHeight="1">
      <c r="A22" s="124" t="s">
        <v>115</v>
      </c>
      <c r="B22" s="108"/>
    </row>
    <row r="23" spans="1:2" s="109" customFormat="1" ht="45" customHeight="1">
      <c r="A23" s="124" t="s">
        <v>271</v>
      </c>
      <c r="B23" s="108"/>
    </row>
    <row r="24" spans="1:2" s="109" customFormat="1" ht="52.5" customHeight="1">
      <c r="A24" s="124" t="s">
        <v>272</v>
      </c>
      <c r="B24" s="108"/>
    </row>
    <row r="25" spans="1:2" s="104" customFormat="1" ht="34.5" customHeight="1">
      <c r="A25" s="97" t="s">
        <v>65</v>
      </c>
      <c r="B25" s="107"/>
    </row>
    <row r="26" spans="1:2" s="104" customFormat="1" ht="111" customHeight="1">
      <c r="A26" s="95" t="s">
        <v>252</v>
      </c>
      <c r="B26" s="107"/>
    </row>
    <row r="27" spans="1:2" s="104" customFormat="1" ht="41.25" customHeight="1">
      <c r="A27" s="95" t="s">
        <v>100</v>
      </c>
      <c r="B27" s="107"/>
    </row>
    <row r="28" spans="1:2" s="104" customFormat="1" ht="39.75" customHeight="1">
      <c r="A28" s="95" t="s">
        <v>101</v>
      </c>
      <c r="B28" s="107"/>
    </row>
    <row r="29" spans="1:2" s="104" customFormat="1" ht="17.25" customHeight="1">
      <c r="A29" s="95" t="s">
        <v>102</v>
      </c>
      <c r="B29" s="107"/>
    </row>
    <row r="30" spans="1:2" s="104" customFormat="1" ht="17.25" customHeight="1">
      <c r="A30" s="95" t="s">
        <v>66</v>
      </c>
      <c r="B30" s="107"/>
    </row>
    <row r="31" spans="1:2" s="104" customFormat="1" ht="17.25" customHeight="1">
      <c r="A31" s="95" t="s">
        <v>67</v>
      </c>
      <c r="B31" s="107"/>
    </row>
    <row r="32" spans="1:2" s="104" customFormat="1" ht="17.25" customHeight="1">
      <c r="A32" s="95" t="s">
        <v>68</v>
      </c>
      <c r="B32" s="107"/>
    </row>
    <row r="33" spans="1:2" s="104" customFormat="1" ht="17.25" customHeight="1">
      <c r="A33" s="95" t="s">
        <v>126</v>
      </c>
      <c r="B33" s="107"/>
    </row>
    <row r="34" spans="1:2" s="104" customFormat="1" ht="17.25" customHeight="1">
      <c r="A34" s="95" t="s">
        <v>253</v>
      </c>
      <c r="B34" s="107"/>
    </row>
    <row r="35" spans="1:2" s="104" customFormat="1" ht="27" customHeight="1">
      <c r="A35" s="134" t="s">
        <v>69</v>
      </c>
      <c r="B35" s="107"/>
    </row>
    <row r="36" spans="1:2" s="109" customFormat="1" ht="167.25" customHeight="1">
      <c r="A36" s="125" t="s">
        <v>254</v>
      </c>
      <c r="B36" s="110"/>
    </row>
    <row r="37" spans="1:2" s="109" customFormat="1" ht="34.5" customHeight="1">
      <c r="A37" s="125" t="s">
        <v>255</v>
      </c>
      <c r="B37" s="110"/>
    </row>
    <row r="38" spans="1:2" s="109" customFormat="1" ht="59.25" customHeight="1">
      <c r="A38" s="125" t="s">
        <v>256</v>
      </c>
      <c r="B38" s="110"/>
    </row>
    <row r="39" spans="1:2" s="104" customFormat="1" ht="21.75" customHeight="1">
      <c r="A39" s="132" t="s">
        <v>106</v>
      </c>
      <c r="B39" s="107"/>
    </row>
    <row r="40" spans="1:2" s="92" customFormat="1" ht="21.75" customHeight="1">
      <c r="A40" s="135" t="s">
        <v>97</v>
      </c>
      <c r="B40" s="91"/>
    </row>
    <row r="41" spans="1:2" s="92" customFormat="1" ht="20.25" customHeight="1">
      <c r="A41" s="135" t="s">
        <v>98</v>
      </c>
      <c r="B41" s="91"/>
    </row>
    <row r="42" spans="1:2" s="92" customFormat="1" ht="30.75" customHeight="1">
      <c r="A42" s="135" t="s">
        <v>70</v>
      </c>
      <c r="B42" s="91"/>
    </row>
    <row r="43" spans="1:2" s="92" customFormat="1" ht="58.5" customHeight="1">
      <c r="A43" s="135" t="s">
        <v>71</v>
      </c>
      <c r="B43" s="91"/>
    </row>
    <row r="44" spans="1:2" s="92" customFormat="1" ht="70.5" customHeight="1">
      <c r="A44" s="123" t="s">
        <v>72</v>
      </c>
      <c r="B44" s="91"/>
    </row>
    <row r="45" spans="1:2" s="92" customFormat="1" ht="53.25" customHeight="1">
      <c r="A45" s="123" t="s">
        <v>120</v>
      </c>
      <c r="B45" s="91"/>
    </row>
    <row r="46" spans="1:2" s="92" customFormat="1" ht="88.5" customHeight="1">
      <c r="A46" s="123" t="s">
        <v>73</v>
      </c>
      <c r="B46" s="91"/>
    </row>
    <row r="47" spans="1:2" s="92" customFormat="1" ht="27" customHeight="1">
      <c r="A47" s="95" t="s">
        <v>74</v>
      </c>
      <c r="B47" s="91"/>
    </row>
    <row r="48" spans="1:2" s="104" customFormat="1" ht="21.75" customHeight="1">
      <c r="A48" s="132" t="s">
        <v>75</v>
      </c>
      <c r="B48" s="107"/>
    </row>
    <row r="49" spans="1:2" s="104" customFormat="1" ht="25.5" customHeight="1">
      <c r="A49" s="135" t="s">
        <v>76</v>
      </c>
      <c r="B49" s="107"/>
    </row>
    <row r="50" spans="1:2" s="104" customFormat="1" ht="26.25" customHeight="1">
      <c r="A50" s="135" t="s">
        <v>257</v>
      </c>
      <c r="B50" s="107"/>
    </row>
    <row r="51" spans="1:2" s="104" customFormat="1" ht="68.25" customHeight="1">
      <c r="A51" s="135" t="s">
        <v>107</v>
      </c>
      <c r="B51" s="107"/>
    </row>
    <row r="52" spans="1:2" s="104" customFormat="1" ht="68.25" customHeight="1">
      <c r="A52" s="135" t="s">
        <v>124</v>
      </c>
      <c r="B52" s="107"/>
    </row>
    <row r="53" spans="1:2" s="104" customFormat="1" ht="42" customHeight="1">
      <c r="A53" s="135" t="s">
        <v>125</v>
      </c>
      <c r="B53" s="107"/>
    </row>
    <row r="54" spans="1:2" s="104" customFormat="1" ht="33.75" customHeight="1">
      <c r="A54" s="135" t="s">
        <v>269</v>
      </c>
      <c r="B54" s="107"/>
    </row>
    <row r="55" spans="1:2" s="104" customFormat="1" ht="66.75" customHeight="1">
      <c r="A55" s="170" t="s">
        <v>258</v>
      </c>
      <c r="B55" s="107"/>
    </row>
    <row r="56" spans="1:2" s="104" customFormat="1" ht="51.75" customHeight="1">
      <c r="A56" s="170" t="s">
        <v>259</v>
      </c>
      <c r="B56" s="107"/>
    </row>
    <row r="57" spans="1:2" s="104" customFormat="1" ht="35.25" customHeight="1">
      <c r="A57" s="171" t="s">
        <v>260</v>
      </c>
      <c r="B57" s="107"/>
    </row>
    <row r="58" spans="1:2" s="104" customFormat="1" ht="55.5" customHeight="1">
      <c r="A58" s="135" t="s">
        <v>261</v>
      </c>
      <c r="B58" s="107"/>
    </row>
    <row r="59" spans="1:2" s="104" customFormat="1" ht="55.5" customHeight="1">
      <c r="A59" s="135" t="s">
        <v>262</v>
      </c>
      <c r="B59" s="107"/>
    </row>
    <row r="60" spans="1:2" s="104" customFormat="1" ht="55.5" customHeight="1">
      <c r="A60" s="135" t="s">
        <v>263</v>
      </c>
      <c r="B60" s="107"/>
    </row>
    <row r="61" spans="1:2" s="104" customFormat="1" ht="30.75" customHeight="1">
      <c r="A61" s="134" t="s">
        <v>77</v>
      </c>
      <c r="B61" s="107"/>
    </row>
    <row r="62" spans="1:2" s="104" customFormat="1" ht="30">
      <c r="A62" s="145" t="s">
        <v>129</v>
      </c>
      <c r="B62" s="111"/>
    </row>
    <row r="63" spans="1:2" s="104" customFormat="1">
      <c r="A63" s="145" t="s">
        <v>130</v>
      </c>
      <c r="B63" s="107"/>
    </row>
    <row r="64" spans="1:2" s="104" customFormat="1" ht="45">
      <c r="A64" s="146" t="s">
        <v>264</v>
      </c>
      <c r="B64" s="107"/>
    </row>
    <row r="65" spans="1:2" s="104" customFormat="1" ht="81.75" customHeight="1">
      <c r="A65" s="146" t="s">
        <v>131</v>
      </c>
      <c r="B65" s="107"/>
    </row>
    <row r="66" spans="1:2" s="104" customFormat="1" ht="171.75" customHeight="1">
      <c r="A66" s="147" t="s">
        <v>132</v>
      </c>
      <c r="B66" s="107"/>
    </row>
    <row r="67" spans="1:2" s="104" customFormat="1" ht="30">
      <c r="A67" s="145" t="s">
        <v>133</v>
      </c>
      <c r="B67" s="107"/>
    </row>
    <row r="68" spans="1:2" s="104" customFormat="1" ht="30">
      <c r="A68" s="145" t="s">
        <v>134</v>
      </c>
      <c r="B68" s="107"/>
    </row>
    <row r="69" spans="1:2" s="104" customFormat="1" ht="75">
      <c r="A69" s="146" t="s">
        <v>135</v>
      </c>
      <c r="B69" s="107"/>
    </row>
    <row r="70" spans="1:2" s="104" customFormat="1" ht="105">
      <c r="A70" s="148" t="s">
        <v>136</v>
      </c>
      <c r="B70" s="107"/>
    </row>
    <row r="71" spans="1:2" s="104" customFormat="1" ht="30">
      <c r="A71" s="149" t="s">
        <v>137</v>
      </c>
      <c r="B71" s="107"/>
    </row>
    <row r="72" spans="1:2" s="104" customFormat="1" ht="75">
      <c r="A72" s="136" t="s">
        <v>265</v>
      </c>
      <c r="B72" s="107"/>
    </row>
    <row r="73" spans="1:2" s="104" customFormat="1">
      <c r="A73" s="96" t="s">
        <v>266</v>
      </c>
      <c r="B73" s="111"/>
    </row>
    <row r="74" spans="1:2" s="104" customFormat="1" ht="30">
      <c r="A74" s="96" t="s">
        <v>267</v>
      </c>
      <c r="B74" s="107"/>
    </row>
    <row r="75" spans="1:2" s="104" customFormat="1" ht="105">
      <c r="A75" s="96" t="s">
        <v>268</v>
      </c>
      <c r="B75" s="107"/>
    </row>
    <row r="76" spans="1:2" s="104" customFormat="1">
      <c r="A76" s="132" t="s">
        <v>78</v>
      </c>
      <c r="B76" s="106"/>
    </row>
    <row r="77" spans="1:2" s="104" customFormat="1" ht="72.75" customHeight="1">
      <c r="A77" s="124" t="s">
        <v>270</v>
      </c>
      <c r="B77" s="112"/>
    </row>
    <row r="78" spans="1:2" s="104" customFormat="1" ht="44.25" customHeight="1">
      <c r="A78" s="98" t="s">
        <v>79</v>
      </c>
      <c r="B78" s="112"/>
    </row>
    <row r="79" spans="1:2" s="104" customFormat="1" ht="21" customHeight="1">
      <c r="A79" s="132" t="s">
        <v>108</v>
      </c>
      <c r="B79" s="112"/>
    </row>
    <row r="80" spans="1:2" s="104" customFormat="1" ht="18.75" customHeight="1">
      <c r="A80" s="123" t="s">
        <v>80</v>
      </c>
      <c r="B80" s="112"/>
    </row>
    <row r="81" spans="1:10" s="104" customFormat="1">
      <c r="A81" s="132" t="s">
        <v>81</v>
      </c>
      <c r="B81" s="107"/>
    </row>
    <row r="82" spans="1:10" s="104" customFormat="1" ht="45.75" customHeight="1">
      <c r="A82" s="137" t="s">
        <v>82</v>
      </c>
      <c r="B82" s="107"/>
    </row>
    <row r="83" spans="1:10" s="104" customFormat="1">
      <c r="A83" s="132" t="s">
        <v>83</v>
      </c>
      <c r="B83" s="107"/>
    </row>
    <row r="84" spans="1:10" s="104" customFormat="1" ht="21" customHeight="1">
      <c r="A84" s="137" t="s">
        <v>84</v>
      </c>
      <c r="B84" s="107"/>
    </row>
    <row r="85" spans="1:10" s="104" customFormat="1" ht="36.75" customHeight="1">
      <c r="A85" s="137" t="s">
        <v>85</v>
      </c>
      <c r="B85" s="107"/>
    </row>
    <row r="86" spans="1:10" s="104" customFormat="1" ht="67.5" customHeight="1">
      <c r="A86" s="138"/>
      <c r="B86" s="107"/>
    </row>
    <row r="87" spans="1:10" s="104" customFormat="1" ht="18" customHeight="1">
      <c r="A87" s="99" t="s">
        <v>128</v>
      </c>
      <c r="B87" s="113"/>
      <c r="C87" s="113"/>
      <c r="D87" s="114"/>
      <c r="E87" s="114"/>
      <c r="F87" s="114"/>
      <c r="G87" s="114"/>
      <c r="H87" s="115"/>
      <c r="I87" s="113"/>
      <c r="J87" s="113"/>
    </row>
    <row r="88" spans="1:10" s="77" customFormat="1" ht="12.75">
      <c r="A88" s="236" t="s">
        <v>62</v>
      </c>
      <c r="B88" s="236"/>
      <c r="C88" s="236"/>
      <c r="D88" s="236"/>
      <c r="E88" s="236"/>
      <c r="F88" s="236"/>
      <c r="G88" s="236"/>
      <c r="H88" s="236"/>
      <c r="I88" s="236"/>
    </row>
  </sheetData>
  <mergeCells count="1">
    <mergeCell ref="A88:I88"/>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dimension ref="A1:R17"/>
  <sheetViews>
    <sheetView view="pageBreakPreview" zoomScale="55" zoomScaleNormal="85" zoomScaleSheetLayoutView="55" workbookViewId="0">
      <selection activeCell="C13" sqref="C13"/>
    </sheetView>
  </sheetViews>
  <sheetFormatPr defaultRowHeight="15.75"/>
  <cols>
    <col min="1" max="1" width="7.5703125" style="100" customWidth="1"/>
    <col min="2" max="2" width="11.28515625" style="78" customWidth="1"/>
    <col min="3" max="3" width="32.140625" style="78" customWidth="1"/>
    <col min="4" max="4" width="26.140625" style="78" customWidth="1"/>
    <col min="5" max="5" width="28.28515625" style="78" customWidth="1"/>
    <col min="6" max="6" width="28.140625" style="78" customWidth="1"/>
    <col min="7" max="7" width="32.5703125" style="100" customWidth="1"/>
    <col min="8" max="9" width="16.85546875" style="78" customWidth="1"/>
    <col min="10" max="11" width="17.140625" style="78" customWidth="1"/>
    <col min="12" max="12" width="14.5703125" style="78" customWidth="1"/>
    <col min="13" max="13" width="25.7109375" style="78" customWidth="1"/>
    <col min="14" max="14" width="11.140625" style="78" customWidth="1"/>
    <col min="15" max="15" width="21.5703125" style="78" customWidth="1"/>
    <col min="16" max="16" width="19.5703125" style="78" bestFit="1" customWidth="1"/>
    <col min="17" max="17" width="20.28515625" style="78" customWidth="1"/>
    <col min="18" max="18" width="22.140625" style="78" customWidth="1"/>
    <col min="19" max="19" width="9.140625" style="78"/>
    <col min="20" max="21" width="15.42578125" style="78" bestFit="1" customWidth="1"/>
    <col min="22" max="22" width="9.140625" style="78"/>
    <col min="23" max="23" width="10" style="78" bestFit="1" customWidth="1"/>
    <col min="24" max="16384" width="9.140625" style="78"/>
  </cols>
  <sheetData>
    <row r="1" spans="1:18">
      <c r="J1" s="61"/>
      <c r="K1" s="61"/>
      <c r="L1" s="61"/>
      <c r="M1" s="61" t="s">
        <v>95</v>
      </c>
    </row>
    <row r="2" spans="1:18">
      <c r="J2" s="90"/>
      <c r="K2" s="90"/>
      <c r="L2" s="90"/>
      <c r="M2" s="61" t="s">
        <v>94</v>
      </c>
      <c r="N2" s="79"/>
    </row>
    <row r="3" spans="1:18">
      <c r="J3" s="238"/>
      <c r="K3" s="238"/>
      <c r="L3" s="238"/>
      <c r="M3" s="238"/>
      <c r="N3" s="80"/>
    </row>
    <row r="4" spans="1:18" ht="15.75" customHeight="1">
      <c r="A4" s="239" t="s">
        <v>111</v>
      </c>
      <c r="B4" s="239"/>
      <c r="C4" s="239"/>
      <c r="D4" s="239"/>
      <c r="E4" s="239"/>
      <c r="F4" s="239"/>
      <c r="G4" s="239"/>
      <c r="H4" s="239"/>
      <c r="I4" s="239"/>
      <c r="J4" s="239"/>
      <c r="K4" s="239"/>
      <c r="L4" s="239"/>
      <c r="M4" s="239"/>
    </row>
    <row r="5" spans="1:18" ht="15.75" customHeight="1">
      <c r="A5" s="239" t="s">
        <v>199</v>
      </c>
      <c r="B5" s="239"/>
      <c r="C5" s="239"/>
      <c r="D5" s="239"/>
      <c r="E5" s="239"/>
      <c r="F5" s="239"/>
      <c r="G5" s="239"/>
      <c r="H5" s="239"/>
      <c r="I5" s="239"/>
      <c r="J5" s="239"/>
      <c r="K5" s="239"/>
      <c r="L5" s="239"/>
      <c r="M5" s="239"/>
    </row>
    <row r="6" spans="1:18">
      <c r="J6" s="240"/>
      <c r="K6" s="240"/>
      <c r="L6" s="172"/>
    </row>
    <row r="7" spans="1:18" ht="16.5" thickBot="1"/>
    <row r="8" spans="1:18" s="86" customFormat="1" ht="66">
      <c r="A8" s="81" t="s">
        <v>87</v>
      </c>
      <c r="B8" s="82" t="s">
        <v>88</v>
      </c>
      <c r="C8" s="82" t="s">
        <v>89</v>
      </c>
      <c r="D8" s="241" t="s">
        <v>90</v>
      </c>
      <c r="E8" s="242"/>
      <c r="F8" s="83" t="s">
        <v>96</v>
      </c>
      <c r="G8" s="82" t="s">
        <v>91</v>
      </c>
      <c r="H8" s="82" t="s">
        <v>92</v>
      </c>
      <c r="I8" s="83" t="s">
        <v>192</v>
      </c>
      <c r="J8" s="117" t="s">
        <v>112</v>
      </c>
      <c r="K8" s="84" t="s">
        <v>193</v>
      </c>
      <c r="L8" s="84" t="s">
        <v>194</v>
      </c>
      <c r="M8" s="85" t="s">
        <v>93</v>
      </c>
      <c r="N8" s="173"/>
      <c r="O8" s="173"/>
      <c r="P8" s="173"/>
      <c r="Q8" s="173"/>
    </row>
    <row r="9" spans="1:18" s="89" customFormat="1" ht="16.5">
      <c r="A9" s="87">
        <v>1</v>
      </c>
      <c r="B9" s="88">
        <v>2</v>
      </c>
      <c r="C9" s="88">
        <v>3</v>
      </c>
      <c r="D9" s="88">
        <v>4</v>
      </c>
      <c r="E9" s="88">
        <v>5</v>
      </c>
      <c r="F9" s="88">
        <v>6</v>
      </c>
      <c r="G9" s="88">
        <v>7</v>
      </c>
      <c r="H9" s="88">
        <v>8</v>
      </c>
      <c r="I9" s="88">
        <v>9</v>
      </c>
      <c r="J9" s="88">
        <v>10</v>
      </c>
      <c r="K9" s="88">
        <v>11</v>
      </c>
      <c r="L9" s="88">
        <v>12</v>
      </c>
      <c r="M9" s="88">
        <v>13</v>
      </c>
      <c r="N9" s="174"/>
      <c r="O9" s="174"/>
      <c r="P9" s="174"/>
      <c r="Q9" s="174"/>
    </row>
    <row r="10" spans="1:18" ht="49.5">
      <c r="A10" s="166">
        <v>1</v>
      </c>
      <c r="B10" s="243">
        <v>1</v>
      </c>
      <c r="C10" s="118" t="s">
        <v>178</v>
      </c>
      <c r="D10" s="118" t="s">
        <v>198</v>
      </c>
      <c r="E10" s="118" t="s">
        <v>198</v>
      </c>
      <c r="F10" s="119" t="s">
        <v>177</v>
      </c>
      <c r="G10" s="119" t="s">
        <v>176</v>
      </c>
      <c r="H10" s="244">
        <v>2</v>
      </c>
      <c r="I10" s="120">
        <v>100</v>
      </c>
      <c r="J10" s="126">
        <v>15</v>
      </c>
      <c r="K10" s="121">
        <f>I10/10</f>
        <v>10</v>
      </c>
      <c r="L10" s="121">
        <f>J10*K10*10</f>
        <v>1500</v>
      </c>
      <c r="M10" s="140" t="s">
        <v>274</v>
      </c>
      <c r="N10" s="175"/>
      <c r="O10" s="175"/>
      <c r="P10" s="175"/>
      <c r="Q10" s="175"/>
      <c r="R10" s="176"/>
    </row>
    <row r="11" spans="1:18" ht="49.5">
      <c r="A11" s="166">
        <v>2</v>
      </c>
      <c r="B11" s="243"/>
      <c r="C11" s="118" t="s">
        <v>178</v>
      </c>
      <c r="D11" s="118" t="s">
        <v>198</v>
      </c>
      <c r="E11" s="118" t="s">
        <v>198</v>
      </c>
      <c r="F11" s="119" t="s">
        <v>177</v>
      </c>
      <c r="G11" s="119" t="s">
        <v>176</v>
      </c>
      <c r="H11" s="245"/>
      <c r="I11" s="120">
        <v>550</v>
      </c>
      <c r="J11" s="126">
        <v>26</v>
      </c>
      <c r="K11" s="121">
        <f>I11/10</f>
        <v>55</v>
      </c>
      <c r="L11" s="121">
        <f t="shared" ref="L11:L13" si="0">J11*K11*10</f>
        <v>14300</v>
      </c>
      <c r="M11" s="140" t="s">
        <v>274</v>
      </c>
      <c r="N11" s="175"/>
      <c r="O11" s="175"/>
      <c r="P11" s="175"/>
      <c r="Q11" s="175"/>
      <c r="R11" s="176"/>
    </row>
    <row r="12" spans="1:18" ht="49.5">
      <c r="A12" s="166">
        <v>3</v>
      </c>
      <c r="B12" s="243"/>
      <c r="C12" s="118" t="s">
        <v>178</v>
      </c>
      <c r="D12" s="118" t="s">
        <v>198</v>
      </c>
      <c r="E12" s="118" t="s">
        <v>198</v>
      </c>
      <c r="F12" s="119" t="s">
        <v>177</v>
      </c>
      <c r="G12" s="119" t="s">
        <v>176</v>
      </c>
      <c r="H12" s="245"/>
      <c r="I12" s="120">
        <v>550</v>
      </c>
      <c r="J12" s="126">
        <v>69</v>
      </c>
      <c r="K12" s="121">
        <f>I12/10</f>
        <v>55</v>
      </c>
      <c r="L12" s="121">
        <f t="shared" si="0"/>
        <v>37950</v>
      </c>
      <c r="M12" s="140" t="s">
        <v>274</v>
      </c>
      <c r="N12" s="175"/>
      <c r="O12" s="175"/>
      <c r="P12" s="175"/>
      <c r="Q12" s="175"/>
      <c r="R12" s="176"/>
    </row>
    <row r="13" spans="1:18" ht="49.5">
      <c r="A13" s="166">
        <v>4</v>
      </c>
      <c r="B13" s="243"/>
      <c r="C13" s="118" t="s">
        <v>178</v>
      </c>
      <c r="D13" s="118" t="s">
        <v>198</v>
      </c>
      <c r="E13" s="118" t="s">
        <v>198</v>
      </c>
      <c r="F13" s="119" t="s">
        <v>177</v>
      </c>
      <c r="G13" s="119" t="s">
        <v>176</v>
      </c>
      <c r="H13" s="246"/>
      <c r="I13" s="120">
        <v>40</v>
      </c>
      <c r="J13" s="126">
        <v>108</v>
      </c>
      <c r="K13" s="121">
        <f>I13/10</f>
        <v>4</v>
      </c>
      <c r="L13" s="121">
        <f t="shared" si="0"/>
        <v>4320</v>
      </c>
      <c r="M13" s="140" t="s">
        <v>274</v>
      </c>
      <c r="N13" s="175"/>
      <c r="O13" s="175"/>
      <c r="P13" s="175"/>
      <c r="Q13" s="175"/>
      <c r="R13" s="176"/>
    </row>
    <row r="14" spans="1:18" ht="19.5" customHeight="1" thickBot="1">
      <c r="A14" s="130"/>
      <c r="B14" s="131"/>
      <c r="C14" s="131"/>
      <c r="D14" s="131"/>
      <c r="E14" s="131" t="s">
        <v>109</v>
      </c>
      <c r="F14" s="131"/>
      <c r="G14" s="127"/>
      <c r="H14" s="128">
        <f>SUM(H10:H13)</f>
        <v>2</v>
      </c>
      <c r="I14" s="128">
        <f>SUM(I10:I13)</f>
        <v>1240</v>
      </c>
      <c r="J14" s="128"/>
      <c r="K14" s="128">
        <f>SUM(K10:K13)</f>
        <v>124</v>
      </c>
      <c r="L14" s="128">
        <f>SUM(L10:L13)</f>
        <v>58070</v>
      </c>
      <c r="M14" s="129"/>
      <c r="N14" s="175"/>
      <c r="O14" s="175"/>
      <c r="P14" s="175"/>
      <c r="Q14" s="175"/>
    </row>
    <row r="15" spans="1:18">
      <c r="O15" s="169"/>
      <c r="P15" s="169"/>
    </row>
    <row r="16" spans="1:18" ht="35.25" customHeight="1">
      <c r="A16" s="164"/>
      <c r="B16" s="139" t="s">
        <v>110</v>
      </c>
      <c r="C16" s="237" t="s">
        <v>113</v>
      </c>
      <c r="D16" s="237"/>
      <c r="E16" s="237"/>
      <c r="F16" s="237"/>
      <c r="G16" s="237"/>
      <c r="H16" s="237"/>
      <c r="I16" s="237"/>
      <c r="J16" s="237"/>
      <c r="K16" s="237"/>
      <c r="L16" s="237"/>
      <c r="M16" s="237"/>
    </row>
    <row r="17" spans="1:7" ht="15.75" customHeight="1">
      <c r="A17" s="164"/>
      <c r="G17" s="164"/>
    </row>
  </sheetData>
  <mergeCells count="8">
    <mergeCell ref="C16:M16"/>
    <mergeCell ref="J3:M3"/>
    <mergeCell ref="A4:M4"/>
    <mergeCell ref="A5:M5"/>
    <mergeCell ref="J6:K6"/>
    <mergeCell ref="D8:E8"/>
    <mergeCell ref="B10:B13"/>
    <mergeCell ref="H10:H13"/>
  </mergeCells>
  <dataValidations disablePrompts="1" count="2">
    <dataValidation allowBlank="1" showErrorMessage="1" error="Please enter a valid number." sqref="EA65419 EC65419:ED65419 G65419 E65419"/>
    <dataValidation type="list" allowBlank="1" showInputMessage="1" showErrorMessage="1" sqref="EE65416:EE65450 H65416:I6545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colBreaks count="1" manualBreakCount="1">
    <brk id="13" max="30" man="1"/>
  </colBreaks>
</worksheet>
</file>

<file path=xl/worksheets/sheet4.xml><?xml version="1.0" encoding="utf-8"?>
<worksheet xmlns="http://schemas.openxmlformats.org/spreadsheetml/2006/main" xmlns:r="http://schemas.openxmlformats.org/officeDocument/2006/relationships">
  <dimension ref="A2:P102"/>
  <sheetViews>
    <sheetView view="pageBreakPreview" topLeftCell="A20" zoomScaleNormal="100" zoomScaleSheetLayoutView="100" workbookViewId="0">
      <selection activeCell="K50" sqref="K5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77"/>
      <c r="I2" s="248" t="s">
        <v>200</v>
      </c>
      <c r="J2" s="248"/>
      <c r="K2" s="248"/>
      <c r="L2" s="248"/>
      <c r="M2" s="248"/>
      <c r="N2" s="248"/>
    </row>
    <row r="3" spans="1:14" ht="15.75">
      <c r="A3" s="177"/>
      <c r="E3" s="178"/>
      <c r="F3" s="178"/>
      <c r="G3" s="178"/>
      <c r="J3" s="179"/>
      <c r="K3" s="179"/>
      <c r="L3" s="179"/>
      <c r="M3" s="179"/>
      <c r="N3" s="180"/>
    </row>
    <row r="4" spans="1:14" ht="29.25" customHeight="1">
      <c r="A4" s="249"/>
      <c r="B4" s="249"/>
      <c r="C4" s="249"/>
      <c r="D4" s="249"/>
      <c r="E4" s="249"/>
      <c r="F4" s="249"/>
      <c r="G4" s="249"/>
      <c r="H4" s="249"/>
      <c r="I4" s="249"/>
      <c r="J4" s="249"/>
      <c r="K4" s="249"/>
      <c r="L4" s="249"/>
      <c r="M4" s="249"/>
      <c r="N4" s="249"/>
    </row>
    <row r="5" spans="1:14" ht="15.75">
      <c r="A5" s="250"/>
      <c r="B5" s="250"/>
      <c r="C5" s="250"/>
      <c r="D5" s="250"/>
      <c r="E5" s="250"/>
      <c r="F5" s="250"/>
      <c r="G5" s="250"/>
    </row>
    <row r="6" spans="1:14" ht="15.75">
      <c r="A6" s="181"/>
      <c r="B6" s="182" t="s">
        <v>201</v>
      </c>
      <c r="G6" s="182" t="s">
        <v>202</v>
      </c>
      <c r="N6" s="183" t="s">
        <v>203</v>
      </c>
    </row>
    <row r="7" spans="1:14" ht="15.75">
      <c r="A7" s="181"/>
      <c r="B7" s="184" t="s">
        <v>204</v>
      </c>
    </row>
    <row r="8" spans="1:14" ht="15.75">
      <c r="A8" s="181"/>
    </row>
    <row r="9" spans="1:14" ht="15.75">
      <c r="A9" s="181" t="s">
        <v>205</v>
      </c>
      <c r="G9" s="185"/>
    </row>
    <row r="10" spans="1:14" ht="27.75">
      <c r="A10" s="251" t="s">
        <v>206</v>
      </c>
      <c r="B10" s="251"/>
      <c r="C10" s="251"/>
      <c r="D10" s="251"/>
      <c r="E10" s="251"/>
      <c r="F10" s="251"/>
      <c r="G10" s="251"/>
      <c r="H10" s="251"/>
      <c r="I10" s="251"/>
      <c r="J10" s="251"/>
      <c r="K10" s="251"/>
      <c r="L10" s="251"/>
      <c r="M10" s="251"/>
      <c r="N10" s="251"/>
    </row>
    <row r="11" spans="1:14" ht="48.75" customHeight="1">
      <c r="A11" s="252" t="s">
        <v>207</v>
      </c>
      <c r="B11" s="252"/>
      <c r="C11" s="252"/>
      <c r="D11" s="252"/>
      <c r="E11" s="252"/>
      <c r="F11" s="252"/>
      <c r="G11" s="252"/>
      <c r="H11" s="252"/>
      <c r="I11" s="252"/>
      <c r="J11" s="252"/>
      <c r="K11" s="252"/>
      <c r="L11" s="252"/>
      <c r="M11" s="252"/>
      <c r="N11" s="252"/>
    </row>
    <row r="12" spans="1:14" ht="15.75">
      <c r="A12" s="181"/>
    </row>
    <row r="13" spans="1:14" ht="15.75">
      <c r="A13" s="181" t="s">
        <v>208</v>
      </c>
    </row>
    <row r="14" spans="1:14" ht="15.75">
      <c r="A14" s="253" t="s">
        <v>209</v>
      </c>
      <c r="B14" s="253"/>
      <c r="C14" s="253"/>
      <c r="D14" s="253"/>
      <c r="E14" s="253"/>
      <c r="F14" s="253"/>
      <c r="G14" s="253"/>
    </row>
    <row r="15" spans="1:14" ht="15.75">
      <c r="A15" s="181" t="s">
        <v>210</v>
      </c>
    </row>
    <row r="16" spans="1:14" ht="15.75">
      <c r="A16" s="181" t="s">
        <v>211</v>
      </c>
      <c r="B16" s="181"/>
      <c r="C16" s="181"/>
      <c r="D16" s="181"/>
      <c r="E16" s="181"/>
      <c r="F16" s="181"/>
      <c r="G16" s="181"/>
    </row>
    <row r="17" spans="1:14" ht="15.75">
      <c r="A17" s="254" t="s">
        <v>212</v>
      </c>
      <c r="B17" s="254"/>
      <c r="C17" s="254"/>
      <c r="D17" s="254"/>
      <c r="E17" s="254"/>
      <c r="F17" s="254"/>
      <c r="G17" s="254"/>
    </row>
    <row r="18" spans="1:14" ht="15.75">
      <c r="A18" s="254" t="s">
        <v>211</v>
      </c>
      <c r="B18" s="254"/>
      <c r="C18" s="254"/>
      <c r="D18" s="254"/>
      <c r="E18" s="254"/>
      <c r="F18" s="254"/>
      <c r="G18" s="254"/>
    </row>
    <row r="19" spans="1:14" ht="15.75">
      <c r="A19" s="254" t="s">
        <v>212</v>
      </c>
      <c r="B19" s="254"/>
      <c r="C19" s="254"/>
      <c r="D19" s="254"/>
      <c r="E19" s="254"/>
      <c r="F19" s="254"/>
      <c r="G19" s="254"/>
    </row>
    <row r="20" spans="1:14" ht="15.75">
      <c r="A20" s="254" t="s">
        <v>211</v>
      </c>
      <c r="B20" s="254"/>
      <c r="C20" s="254"/>
      <c r="D20" s="254"/>
      <c r="E20" s="254"/>
      <c r="F20" s="254"/>
      <c r="G20" s="254"/>
    </row>
    <row r="21" spans="1:14" ht="15.75">
      <c r="A21" s="254" t="s">
        <v>212</v>
      </c>
      <c r="B21" s="254"/>
      <c r="C21" s="254"/>
      <c r="D21" s="254"/>
      <c r="E21" s="254"/>
      <c r="F21" s="254"/>
      <c r="G21" s="254"/>
    </row>
    <row r="22" spans="1:14" ht="15.75">
      <c r="A22" s="181" t="s">
        <v>213</v>
      </c>
    </row>
    <row r="23" spans="1:14" ht="37.5" customHeight="1">
      <c r="A23" s="247" t="s">
        <v>214</v>
      </c>
      <c r="B23" s="247"/>
      <c r="C23" s="247"/>
      <c r="D23" s="247"/>
      <c r="E23" s="247"/>
      <c r="F23" s="247"/>
      <c r="G23" s="247"/>
      <c r="H23" s="247"/>
      <c r="I23" s="247"/>
      <c r="J23" s="247"/>
      <c r="K23" s="247"/>
      <c r="L23" s="247"/>
      <c r="M23" s="247"/>
      <c r="N23" s="247"/>
    </row>
    <row r="24" spans="1:14" ht="15.75">
      <c r="A24" s="254"/>
      <c r="B24" s="254"/>
      <c r="C24" s="254"/>
      <c r="D24" s="254"/>
      <c r="E24" s="254"/>
      <c r="F24" s="254"/>
      <c r="G24" s="254"/>
    </row>
    <row r="25" spans="1:14" ht="15.75">
      <c r="A25" s="254" t="s">
        <v>211</v>
      </c>
      <c r="B25" s="254"/>
      <c r="C25" s="254"/>
      <c r="D25" s="254"/>
      <c r="E25" s="254"/>
      <c r="F25" s="254"/>
      <c r="G25" s="254"/>
    </row>
    <row r="26" spans="1:14" ht="15.75">
      <c r="A26" s="254" t="s">
        <v>212</v>
      </c>
      <c r="B26" s="254"/>
      <c r="C26" s="254"/>
      <c r="D26" s="254"/>
      <c r="E26" s="254"/>
      <c r="F26" s="254"/>
      <c r="G26" s="254"/>
    </row>
    <row r="27" spans="1:14" ht="15.75">
      <c r="A27" s="254" t="s">
        <v>211</v>
      </c>
      <c r="B27" s="254"/>
      <c r="C27" s="254"/>
      <c r="D27" s="254"/>
      <c r="E27" s="254"/>
      <c r="F27" s="254"/>
      <c r="G27" s="254"/>
    </row>
    <row r="28" spans="1:14" ht="15.75">
      <c r="A28" s="254" t="s">
        <v>212</v>
      </c>
      <c r="B28" s="254"/>
      <c r="C28" s="254"/>
      <c r="D28" s="254"/>
      <c r="E28" s="254"/>
      <c r="F28" s="254"/>
      <c r="G28" s="254"/>
    </row>
    <row r="29" spans="1:14" ht="15.75">
      <c r="A29" s="254" t="s">
        <v>211</v>
      </c>
      <c r="B29" s="254"/>
      <c r="C29" s="254"/>
      <c r="D29" s="254"/>
      <c r="E29" s="254"/>
      <c r="F29" s="254"/>
      <c r="G29" s="254"/>
    </row>
    <row r="30" spans="1:14" ht="15.75">
      <c r="A30" s="254" t="s">
        <v>212</v>
      </c>
      <c r="B30" s="254"/>
      <c r="C30" s="254"/>
      <c r="D30" s="254"/>
      <c r="E30" s="254"/>
      <c r="F30" s="254"/>
      <c r="G30" s="254"/>
    </row>
    <row r="31" spans="1:14" ht="15.75">
      <c r="A31" s="186"/>
      <c r="B31" s="186"/>
      <c r="C31" s="186"/>
      <c r="D31" s="186"/>
      <c r="E31" s="186"/>
      <c r="F31" s="186"/>
      <c r="G31" s="186"/>
    </row>
    <row r="32" spans="1:14" ht="16.5" thickBot="1">
      <c r="A32" s="256" t="s">
        <v>215</v>
      </c>
      <c r="B32" s="256"/>
      <c r="C32" s="256"/>
      <c r="D32" s="256"/>
      <c r="E32" s="256"/>
      <c r="F32" s="256"/>
      <c r="G32" s="256"/>
      <c r="H32" s="256"/>
      <c r="I32" s="256"/>
      <c r="J32" s="256"/>
      <c r="K32" s="256"/>
      <c r="L32" s="256"/>
      <c r="M32" s="256"/>
      <c r="N32" s="256"/>
    </row>
    <row r="33" spans="1:16" ht="15.75" customHeight="1" thickBot="1">
      <c r="A33" s="257" t="s">
        <v>216</v>
      </c>
      <c r="B33" s="258"/>
      <c r="C33" s="258"/>
      <c r="D33" s="258"/>
      <c r="E33" s="258"/>
      <c r="F33" s="258"/>
      <c r="G33" s="258"/>
      <c r="H33" s="258"/>
      <c r="I33" s="258"/>
      <c r="J33" s="258"/>
      <c r="K33" s="258"/>
      <c r="L33" s="258"/>
      <c r="M33" s="258"/>
      <c r="N33" s="259"/>
    </row>
    <row r="34" spans="1:16" ht="63.75" thickBot="1">
      <c r="A34" s="187" t="s">
        <v>217</v>
      </c>
      <c r="B34" s="260" t="s">
        <v>218</v>
      </c>
      <c r="C34" s="260"/>
      <c r="D34" s="188" t="s">
        <v>219</v>
      </c>
      <c r="E34" s="188" t="s">
        <v>220</v>
      </c>
      <c r="F34" s="188" t="s">
        <v>221</v>
      </c>
      <c r="G34" s="188" t="s">
        <v>222</v>
      </c>
      <c r="H34" s="188" t="s">
        <v>223</v>
      </c>
      <c r="I34" s="188" t="s">
        <v>224</v>
      </c>
      <c r="J34" s="188" t="s">
        <v>225</v>
      </c>
      <c r="K34" s="188" t="s">
        <v>226</v>
      </c>
      <c r="L34" s="188" t="s">
        <v>227</v>
      </c>
      <c r="M34" s="188" t="s">
        <v>228</v>
      </c>
      <c r="N34" s="189" t="s">
        <v>229</v>
      </c>
      <c r="P34" t="s">
        <v>62</v>
      </c>
    </row>
    <row r="35" spans="1:16">
      <c r="A35" s="190"/>
      <c r="B35" s="261"/>
      <c r="C35" s="261"/>
      <c r="D35" s="191"/>
      <c r="E35" s="191"/>
      <c r="F35" s="191"/>
      <c r="G35" s="191"/>
      <c r="H35" s="192"/>
      <c r="I35" s="193"/>
      <c r="J35" s="193"/>
      <c r="K35" s="193"/>
      <c r="L35" s="194"/>
      <c r="M35" s="194"/>
      <c r="N35" s="195"/>
    </row>
    <row r="36" spans="1:16">
      <c r="A36" s="196"/>
      <c r="B36" s="255"/>
      <c r="C36" s="255"/>
      <c r="D36" s="197"/>
      <c r="E36" s="197"/>
      <c r="F36" s="197"/>
      <c r="G36" s="197"/>
      <c r="H36" s="198"/>
      <c r="I36" s="199"/>
      <c r="J36" s="199"/>
      <c r="K36" s="199"/>
      <c r="L36" s="199"/>
      <c r="M36" s="199"/>
      <c r="N36" s="200"/>
    </row>
    <row r="37" spans="1:16" ht="15.75" thickBot="1">
      <c r="A37" s="201"/>
      <c r="B37" s="262"/>
      <c r="C37" s="262"/>
      <c r="D37" s="202"/>
      <c r="E37" s="202"/>
      <c r="F37" s="202"/>
      <c r="G37" s="202"/>
      <c r="H37" s="203"/>
      <c r="I37" s="204"/>
      <c r="J37" s="204"/>
      <c r="K37" s="204"/>
      <c r="L37" s="205"/>
      <c r="M37" s="205"/>
      <c r="N37" s="206"/>
    </row>
    <row r="38" spans="1:16" ht="15.75" thickBot="1">
      <c r="A38" s="207"/>
      <c r="B38" s="263" t="s">
        <v>172</v>
      </c>
      <c r="C38" s="263"/>
      <c r="D38" s="208"/>
      <c r="E38" s="208"/>
      <c r="F38" s="208"/>
      <c r="G38" s="208"/>
      <c r="H38" s="209"/>
      <c r="I38" s="210"/>
      <c r="J38" s="210"/>
      <c r="K38" s="211"/>
      <c r="L38" s="212"/>
      <c r="M38" s="212"/>
      <c r="N38" s="213"/>
    </row>
    <row r="39" spans="1:16" ht="15.75" customHeight="1" thickBot="1">
      <c r="A39" s="264" t="s">
        <v>230</v>
      </c>
      <c r="B39" s="265"/>
      <c r="C39" s="265"/>
      <c r="D39" s="265"/>
      <c r="E39" s="265"/>
      <c r="F39" s="265"/>
      <c r="G39" s="265"/>
      <c r="H39" s="265"/>
      <c r="I39" s="265"/>
      <c r="J39" s="265"/>
      <c r="K39" s="265"/>
      <c r="L39" s="265"/>
      <c r="M39" s="265"/>
      <c r="N39" s="265"/>
      <c r="O39" s="214"/>
    </row>
    <row r="40" spans="1:16" ht="63.75" thickBot="1">
      <c r="A40" s="187" t="s">
        <v>217</v>
      </c>
      <c r="B40" s="260" t="s">
        <v>218</v>
      </c>
      <c r="C40" s="260"/>
      <c r="D40" s="188" t="s">
        <v>219</v>
      </c>
      <c r="E40" s="188" t="s">
        <v>220</v>
      </c>
      <c r="F40" s="188" t="s">
        <v>221</v>
      </c>
      <c r="G40" s="188" t="s">
        <v>222</v>
      </c>
      <c r="H40" s="188" t="s">
        <v>223</v>
      </c>
      <c r="I40" s="188" t="s">
        <v>224</v>
      </c>
      <c r="J40" s="188" t="s">
        <v>225</v>
      </c>
      <c r="K40" s="188" t="s">
        <v>226</v>
      </c>
      <c r="L40" s="215" t="s">
        <v>229</v>
      </c>
      <c r="M40" s="214" t="s">
        <v>62</v>
      </c>
      <c r="N40" s="214"/>
    </row>
    <row r="41" spans="1:16">
      <c r="A41" s="190"/>
      <c r="B41" s="261"/>
      <c r="C41" s="261"/>
      <c r="D41" s="191"/>
      <c r="E41" s="191"/>
      <c r="F41" s="191"/>
      <c r="G41" s="191"/>
      <c r="H41" s="192"/>
      <c r="I41" s="193"/>
      <c r="J41" s="193"/>
      <c r="K41" s="193"/>
      <c r="L41" s="216"/>
      <c r="M41" s="214"/>
      <c r="N41" s="214"/>
    </row>
    <row r="42" spans="1:16">
      <c r="A42" s="196"/>
      <c r="B42" s="255"/>
      <c r="C42" s="255"/>
      <c r="D42" s="197"/>
      <c r="E42" s="197"/>
      <c r="F42" s="197"/>
      <c r="G42" s="197"/>
      <c r="H42" s="198"/>
      <c r="I42" s="199"/>
      <c r="J42" s="199"/>
      <c r="K42" s="199"/>
      <c r="L42" s="217"/>
      <c r="M42" s="214"/>
      <c r="N42" s="214"/>
    </row>
    <row r="43" spans="1:16" ht="15.75" thickBot="1">
      <c r="A43" s="201"/>
      <c r="B43" s="262"/>
      <c r="C43" s="262"/>
      <c r="D43" s="202"/>
      <c r="E43" s="202"/>
      <c r="F43" s="202"/>
      <c r="G43" s="202"/>
      <c r="H43" s="203"/>
      <c r="I43" s="204"/>
      <c r="J43" s="204"/>
      <c r="K43" s="204"/>
      <c r="L43" s="218"/>
      <c r="M43" s="214"/>
      <c r="N43" s="214"/>
    </row>
    <row r="44" spans="1:16" ht="15.75" thickBot="1">
      <c r="A44" s="207"/>
      <c r="B44" s="263" t="s">
        <v>172</v>
      </c>
      <c r="C44" s="263"/>
      <c r="D44" s="208"/>
      <c r="E44" s="208"/>
      <c r="F44" s="208"/>
      <c r="G44" s="208"/>
      <c r="H44" s="209"/>
      <c r="I44" s="210"/>
      <c r="J44" s="210"/>
      <c r="K44" s="211"/>
      <c r="L44" s="219"/>
      <c r="M44" s="214"/>
      <c r="N44" s="214"/>
    </row>
    <row r="45" spans="1:16" ht="15.75" thickBot="1">
      <c r="A45" s="257" t="s">
        <v>231</v>
      </c>
      <c r="B45" s="258"/>
      <c r="C45" s="258"/>
      <c r="D45" s="258"/>
      <c r="E45" s="258"/>
      <c r="F45" s="258"/>
      <c r="G45" s="258"/>
      <c r="H45" s="258"/>
      <c r="I45" s="258"/>
      <c r="J45" s="258"/>
      <c r="K45" s="258"/>
      <c r="L45" s="258"/>
      <c r="M45" s="258"/>
      <c r="N45" s="259"/>
    </row>
    <row r="46" spans="1:16" ht="15" customHeight="1" thickBot="1">
      <c r="A46" s="187" t="s">
        <v>217</v>
      </c>
      <c r="B46" s="260" t="s">
        <v>218</v>
      </c>
      <c r="C46" s="260"/>
      <c r="D46" s="188" t="s">
        <v>219</v>
      </c>
      <c r="E46" s="188" t="s">
        <v>220</v>
      </c>
      <c r="F46" s="188" t="s">
        <v>221</v>
      </c>
      <c r="G46" s="188" t="s">
        <v>222</v>
      </c>
      <c r="H46" s="188" t="s">
        <v>223</v>
      </c>
      <c r="I46" s="188" t="s">
        <v>224</v>
      </c>
      <c r="J46" s="188" t="s">
        <v>225</v>
      </c>
      <c r="K46" s="188" t="s">
        <v>226</v>
      </c>
      <c r="L46" s="215" t="s">
        <v>229</v>
      </c>
      <c r="M46" s="214" t="s">
        <v>62</v>
      </c>
      <c r="N46" s="214" t="s">
        <v>62</v>
      </c>
    </row>
    <row r="47" spans="1:16">
      <c r="A47" s="190"/>
      <c r="B47" s="261"/>
      <c r="C47" s="261"/>
      <c r="D47" s="191"/>
      <c r="E47" s="191"/>
      <c r="F47" s="191"/>
      <c r="G47" s="191"/>
      <c r="H47" s="192"/>
      <c r="I47" s="193"/>
      <c r="J47" s="193"/>
      <c r="K47" s="193"/>
      <c r="L47" s="216"/>
      <c r="M47" s="214"/>
      <c r="N47" s="214"/>
    </row>
    <row r="48" spans="1:16">
      <c r="A48" s="196"/>
      <c r="B48" s="255"/>
      <c r="C48" s="255"/>
      <c r="D48" s="197"/>
      <c r="E48" s="197"/>
      <c r="F48" s="197"/>
      <c r="G48" s="197"/>
      <c r="H48" s="198"/>
      <c r="I48" s="199"/>
      <c r="J48" s="199"/>
      <c r="K48" s="199"/>
      <c r="L48" s="217"/>
      <c r="M48" s="214"/>
      <c r="N48" s="214"/>
    </row>
    <row r="49" spans="1:14" ht="15.75" thickBot="1">
      <c r="A49" s="201"/>
      <c r="B49" s="262"/>
      <c r="C49" s="262"/>
      <c r="D49" s="202"/>
      <c r="E49" s="202"/>
      <c r="F49" s="202"/>
      <c r="G49" s="202"/>
      <c r="H49" s="203"/>
      <c r="I49" s="204"/>
      <c r="J49" s="204"/>
      <c r="K49" s="204"/>
      <c r="L49" s="218"/>
      <c r="M49" s="214"/>
      <c r="N49" s="214"/>
    </row>
    <row r="50" spans="1:14" ht="15.75" thickBot="1">
      <c r="A50" s="207"/>
      <c r="B50" s="263" t="s">
        <v>172</v>
      </c>
      <c r="C50" s="263"/>
      <c r="D50" s="208"/>
      <c r="E50" s="208"/>
      <c r="F50" s="208"/>
      <c r="G50" s="208"/>
      <c r="H50" s="209"/>
      <c r="I50" s="210"/>
      <c r="J50" s="210"/>
      <c r="K50" s="211"/>
      <c r="L50" s="219"/>
      <c r="M50" s="214"/>
      <c r="N50" s="214"/>
    </row>
    <row r="51" spans="1:14" ht="15.75" customHeight="1" thickBot="1">
      <c r="A51" s="257" t="s">
        <v>232</v>
      </c>
      <c r="B51" s="258"/>
      <c r="C51" s="258"/>
      <c r="D51" s="258"/>
      <c r="E51" s="258"/>
      <c r="F51" s="258"/>
      <c r="G51" s="258"/>
      <c r="H51" s="258"/>
      <c r="I51" s="258"/>
      <c r="J51" s="258"/>
      <c r="K51" s="258"/>
      <c r="L51" s="258"/>
      <c r="M51" s="258"/>
      <c r="N51" s="259"/>
    </row>
    <row r="52" spans="1:14" ht="63.75" thickBot="1">
      <c r="A52" s="187" t="s">
        <v>217</v>
      </c>
      <c r="B52" s="260" t="s">
        <v>218</v>
      </c>
      <c r="C52" s="260"/>
      <c r="D52" s="188" t="s">
        <v>219</v>
      </c>
      <c r="E52" s="188" t="s">
        <v>220</v>
      </c>
      <c r="F52" s="188" t="s">
        <v>221</v>
      </c>
      <c r="G52" s="188" t="s">
        <v>222</v>
      </c>
      <c r="H52" s="188" t="s">
        <v>223</v>
      </c>
      <c r="I52" s="188" t="s">
        <v>224</v>
      </c>
      <c r="J52" s="188" t="s">
        <v>225</v>
      </c>
      <c r="K52" s="188" t="s">
        <v>226</v>
      </c>
      <c r="L52" s="215" t="s">
        <v>229</v>
      </c>
      <c r="M52" s="214" t="s">
        <v>62</v>
      </c>
      <c r="N52" s="214"/>
    </row>
    <row r="53" spans="1:14">
      <c r="A53" s="190"/>
      <c r="B53" s="261"/>
      <c r="C53" s="261"/>
      <c r="D53" s="191"/>
      <c r="E53" s="191"/>
      <c r="F53" s="191"/>
      <c r="G53" s="191"/>
      <c r="H53" s="192"/>
      <c r="I53" s="193"/>
      <c r="J53" s="193"/>
      <c r="K53" s="193"/>
      <c r="L53" s="216"/>
      <c r="M53" s="214"/>
      <c r="N53" s="214"/>
    </row>
    <row r="54" spans="1:14">
      <c r="A54" s="196"/>
      <c r="B54" s="255"/>
      <c r="C54" s="255"/>
      <c r="D54" s="197"/>
      <c r="E54" s="197"/>
      <c r="F54" s="197"/>
      <c r="G54" s="197"/>
      <c r="H54" s="198"/>
      <c r="I54" s="199"/>
      <c r="J54" s="199"/>
      <c r="K54" s="199"/>
      <c r="L54" s="217"/>
      <c r="M54" s="214"/>
      <c r="N54" s="214"/>
    </row>
    <row r="55" spans="1:14" ht="15.75" thickBot="1">
      <c r="A55" s="201"/>
      <c r="B55" s="262"/>
      <c r="C55" s="262"/>
      <c r="D55" s="202"/>
      <c r="E55" s="202"/>
      <c r="F55" s="202"/>
      <c r="G55" s="202"/>
      <c r="H55" s="203"/>
      <c r="I55" s="204"/>
      <c r="J55" s="204"/>
      <c r="K55" s="204"/>
      <c r="L55" s="218"/>
      <c r="M55" s="214"/>
      <c r="N55" s="214"/>
    </row>
    <row r="56" spans="1:14" ht="15.75" thickBot="1">
      <c r="A56" s="207"/>
      <c r="B56" s="263" t="s">
        <v>172</v>
      </c>
      <c r="C56" s="263"/>
      <c r="D56" s="208"/>
      <c r="E56" s="208"/>
      <c r="F56" s="208"/>
      <c r="G56" s="208"/>
      <c r="H56" s="209"/>
      <c r="I56" s="210"/>
      <c r="J56" s="210"/>
      <c r="K56" s="211"/>
      <c r="L56" s="219"/>
      <c r="M56" s="214"/>
      <c r="N56" s="214"/>
    </row>
    <row r="57" spans="1:14" ht="15.75" thickBot="1">
      <c r="A57" s="257" t="s">
        <v>233</v>
      </c>
      <c r="B57" s="258"/>
      <c r="C57" s="258"/>
      <c r="D57" s="258"/>
      <c r="E57" s="258"/>
      <c r="F57" s="258"/>
      <c r="G57" s="258"/>
      <c r="H57" s="258"/>
      <c r="I57" s="258"/>
      <c r="J57" s="258"/>
      <c r="K57" s="258"/>
      <c r="L57" s="258"/>
      <c r="M57" s="258"/>
      <c r="N57" s="259"/>
    </row>
    <row r="58" spans="1:14" ht="63.75" thickBot="1">
      <c r="A58" s="187" t="s">
        <v>217</v>
      </c>
      <c r="B58" s="260" t="s">
        <v>218</v>
      </c>
      <c r="C58" s="260"/>
      <c r="D58" s="188" t="s">
        <v>219</v>
      </c>
      <c r="E58" s="188" t="s">
        <v>220</v>
      </c>
      <c r="F58" s="188" t="s">
        <v>221</v>
      </c>
      <c r="G58" s="188" t="s">
        <v>222</v>
      </c>
      <c r="H58" s="188" t="s">
        <v>223</v>
      </c>
      <c r="I58" s="188" t="s">
        <v>224</v>
      </c>
      <c r="J58" s="188" t="s">
        <v>225</v>
      </c>
      <c r="K58" s="188" t="s">
        <v>226</v>
      </c>
      <c r="L58" s="215" t="s">
        <v>229</v>
      </c>
      <c r="M58" s="214" t="s">
        <v>62</v>
      </c>
      <c r="N58" s="214"/>
    </row>
    <row r="59" spans="1:14">
      <c r="A59" s="190"/>
      <c r="B59" s="261"/>
      <c r="C59" s="261"/>
      <c r="D59" s="191"/>
      <c r="E59" s="191"/>
      <c r="F59" s="191"/>
      <c r="G59" s="191"/>
      <c r="H59" s="192"/>
      <c r="I59" s="193"/>
      <c r="J59" s="193"/>
      <c r="K59" s="193"/>
      <c r="L59" s="216"/>
      <c r="M59" s="214"/>
      <c r="N59" s="214"/>
    </row>
    <row r="60" spans="1:14">
      <c r="A60" s="196"/>
      <c r="B60" s="255"/>
      <c r="C60" s="255"/>
      <c r="D60" s="197"/>
      <c r="E60" s="197"/>
      <c r="F60" s="197"/>
      <c r="G60" s="197"/>
      <c r="H60" s="198"/>
      <c r="I60" s="199"/>
      <c r="J60" s="199"/>
      <c r="K60" s="199"/>
      <c r="L60" s="217"/>
      <c r="M60" s="214"/>
      <c r="N60" s="214"/>
    </row>
    <row r="61" spans="1:14" ht="15.75" thickBot="1">
      <c r="A61" s="201"/>
      <c r="B61" s="262"/>
      <c r="C61" s="262"/>
      <c r="D61" s="202"/>
      <c r="E61" s="202"/>
      <c r="F61" s="202"/>
      <c r="G61" s="202"/>
      <c r="H61" s="203"/>
      <c r="I61" s="204"/>
      <c r="J61" s="204"/>
      <c r="K61" s="204"/>
      <c r="L61" s="218"/>
      <c r="M61" s="214"/>
      <c r="N61" s="214"/>
    </row>
    <row r="62" spans="1:14" ht="15.75" thickBot="1">
      <c r="A62" s="207"/>
      <c r="B62" s="263" t="s">
        <v>172</v>
      </c>
      <c r="C62" s="263"/>
      <c r="D62" s="208"/>
      <c r="E62" s="208"/>
      <c r="F62" s="208"/>
      <c r="G62" s="208"/>
      <c r="H62" s="209"/>
      <c r="I62" s="210"/>
      <c r="J62" s="210"/>
      <c r="K62" s="211"/>
      <c r="L62" s="219"/>
      <c r="M62" s="214"/>
      <c r="N62" s="214"/>
    </row>
    <row r="63" spans="1:14" ht="15.75" thickBot="1">
      <c r="A63" s="257" t="s">
        <v>234</v>
      </c>
      <c r="B63" s="258"/>
      <c r="C63" s="258"/>
      <c r="D63" s="258"/>
      <c r="E63" s="258"/>
      <c r="F63" s="258"/>
      <c r="G63" s="258"/>
      <c r="H63" s="258"/>
      <c r="I63" s="258"/>
      <c r="J63" s="258"/>
      <c r="K63" s="258"/>
      <c r="L63" s="258"/>
      <c r="M63" s="258"/>
      <c r="N63" s="259"/>
    </row>
    <row r="64" spans="1:14" ht="63.75" thickBot="1">
      <c r="A64" s="187" t="s">
        <v>217</v>
      </c>
      <c r="B64" s="260" t="s">
        <v>218</v>
      </c>
      <c r="C64" s="260"/>
      <c r="D64" s="188" t="s">
        <v>219</v>
      </c>
      <c r="E64" s="188" t="s">
        <v>220</v>
      </c>
      <c r="F64" s="188" t="s">
        <v>221</v>
      </c>
      <c r="G64" s="188" t="s">
        <v>222</v>
      </c>
      <c r="H64" s="188" t="s">
        <v>223</v>
      </c>
      <c r="I64" s="188" t="s">
        <v>224</v>
      </c>
      <c r="J64" s="188" t="s">
        <v>225</v>
      </c>
      <c r="K64" s="188" t="s">
        <v>226</v>
      </c>
      <c r="L64" s="215" t="s">
        <v>229</v>
      </c>
      <c r="M64" s="214" t="s">
        <v>62</v>
      </c>
      <c r="N64" s="214"/>
    </row>
    <row r="65" spans="1:14">
      <c r="A65" s="190"/>
      <c r="B65" s="261"/>
      <c r="C65" s="261"/>
      <c r="D65" s="191"/>
      <c r="E65" s="191"/>
      <c r="F65" s="191"/>
      <c r="G65" s="191"/>
      <c r="H65" s="192"/>
      <c r="I65" s="193"/>
      <c r="J65" s="193"/>
      <c r="K65" s="193"/>
      <c r="L65" s="216"/>
      <c r="M65" s="214"/>
      <c r="N65" s="214"/>
    </row>
    <row r="66" spans="1:14">
      <c r="A66" s="196"/>
      <c r="B66" s="255"/>
      <c r="C66" s="255"/>
      <c r="D66" s="197"/>
      <c r="E66" s="197"/>
      <c r="F66" s="197"/>
      <c r="G66" s="197"/>
      <c r="H66" s="198"/>
      <c r="I66" s="199"/>
      <c r="J66" s="199"/>
      <c r="K66" s="199"/>
      <c r="L66" s="217"/>
      <c r="M66" s="214"/>
      <c r="N66" s="214"/>
    </row>
    <row r="67" spans="1:14" ht="15.75" thickBot="1">
      <c r="A67" s="201"/>
      <c r="B67" s="262"/>
      <c r="C67" s="262"/>
      <c r="D67" s="202"/>
      <c r="E67" s="202"/>
      <c r="F67" s="202"/>
      <c r="G67" s="202"/>
      <c r="H67" s="203"/>
      <c r="I67" s="204"/>
      <c r="J67" s="204"/>
      <c r="K67" s="204"/>
      <c r="L67" s="218"/>
      <c r="M67" s="214"/>
      <c r="N67" s="214"/>
    </row>
    <row r="68" spans="1:14" ht="15.75" thickBot="1">
      <c r="A68" s="207"/>
      <c r="B68" s="263" t="s">
        <v>172</v>
      </c>
      <c r="C68" s="263"/>
      <c r="D68" s="208"/>
      <c r="E68" s="208"/>
      <c r="F68" s="208"/>
      <c r="G68" s="208"/>
      <c r="H68" s="209"/>
      <c r="I68" s="210"/>
      <c r="J68" s="210"/>
      <c r="K68" s="211"/>
      <c r="L68" s="219"/>
      <c r="M68" s="214"/>
      <c r="N68" s="214"/>
    </row>
    <row r="69" spans="1:14" ht="15.75" thickBot="1">
      <c r="A69" s="257" t="s">
        <v>235</v>
      </c>
      <c r="B69" s="258"/>
      <c r="C69" s="258"/>
      <c r="D69" s="258"/>
      <c r="E69" s="258"/>
      <c r="F69" s="258"/>
      <c r="G69" s="258"/>
      <c r="H69" s="258"/>
      <c r="I69" s="258"/>
      <c r="J69" s="258"/>
      <c r="K69" s="258"/>
      <c r="L69" s="258"/>
      <c r="M69" s="258"/>
      <c r="N69" s="259"/>
    </row>
    <row r="70" spans="1:14" ht="63.75" thickBot="1">
      <c r="A70" s="187" t="s">
        <v>217</v>
      </c>
      <c r="B70" s="260" t="s">
        <v>218</v>
      </c>
      <c r="C70" s="260"/>
      <c r="D70" s="188" t="s">
        <v>219</v>
      </c>
      <c r="E70" s="188" t="s">
        <v>220</v>
      </c>
      <c r="F70" s="188" t="s">
        <v>221</v>
      </c>
      <c r="G70" s="188" t="s">
        <v>222</v>
      </c>
      <c r="H70" s="188" t="s">
        <v>223</v>
      </c>
      <c r="I70" s="188" t="s">
        <v>224</v>
      </c>
      <c r="J70" s="188" t="s">
        <v>225</v>
      </c>
      <c r="K70" s="188" t="s">
        <v>226</v>
      </c>
      <c r="L70" s="215" t="s">
        <v>229</v>
      </c>
      <c r="M70" s="214" t="s">
        <v>62</v>
      </c>
      <c r="N70" s="214"/>
    </row>
    <row r="71" spans="1:14">
      <c r="A71" s="190"/>
      <c r="B71" s="261"/>
      <c r="C71" s="261"/>
      <c r="D71" s="191"/>
      <c r="E71" s="191"/>
      <c r="F71" s="191"/>
      <c r="G71" s="191"/>
      <c r="H71" s="192"/>
      <c r="I71" s="193"/>
      <c r="J71" s="193"/>
      <c r="K71" s="193"/>
      <c r="L71" s="216"/>
      <c r="M71" s="214"/>
      <c r="N71" s="214"/>
    </row>
    <row r="72" spans="1:14">
      <c r="A72" s="196"/>
      <c r="B72" s="255"/>
      <c r="C72" s="255"/>
      <c r="D72" s="197"/>
      <c r="E72" s="197"/>
      <c r="F72" s="197"/>
      <c r="G72" s="197"/>
      <c r="H72" s="198"/>
      <c r="I72" s="199"/>
      <c r="J72" s="199"/>
      <c r="K72" s="199"/>
      <c r="L72" s="217"/>
      <c r="M72" s="214"/>
      <c r="N72" s="214"/>
    </row>
    <row r="73" spans="1:14" ht="15.75" thickBot="1">
      <c r="A73" s="201"/>
      <c r="B73" s="262"/>
      <c r="C73" s="262"/>
      <c r="D73" s="202"/>
      <c r="E73" s="202"/>
      <c r="F73" s="202"/>
      <c r="G73" s="202"/>
      <c r="H73" s="203"/>
      <c r="I73" s="204"/>
      <c r="J73" s="204"/>
      <c r="K73" s="204"/>
      <c r="L73" s="218"/>
      <c r="M73" s="214"/>
      <c r="N73" s="214"/>
    </row>
    <row r="74" spans="1:14" ht="15.75" thickBot="1">
      <c r="A74" s="207"/>
      <c r="B74" s="263" t="s">
        <v>172</v>
      </c>
      <c r="C74" s="263"/>
      <c r="D74" s="208"/>
      <c r="E74" s="208"/>
      <c r="F74" s="208"/>
      <c r="G74" s="208"/>
      <c r="H74" s="209"/>
      <c r="I74" s="210"/>
      <c r="J74" s="210"/>
      <c r="K74" s="211"/>
      <c r="L74" s="219"/>
      <c r="M74" s="214"/>
      <c r="N74" s="214"/>
    </row>
    <row r="75" spans="1:14">
      <c r="A75" s="214"/>
      <c r="B75" s="214"/>
      <c r="C75" s="214"/>
      <c r="D75" s="214"/>
      <c r="E75" s="214"/>
      <c r="F75" s="214"/>
      <c r="G75" s="214"/>
      <c r="H75" s="214"/>
      <c r="I75" s="214"/>
      <c r="J75" s="214"/>
      <c r="K75" s="214"/>
      <c r="L75" s="214"/>
      <c r="M75" s="214"/>
      <c r="N75" s="214"/>
    </row>
    <row r="76" spans="1:14" ht="29.25" customHeight="1">
      <c r="A76" s="214"/>
      <c r="B76" s="214"/>
      <c r="C76" s="214"/>
      <c r="D76" s="214"/>
      <c r="E76" s="214"/>
      <c r="F76" s="214"/>
      <c r="G76" s="214"/>
      <c r="H76" s="214"/>
      <c r="I76" s="214"/>
      <c r="J76" s="214"/>
      <c r="K76" s="214"/>
      <c r="L76" s="214"/>
      <c r="M76" s="214"/>
      <c r="N76" s="214"/>
    </row>
    <row r="77" spans="1:14" ht="15" customHeight="1">
      <c r="A77" s="267" t="s">
        <v>236</v>
      </c>
      <c r="B77" s="267"/>
      <c r="C77" s="267"/>
      <c r="D77" s="267"/>
      <c r="E77" s="267"/>
      <c r="F77" s="267"/>
      <c r="G77" s="267"/>
      <c r="H77" s="267"/>
      <c r="I77" s="267"/>
      <c r="J77" s="267"/>
      <c r="K77" s="267"/>
      <c r="L77" s="267"/>
      <c r="M77" s="267"/>
      <c r="N77" s="267"/>
    </row>
    <row r="78" spans="1:14">
      <c r="A78" s="220"/>
      <c r="B78" s="221"/>
      <c r="C78" s="221"/>
      <c r="D78" s="221"/>
      <c r="E78" s="221"/>
      <c r="F78" s="221"/>
      <c r="G78" s="221"/>
    </row>
    <row r="79" spans="1:14">
      <c r="A79" s="268" t="s">
        <v>237</v>
      </c>
      <c r="B79" s="268"/>
      <c r="C79" s="268"/>
      <c r="D79" s="268"/>
      <c r="E79" s="268"/>
      <c r="F79" s="268"/>
      <c r="G79" s="268"/>
    </row>
    <row r="80" spans="1:14">
      <c r="A80" s="269" t="s">
        <v>238</v>
      </c>
      <c r="B80" s="268"/>
      <c r="C80" s="268"/>
      <c r="D80" s="268"/>
      <c r="E80" s="268"/>
      <c r="F80" s="268"/>
      <c r="G80" s="268"/>
    </row>
    <row r="81" spans="1:14">
      <c r="A81" s="268" t="s">
        <v>239</v>
      </c>
      <c r="B81" s="268"/>
      <c r="C81" s="268"/>
      <c r="D81" s="268"/>
      <c r="E81" s="268"/>
      <c r="F81" s="268"/>
      <c r="G81" s="268"/>
    </row>
    <row r="82" spans="1:14">
      <c r="A82" s="269" t="s">
        <v>238</v>
      </c>
      <c r="B82" s="268"/>
      <c r="C82" s="268"/>
      <c r="D82" s="268"/>
      <c r="E82" s="268"/>
      <c r="F82" s="268"/>
      <c r="G82" s="268"/>
    </row>
    <row r="83" spans="1:14">
      <c r="A83" s="268" t="s">
        <v>237</v>
      </c>
      <c r="B83" s="268"/>
      <c r="C83" s="268"/>
      <c r="D83" s="268"/>
      <c r="E83" s="268"/>
      <c r="F83" s="268"/>
      <c r="G83" s="268"/>
    </row>
    <row r="84" spans="1:14">
      <c r="A84" s="269" t="s">
        <v>238</v>
      </c>
      <c r="B84" s="268"/>
      <c r="C84" s="268"/>
      <c r="D84" s="268"/>
      <c r="E84" s="268"/>
      <c r="F84" s="268"/>
      <c r="G84" s="268"/>
    </row>
    <row r="85" spans="1:14">
      <c r="A85" s="268" t="s">
        <v>239</v>
      </c>
      <c r="B85" s="268"/>
      <c r="C85" s="268"/>
      <c r="D85" s="268"/>
      <c r="E85" s="268"/>
      <c r="F85" s="268"/>
      <c r="G85" s="268"/>
    </row>
    <row r="86" spans="1:14">
      <c r="A86" s="269" t="s">
        <v>238</v>
      </c>
      <c r="B86" s="268"/>
      <c r="C86" s="268"/>
      <c r="D86" s="268"/>
      <c r="E86" s="268"/>
      <c r="F86" s="268"/>
      <c r="G86" s="268"/>
    </row>
    <row r="87" spans="1:14">
      <c r="A87" s="222"/>
      <c r="B87" s="223"/>
      <c r="C87" s="223"/>
      <c r="D87" s="223"/>
      <c r="E87" s="223"/>
      <c r="F87" s="223"/>
      <c r="G87" s="223"/>
    </row>
    <row r="88" spans="1:14" ht="15.75">
      <c r="A88" s="266" t="s">
        <v>240</v>
      </c>
      <c r="B88" s="266"/>
      <c r="C88" s="266"/>
      <c r="D88" s="266"/>
      <c r="E88" s="266"/>
      <c r="F88" s="266"/>
      <c r="G88" s="266"/>
      <c r="H88" s="266"/>
      <c r="I88" s="266"/>
      <c r="J88" s="266"/>
      <c r="K88" s="266"/>
      <c r="L88" s="266"/>
      <c r="M88" s="266"/>
      <c r="N88" s="266"/>
    </row>
    <row r="89" spans="1:14" ht="15.75">
      <c r="A89" s="224"/>
      <c r="B89" s="221"/>
      <c r="C89" s="221"/>
      <c r="D89" s="221"/>
      <c r="E89" s="221"/>
      <c r="F89" s="221"/>
      <c r="G89" s="221"/>
    </row>
    <row r="90" spans="1:14">
      <c r="A90" s="225" t="s">
        <v>241</v>
      </c>
      <c r="B90" s="221"/>
      <c r="C90" s="221"/>
      <c r="D90" s="221"/>
      <c r="E90" s="221"/>
      <c r="F90" s="221"/>
      <c r="G90" s="221"/>
    </row>
    <row r="91" spans="1:14">
      <c r="A91" s="225"/>
      <c r="B91" s="221"/>
      <c r="C91" s="221"/>
      <c r="D91" s="221"/>
      <c r="E91" s="221"/>
      <c r="F91" s="221"/>
      <c r="G91" s="221"/>
    </row>
    <row r="92" spans="1:14">
      <c r="A92" s="273" t="s">
        <v>242</v>
      </c>
      <c r="B92" s="273"/>
      <c r="C92" s="273"/>
      <c r="D92" s="273"/>
      <c r="E92" s="273"/>
      <c r="F92" s="273"/>
      <c r="G92" s="273"/>
    </row>
    <row r="93" spans="1:14">
      <c r="A93" s="225" t="s">
        <v>243</v>
      </c>
      <c r="B93" s="221"/>
      <c r="C93" s="221"/>
      <c r="D93" s="221"/>
      <c r="E93" s="221"/>
      <c r="F93" s="221"/>
      <c r="G93" s="221"/>
    </row>
    <row r="94" spans="1:14">
      <c r="A94" s="270" t="s">
        <v>238</v>
      </c>
      <c r="B94" s="271"/>
      <c r="C94" s="271"/>
      <c r="D94" s="271"/>
      <c r="E94" s="271"/>
      <c r="F94" s="271"/>
      <c r="G94" s="271"/>
    </row>
    <row r="95" spans="1:14">
      <c r="A95" s="271" t="s">
        <v>239</v>
      </c>
      <c r="B95" s="271"/>
      <c r="C95" s="271"/>
      <c r="D95" s="271"/>
      <c r="E95" s="271"/>
      <c r="F95" s="271"/>
      <c r="G95" s="271"/>
    </row>
    <row r="96" spans="1:14">
      <c r="A96" s="270" t="s">
        <v>238</v>
      </c>
      <c r="B96" s="271"/>
      <c r="C96" s="271"/>
      <c r="D96" s="271"/>
      <c r="E96" s="271"/>
      <c r="F96" s="271"/>
      <c r="G96" s="271"/>
    </row>
    <row r="97" spans="1:14">
      <c r="A97" s="270" t="s">
        <v>238</v>
      </c>
      <c r="B97" s="271"/>
      <c r="C97" s="271"/>
      <c r="D97" s="271"/>
      <c r="E97" s="271"/>
      <c r="F97" s="271"/>
      <c r="G97" s="271"/>
    </row>
    <row r="98" spans="1:14">
      <c r="A98" s="271" t="s">
        <v>239</v>
      </c>
      <c r="B98" s="271"/>
      <c r="C98" s="271"/>
      <c r="D98" s="271"/>
      <c r="E98" s="271"/>
      <c r="F98" s="271"/>
      <c r="G98" s="271"/>
    </row>
    <row r="99" spans="1:14">
      <c r="A99" s="270" t="s">
        <v>238</v>
      </c>
      <c r="B99" s="271"/>
      <c r="C99" s="271"/>
      <c r="D99" s="271"/>
      <c r="E99" s="271"/>
      <c r="F99" s="271"/>
      <c r="G99" s="271"/>
    </row>
    <row r="100" spans="1:14">
      <c r="A100" s="226" t="s">
        <v>244</v>
      </c>
    </row>
    <row r="101" spans="1:14">
      <c r="A101" s="272" t="s">
        <v>245</v>
      </c>
      <c r="B101" s="272"/>
      <c r="C101" s="272"/>
      <c r="D101" s="272"/>
      <c r="E101" s="272"/>
      <c r="F101" s="272"/>
      <c r="G101" s="272"/>
      <c r="H101" s="272"/>
      <c r="I101" s="272"/>
      <c r="J101" s="272"/>
      <c r="K101" s="272"/>
      <c r="L101" s="272"/>
      <c r="M101" s="272"/>
      <c r="N101" s="272"/>
    </row>
    <row r="102" spans="1:14">
      <c r="A102" s="272" t="s">
        <v>246</v>
      </c>
      <c r="B102" s="272"/>
      <c r="C102" s="272"/>
      <c r="D102" s="272"/>
      <c r="E102" s="272"/>
      <c r="F102" s="272"/>
      <c r="G102" s="272"/>
      <c r="H102" s="272"/>
      <c r="I102" s="272"/>
      <c r="J102" s="272"/>
      <c r="K102" s="272"/>
      <c r="L102" s="272"/>
      <c r="M102" s="272"/>
      <c r="N102" s="272"/>
    </row>
  </sheetData>
  <mergeCells count="81">
    <mergeCell ref="A99:G99"/>
    <mergeCell ref="A101:N101"/>
    <mergeCell ref="A102:N102"/>
    <mergeCell ref="A92:G92"/>
    <mergeCell ref="A94:G94"/>
    <mergeCell ref="A95:G95"/>
    <mergeCell ref="A96:G96"/>
    <mergeCell ref="A97:G97"/>
    <mergeCell ref="A98:G98"/>
    <mergeCell ref="A88:N88"/>
    <mergeCell ref="B73:C73"/>
    <mergeCell ref="B74:C74"/>
    <mergeCell ref="A77:N77"/>
    <mergeCell ref="A79:G79"/>
    <mergeCell ref="A80:G80"/>
    <mergeCell ref="A81:G81"/>
    <mergeCell ref="A82:G82"/>
    <mergeCell ref="A83:G83"/>
    <mergeCell ref="A84:G84"/>
    <mergeCell ref="A85:G85"/>
    <mergeCell ref="A86:G86"/>
    <mergeCell ref="B72:C72"/>
    <mergeCell ref="B61:C61"/>
    <mergeCell ref="B62:C62"/>
    <mergeCell ref="A63:N63"/>
    <mergeCell ref="B64:C64"/>
    <mergeCell ref="B65:C65"/>
    <mergeCell ref="B66:C66"/>
    <mergeCell ref="B67:C67"/>
    <mergeCell ref="B68:C68"/>
    <mergeCell ref="A69:N69"/>
    <mergeCell ref="B70:C70"/>
    <mergeCell ref="B71:C71"/>
    <mergeCell ref="B60:C60"/>
    <mergeCell ref="B49:C49"/>
    <mergeCell ref="B50:C50"/>
    <mergeCell ref="A51:N51"/>
    <mergeCell ref="B52:C52"/>
    <mergeCell ref="B53:C53"/>
    <mergeCell ref="B54:C54"/>
    <mergeCell ref="B55:C55"/>
    <mergeCell ref="B56:C56"/>
    <mergeCell ref="A57:N57"/>
    <mergeCell ref="B58:C58"/>
    <mergeCell ref="B59:C59"/>
    <mergeCell ref="B48:C48"/>
    <mergeCell ref="B37:C37"/>
    <mergeCell ref="B38:C38"/>
    <mergeCell ref="A39:N39"/>
    <mergeCell ref="B40:C40"/>
    <mergeCell ref="B41:C41"/>
    <mergeCell ref="B42:C42"/>
    <mergeCell ref="B43:C43"/>
    <mergeCell ref="B44:C44"/>
    <mergeCell ref="A45:N45"/>
    <mergeCell ref="B46:C46"/>
    <mergeCell ref="B47:C47"/>
    <mergeCell ref="B36:C36"/>
    <mergeCell ref="A24:G24"/>
    <mergeCell ref="A25:G25"/>
    <mergeCell ref="A26:G26"/>
    <mergeCell ref="A27:G27"/>
    <mergeCell ref="A28:G28"/>
    <mergeCell ref="A29:G29"/>
    <mergeCell ref="A30:G30"/>
    <mergeCell ref="A32:N32"/>
    <mergeCell ref="A33:N33"/>
    <mergeCell ref="B34:C34"/>
    <mergeCell ref="B35:C35"/>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dimension ref="A1:G44"/>
  <sheetViews>
    <sheetView view="pageBreakPreview" zoomScale="60" zoomScaleNormal="100" workbookViewId="0">
      <selection activeCell="K26" sqref="K26"/>
    </sheetView>
  </sheetViews>
  <sheetFormatPr defaultRowHeight="15"/>
  <cols>
    <col min="1" max="1" width="47" customWidth="1"/>
    <col min="2" max="2" width="53.85546875" customWidth="1"/>
  </cols>
  <sheetData>
    <row r="1" spans="1:2">
      <c r="A1" s="154" t="s">
        <v>62</v>
      </c>
      <c r="B1" s="155" t="s">
        <v>138</v>
      </c>
    </row>
    <row r="2" spans="1:2">
      <c r="A2" s="275" t="s">
        <v>139</v>
      </c>
      <c r="B2" s="275"/>
    </row>
    <row r="3" spans="1:2">
      <c r="A3" s="276" t="s">
        <v>179</v>
      </c>
      <c r="B3" s="276"/>
    </row>
    <row r="4" spans="1:2">
      <c r="A4" s="156"/>
      <c r="B4" s="157"/>
    </row>
    <row r="5" spans="1:2">
      <c r="A5" s="158" t="s">
        <v>140</v>
      </c>
      <c r="B5" s="159" t="s">
        <v>141</v>
      </c>
    </row>
    <row r="6" spans="1:2">
      <c r="A6" s="277" t="s">
        <v>142</v>
      </c>
      <c r="B6" s="277"/>
    </row>
    <row r="7" spans="1:2">
      <c r="A7" s="160" t="s">
        <v>143</v>
      </c>
      <c r="B7" s="161" t="s">
        <v>144</v>
      </c>
    </row>
    <row r="8" spans="1:2" ht="18">
      <c r="A8" s="277" t="s">
        <v>173</v>
      </c>
      <c r="B8" s="277"/>
    </row>
    <row r="9" spans="1:2">
      <c r="A9" s="160" t="s">
        <v>174</v>
      </c>
      <c r="B9" s="161" t="s">
        <v>180</v>
      </c>
    </row>
    <row r="10" spans="1:2">
      <c r="A10" s="278" t="s">
        <v>145</v>
      </c>
      <c r="B10" s="162" t="s">
        <v>146</v>
      </c>
    </row>
    <row r="11" spans="1:2" ht="30">
      <c r="A11" s="278"/>
      <c r="B11" s="162" t="s">
        <v>147</v>
      </c>
    </row>
    <row r="12" spans="1:2">
      <c r="A12" s="278"/>
      <c r="B12" s="162" t="s">
        <v>148</v>
      </c>
    </row>
    <row r="13" spans="1:2">
      <c r="A13" s="279" t="s">
        <v>149</v>
      </c>
      <c r="B13" s="280"/>
    </row>
    <row r="14" spans="1:2">
      <c r="A14" s="160" t="s">
        <v>149</v>
      </c>
      <c r="B14" s="161" t="s">
        <v>150</v>
      </c>
    </row>
    <row r="15" spans="1:2">
      <c r="A15" s="277" t="s">
        <v>151</v>
      </c>
      <c r="B15" s="277"/>
    </row>
    <row r="16" spans="1:2" ht="30">
      <c r="A16" s="163" t="s">
        <v>152</v>
      </c>
      <c r="B16" s="161" t="s">
        <v>153</v>
      </c>
    </row>
    <row r="17" spans="1:2">
      <c r="A17" s="277" t="s">
        <v>154</v>
      </c>
      <c r="B17" s="277"/>
    </row>
    <row r="18" spans="1:2" ht="37.5" customHeight="1">
      <c r="A18" s="161" t="s">
        <v>155</v>
      </c>
      <c r="B18" s="161" t="s">
        <v>153</v>
      </c>
    </row>
    <row r="19" spans="1:2">
      <c r="A19" s="277" t="s">
        <v>156</v>
      </c>
      <c r="B19" s="277"/>
    </row>
    <row r="20" spans="1:2">
      <c r="A20" s="160" t="s">
        <v>157</v>
      </c>
      <c r="B20" s="161" t="s">
        <v>181</v>
      </c>
    </row>
    <row r="21" spans="1:2">
      <c r="A21" s="279" t="s">
        <v>182</v>
      </c>
      <c r="B21" s="280"/>
    </row>
    <row r="22" spans="1:2">
      <c r="A22" s="160" t="s">
        <v>183</v>
      </c>
      <c r="B22" s="161" t="s">
        <v>189</v>
      </c>
    </row>
    <row r="23" spans="1:2">
      <c r="A23" s="160" t="s">
        <v>184</v>
      </c>
      <c r="B23" s="161">
        <v>1</v>
      </c>
    </row>
    <row r="24" spans="1:2">
      <c r="A24" s="160" t="s">
        <v>185</v>
      </c>
      <c r="B24" s="161" t="s">
        <v>186</v>
      </c>
    </row>
    <row r="25" spans="1:2" ht="34.5" customHeight="1">
      <c r="A25" s="161" t="s">
        <v>187</v>
      </c>
      <c r="B25" s="161" t="s">
        <v>153</v>
      </c>
    </row>
    <row r="26" spans="1:2" ht="34.5" customHeight="1">
      <c r="A26" s="161"/>
      <c r="B26" s="161"/>
    </row>
    <row r="27" spans="1:2" ht="30">
      <c r="A27" s="161" t="s">
        <v>188</v>
      </c>
      <c r="B27" s="161" t="s">
        <v>153</v>
      </c>
    </row>
    <row r="28" spans="1:2">
      <c r="A28" s="277" t="s">
        <v>158</v>
      </c>
      <c r="B28" s="277"/>
    </row>
    <row r="29" spans="1:2">
      <c r="A29" s="160" t="s">
        <v>159</v>
      </c>
      <c r="B29" s="161" t="s">
        <v>175</v>
      </c>
    </row>
    <row r="30" spans="1:2" ht="45">
      <c r="A30" s="163" t="s">
        <v>160</v>
      </c>
      <c r="B30" s="161" t="s">
        <v>153</v>
      </c>
    </row>
    <row r="31" spans="1:2">
      <c r="A31" s="160" t="s">
        <v>161</v>
      </c>
      <c r="B31" s="161" t="s">
        <v>153</v>
      </c>
    </row>
    <row r="32" spans="1:2">
      <c r="A32" s="160" t="s">
        <v>162</v>
      </c>
      <c r="B32" s="161" t="s">
        <v>153</v>
      </c>
    </row>
    <row r="33" spans="1:7">
      <c r="A33" s="160" t="s">
        <v>163</v>
      </c>
      <c r="B33" s="161" t="s">
        <v>164</v>
      </c>
    </row>
    <row r="34" spans="1:7" ht="45">
      <c r="A34" s="274" t="s">
        <v>165</v>
      </c>
      <c r="B34" s="161" t="s">
        <v>166</v>
      </c>
    </row>
    <row r="35" spans="1:7" ht="60">
      <c r="A35" s="274"/>
      <c r="B35" s="161" t="s">
        <v>167</v>
      </c>
    </row>
    <row r="36" spans="1:7" ht="75">
      <c r="A36" s="274"/>
      <c r="B36" s="161" t="s">
        <v>168</v>
      </c>
    </row>
    <row r="37" spans="1:7" ht="105">
      <c r="A37" s="274"/>
      <c r="B37" s="161" t="s">
        <v>169</v>
      </c>
    </row>
    <row r="38" spans="1:7" ht="45">
      <c r="A38" s="274"/>
      <c r="B38" s="161" t="s">
        <v>170</v>
      </c>
    </row>
    <row r="39" spans="1:7">
      <c r="A39" s="156"/>
      <c r="B39" s="157"/>
    </row>
    <row r="40" spans="1:7">
      <c r="A40" s="154" t="s">
        <v>171</v>
      </c>
      <c r="B40" s="157"/>
    </row>
    <row r="41" spans="1:7">
      <c r="A41" s="167"/>
      <c r="B41" s="168"/>
    </row>
    <row r="42" spans="1:7" ht="15.75">
      <c r="A42" s="165"/>
      <c r="B42" s="165"/>
    </row>
    <row r="43" spans="1:7" s="50" customFormat="1" ht="17.45" customHeight="1">
      <c r="A43" s="150"/>
      <c r="B43" s="151"/>
      <c r="C43" s="152"/>
      <c r="D43" s="47"/>
      <c r="E43" s="47"/>
      <c r="F43" s="47"/>
      <c r="G43" s="51"/>
    </row>
    <row r="44" spans="1:7" s="50" customFormat="1" ht="17.45" customHeight="1">
      <c r="A44"/>
      <c r="B44"/>
      <c r="C44" s="165"/>
      <c r="D44" s="153"/>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6.xml><?xml version="1.0" encoding="utf-8"?>
<worksheet xmlns="http://schemas.openxmlformats.org/spreadsheetml/2006/main" xmlns:r="http://schemas.openxmlformats.org/officeDocument/2006/relationships">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81"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82"/>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5</vt:i4>
      </vt:variant>
    </vt:vector>
  </HeadingPairs>
  <TitlesOfParts>
    <vt:vector size="11" baseType="lpstr">
      <vt:lpstr>ТЗ по лоту</vt:lpstr>
      <vt:lpstr>1. Общая информация</vt:lpstr>
      <vt:lpstr>2. Производственная программа</vt:lpstr>
      <vt:lpstr>3. акт аудита</vt:lpstr>
      <vt:lpstr>4.Автоцистерна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Mehtiev_RT</cp:lastModifiedBy>
  <cp:lastPrinted>2021-10-26T04:56:16Z</cp:lastPrinted>
  <dcterms:created xsi:type="dcterms:W3CDTF">2006-09-28T05:33:49Z</dcterms:created>
  <dcterms:modified xsi:type="dcterms:W3CDTF">2022-08-05T08:18:58Z</dcterms:modified>
</cp:coreProperties>
</file>