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387"/>
  <workbookPr defaultThemeVersion="124226"/>
  <mc:AlternateContent xmlns:mc="http://schemas.openxmlformats.org/markup-compatibility/2006">
    <mc:Choice Requires="x15">
      <x15ac:absPath xmlns:x15ac="http://schemas.microsoft.com/office/spreadsheetml/2010/11/ac" url="\\swap\obmen\Тендерный отдел\OBMEN\Тендеры БНГРЭ\1 ОАиП\6 2022\ПДО 66-БНГРЭ-2022 Перевозка ГСМ внутри объектов ЮТМ,ЛЛУ,ТЛУ,СЛУ,ВПУ\1 Запрос\Форма 2, ТЗ\"/>
    </mc:Choice>
  </mc:AlternateContent>
  <xr:revisionPtr revIDLastSave="0" documentId="13_ncr:1_{733263D1-3773-4509-B287-43A6E600E39A}" xr6:coauthVersionLast="36" xr6:coauthVersionMax="36" xr10:uidLastSave="{00000000-0000-0000-0000-000000000000}"/>
  <bookViews>
    <workbookView xWindow="4185" yWindow="1800" windowWidth="13800" windowHeight="11730" tabRatio="847" activeTab="2" xr2:uid="{00000000-000D-0000-FFFF-FFFF00000000}"/>
  </bookViews>
  <sheets>
    <sheet name="ТЗ по лоту" sheetId="20" r:id="rId1"/>
    <sheet name="1. Общая информация" sheetId="11" r:id="rId2"/>
    <sheet name="2. Производственная программа" sheetId="25" r:id="rId3"/>
    <sheet name="3. акт аудита" sheetId="39" r:id="rId4"/>
    <sheet name="4.Автоцистерна" sheetId="38" r:id="rId5"/>
    <sheet name="Календарь" sheetId="8" state="hidden"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s>
  <definedNames>
    <definedName name="___1212__" localSheetId="3">#REF!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hidden="1">#REF!</definedName>
    <definedName name="boo">#REF!</definedName>
    <definedName name="bwo">#REF!</definedName>
    <definedName name="CR">#REF!</definedName>
    <definedName name="days" localSheetId="3">[1]Лист1!#REF!</definedName>
    <definedName name="days">[1]Лист1!#REF!</definedName>
    <definedName name="daysBefore" localSheetId="3">[1]Лист1!#REF!</definedName>
    <definedName name="daysBefore">[1]Лист1!#REF!</definedName>
    <definedName name="daysLast" localSheetId="3">[1]Лист1!#REF!</definedName>
    <definedName name="daysLast">[1]Лист1!#REF!</definedName>
    <definedName name="daysTotal" localSheetId="3">[1]Лист1!#REF!</definedName>
    <definedName name="daysTotal">[1]Лист1!#REF!</definedName>
    <definedName name="Decline" localSheetId="3">#REF!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#REF!</definedName>
    <definedName name="fuel_List">[2]Справочники!$K$8:$K$20</definedName>
    <definedName name="Group" localSheetId="3">#REF!</definedName>
    <definedName name="Group">#REF!</definedName>
    <definedName name="GS" localSheetId="3">#REF!</definedName>
    <definedName name="GS">#REF!</definedName>
    <definedName name="half" localSheetId="3">[1]Лист1!#REF!</definedName>
    <definedName name="half">[1]Лист1!#REF!</definedName>
    <definedName name="IAS_Lines" localSheetId="3">#REF!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#REF!</definedName>
    <definedName name="lastmonth" localSheetId="3">[1]Лист1!#REF!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#REF!</definedName>
    <definedName name="month13" localSheetId="3">#REF!</definedName>
    <definedName name="month13">#REF!</definedName>
    <definedName name="OMUES" localSheetId="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#REF!</definedName>
    <definedName name="period_cena_list">[2]TEHSHEET!$S$2:$S$61</definedName>
    <definedName name="QGDJD" localSheetId="3">#REF!</definedName>
    <definedName name="QGDJD">#REF!</definedName>
    <definedName name="QNAMV" localSheetId="3">#REF!</definedName>
    <definedName name="QNAMV">#REF!</definedName>
    <definedName name="quarter" localSheetId="3">[1]Лист1!#REF!</definedName>
    <definedName name="quarter">[1]Лист1!#REF!</definedName>
    <definedName name="RegName" localSheetId="3">#REF!</definedName>
    <definedName name="RegName">#REF!</definedName>
    <definedName name="rezutt">'[8]REZUTT 01.05'!$A$1:$X$10937</definedName>
    <definedName name="RSA_all" localSheetId="3">#REF!</definedName>
    <definedName name="RSA_all">#REF!</definedName>
    <definedName name="RSA_BS1" localSheetId="3">#REF!</definedName>
    <definedName name="RSA_BS1">#REF!</definedName>
    <definedName name="RSA_FS" localSheetId="3">#REF!</definedName>
    <definedName name="RSA_FS">#REF!</definedName>
    <definedName name="RSA_PL1">#REF!</definedName>
    <definedName name="SAPFuncF4Help" localSheetId="3" hidden="1">Main.SAPF4Help()</definedName>
    <definedName name="SAPFuncF4Help" localSheetId="0" hidden="1">Main.SAPF4Help()</definedName>
    <definedName name="SAPFuncF4Help" hidden="1">Main.SAPF4Help()</definedName>
    <definedName name="SAPRangeKEYFIG_Tabelle1_Tabelle1D1" localSheetId="3">#REF!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#REF!</definedName>
    <definedName name="SAPRangePOPER_Лист1_Затраты" localSheetId="3">#REF!</definedName>
    <definedName name="SAPRangePOPER_Лист1_Затраты">#REF!</definedName>
    <definedName name="SAPRangePOPER_Лист1_Обеспеч" localSheetId="3">#REF!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#REF!</definedName>
    <definedName name="SAPRangeRYEAR_Лист1_Затр1" localSheetId="3">#REF!</definedName>
    <definedName name="SAPRangeRYEAR_Лист1_Затр1">#REF!</definedName>
    <definedName name="SAPRangeRYEAR_Лист1_Затраты" localSheetId="3">#REF!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#REF!</definedName>
    <definedName name="SMADT" localSheetId="3">#REF!</definedName>
    <definedName name="SMADT">#REF!</definedName>
    <definedName name="Sor" localSheetId="3">#REF!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#REF!</definedName>
    <definedName name="Vp" localSheetId="3">#REF!</definedName>
    <definedName name="Vp">#REF!</definedName>
    <definedName name="wrn.Coded._.IAS._.FS." localSheetId="3" hidden="1">{"IASTrail",#N/A,FALSE,"IAS"}</definedName>
    <definedName name="wrn.Coded._.IAS._.FS." localSheetId="0" hidden="1">{"IASTrail",#N/A,FALSE,"IAS"}</definedName>
    <definedName name="wrn.Coded._.IAS._.FS." hidden="1">{"IASTrail",#N/A,FALSE,"IAS"}</definedName>
    <definedName name="wrn.Fixed._.Assets._.Note._.and._.Depreciation." localSheetId="3"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3"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3"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3"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3" hidden="1">{"IAS Mapping",#N/A,TRUE,"RSA_FS"}</definedName>
    <definedName name="wrn.IAS._.Mapping." localSheetId="0" hidden="1">{"IAS Mapping",#N/A,TRUE,"RSA_FS"}</definedName>
    <definedName name="wrn.IAS._.Mapping." hidden="1">{"IAS Mapping",#N/A,TRUE,"RSA_FS"}</definedName>
    <definedName name="wrn.Inflation._.factors._.used." localSheetId="3" hidden="1">{#N/A,#N/A,FALSE,"Infl_fact"}</definedName>
    <definedName name="wrn.Inflation._.factors._.used." localSheetId="0" hidden="1">{#N/A,#N/A,FALSE,"Infl_fact"}</definedName>
    <definedName name="wrn.Inflation._.factors._.used." hidden="1">{#N/A,#N/A,FALSE,"Infl_fact"}</definedName>
    <definedName name="wrn.PL._.Analysis." localSheetId="3"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3"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 localSheetId="3">[1]Лист1!#REF!</definedName>
    <definedName name="year">[1]Лист1!#REF!</definedName>
    <definedName name="Year1" localSheetId="3">#REF!</definedName>
    <definedName name="Year1">#REF!</definedName>
    <definedName name="YTNCD" localSheetId="3">#REF!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localSheetId="3" hidden="1">#REF!</definedName>
    <definedName name="Z_D6830399_E8F9_4A93_AD4C_0F373575B429_.wvu.FilterData" hidden="1">#REF!</definedName>
    <definedName name="Z_D77BD545_7453_49A9_86C7_0D8CE7EAA505_.wvu.FilterData" localSheetId="3" hidden="1">#REF!</definedName>
    <definedName name="Z_D77BD545_7453_49A9_86C7_0D8CE7EAA505_.wvu.FilterData" hidden="1">#REF!</definedName>
    <definedName name="Z_D7F87DB1_1990_4C3B_B971_3A6FA5D118CD_.wvu.FilterData" localSheetId="3"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#REF!</definedName>
    <definedName name="А51_10" localSheetId="3">#REF!</definedName>
    <definedName name="А51_10">#REF!</definedName>
    <definedName name="А51_11" localSheetId="3">#REF!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#REF!</definedName>
    <definedName name="Б">[13]Насосы!$M$2:$M$38</definedName>
    <definedName name="БА">[13]Насосы!$E$2:$E$38</definedName>
    <definedName name="_xlnm.Database" localSheetId="3">#REF!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#REF!</definedName>
    <definedName name="к" localSheetId="3">[1]Лист1!#REF!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 localSheetId="3">'[16]исходные данные'!#REF!</definedName>
    <definedName name="Код">'[16]исходные данные'!#REF!</definedName>
    <definedName name="Код1" localSheetId="3">'[16]исходные данные'!#REF!</definedName>
    <definedName name="Код1">'[16]исходные данные'!#REF!</definedName>
    <definedName name="кп" localSheetId="3">[15]СУТТ!#REF!</definedName>
    <definedName name="кп">[15]СУТТ!#REF!</definedName>
    <definedName name="л">[1]Лист1!#REF!</definedName>
    <definedName name="лддж" localSheetId="3">#REF!</definedName>
    <definedName name="лддж">#REF!</definedName>
    <definedName name="лимит">[19]Параметры!#REF!</definedName>
    <definedName name="лист" localSheetId="3">#REF!</definedName>
    <definedName name="лист">#REF!</definedName>
    <definedName name="лист10" localSheetId="3">#REF!</definedName>
    <definedName name="лист10">#REF!</definedName>
    <definedName name="лист11" localSheetId="3">#REF!</definedName>
    <definedName name="лист11">#REF!</definedName>
    <definedName name="Лист12">#REF!</definedName>
    <definedName name="Лист5" localSheetId="3"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#REF!</definedName>
    <definedName name="м" localSheetId="3">[1]Лист1!#REF!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#REF!</definedName>
    <definedName name="Наличие_УТТ" localSheetId="3">#REF!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информация'!$A$1:$A$88</definedName>
    <definedName name="_xlnm.Print_Area" localSheetId="2">'2. Производственная программа'!$A$1:$M$17</definedName>
    <definedName name="_xlnm.Print_Area" localSheetId="3">'3. акт аудита'!$A$1:$N$104</definedName>
    <definedName name="_xlnm.Print_Area" localSheetId="4">'4.Автоцистерна'!$A$1:$C$42</definedName>
    <definedName name="_xlnm.Print_Area" localSheetId="0">'ТЗ по лоту'!$A$1:$D$28</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3"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#N/A</definedName>
    <definedName name="х" localSheetId="3">#REF!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91029" refMode="R1C1"/>
</workbook>
</file>

<file path=xl/calcChain.xml><?xml version="1.0" encoding="utf-8"?>
<calcChain xmlns="http://schemas.openxmlformats.org/spreadsheetml/2006/main">
  <c r="K13" i="25" l="1"/>
  <c r="L13" i="25" s="1"/>
  <c r="K12" i="25"/>
  <c r="L12" i="25" s="1"/>
  <c r="K11" i="25"/>
  <c r="L11" i="25" s="1"/>
  <c r="K10" i="25"/>
  <c r="L10" i="25" s="1"/>
  <c r="I14" i="25"/>
  <c r="K14" i="25" l="1"/>
  <c r="L14" i="25"/>
  <c r="H14" i="25" l="1"/>
  <c r="AS15" i="8" l="1"/>
  <c r="AR15" i="8"/>
  <c r="AQ15" i="8"/>
  <c r="AP15" i="8"/>
  <c r="AO15" i="8"/>
  <c r="AN15" i="8"/>
  <c r="AM15" i="8"/>
  <c r="AK15" i="8"/>
  <c r="AJ15" i="8"/>
  <c r="AI15" i="8"/>
  <c r="AH15" i="8"/>
  <c r="AG15" i="8"/>
  <c r="AF15" i="8"/>
  <c r="AE15" i="8"/>
  <c r="AD15" i="8"/>
  <c r="AC15" i="8"/>
  <c r="AB15" i="8"/>
  <c r="AA15" i="8"/>
  <c r="Z15" i="8"/>
  <c r="Y15" i="8"/>
  <c r="X15" i="8"/>
  <c r="W15" i="8"/>
  <c r="V15" i="8"/>
  <c r="U15" i="8"/>
  <c r="T15" i="8"/>
  <c r="S15" i="8"/>
  <c r="R15" i="8"/>
  <c r="Q15" i="8"/>
  <c r="P15" i="8"/>
  <c r="O15" i="8"/>
  <c r="N15" i="8"/>
  <c r="M15" i="8"/>
  <c r="L15" i="8"/>
  <c r="K15" i="8"/>
  <c r="J15" i="8"/>
  <c r="I15" i="8"/>
  <c r="H15" i="8"/>
  <c r="G15" i="8"/>
  <c r="E15" i="8"/>
  <c r="D15" i="8"/>
  <c r="C15" i="8"/>
  <c r="B15" i="8"/>
  <c r="F14" i="8"/>
  <c r="F13" i="8"/>
  <c r="F12" i="8"/>
  <c r="F11" i="8"/>
  <c r="F10" i="8"/>
  <c r="F9" i="8"/>
  <c r="F8" i="8"/>
  <c r="F7" i="8"/>
  <c r="F6" i="8"/>
  <c r="AL5" i="8"/>
  <c r="AL15" i="8" s="1"/>
  <c r="F5" i="8"/>
  <c r="F4" i="8"/>
  <c r="F3" i="8"/>
  <c r="F15" i="8" l="1"/>
</calcChain>
</file>

<file path=xl/sharedStrings.xml><?xml version="1.0" encoding="utf-8"?>
<sst xmlns="http://schemas.openxmlformats.org/spreadsheetml/2006/main" count="454" uniqueCount="278">
  <si>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</si>
  <si>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</si>
  <si>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</si>
  <si>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</si>
  <si>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</si>
  <si>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</si>
  <si>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</si>
  <si>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</si>
  <si>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</si>
  <si>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</si>
  <si>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</si>
  <si>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</si>
  <si>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</si>
  <si>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</si>
  <si>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</si>
  <si>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</si>
  <si>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</si>
  <si>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</si>
  <si>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</si>
  <si>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</si>
  <si>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</si>
  <si>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</si>
  <si>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</si>
  <si>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</si>
  <si>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</si>
  <si>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</si>
  <si>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</si>
  <si>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</si>
  <si>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</si>
  <si>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</si>
  <si>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</si>
  <si>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</si>
  <si>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</si>
  <si>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</si>
  <si>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</si>
  <si>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</si>
  <si>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</si>
  <si>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</si>
  <si>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</si>
  <si>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</si>
  <si>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</si>
  <si>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</si>
  <si>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</si>
  <si>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</si>
  <si>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</si>
  <si>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</si>
  <si>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</si>
  <si>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</si>
  <si>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</si>
  <si>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</si>
  <si>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</si>
  <si>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</si>
  <si>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</si>
  <si>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</si>
  <si>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</si>
  <si>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</si>
  <si>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</si>
  <si>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</si>
  <si>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</si>
  <si>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</si>
  <si>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</si>
  <si>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УТВЕРЖДАЮ:</t>
  </si>
  <si>
    <t xml:space="preserve"> </t>
  </si>
  <si>
    <t>автотранспорта и перевозок</t>
  </si>
  <si>
    <t>Приложение №1 - к техническому заданию</t>
  </si>
  <si>
    <t>общая информация о предмете закупки</t>
  </si>
  <si>
    <t>6.  ОСНОВНЫЕ ТРЕБОВАНИЯ ЗАКАЗЧИКА К ВОДИТЕЛЬСКОМУ СОСТАВУ И ДОЛЖНОСТНЫМ ЛИЦАМ ИСПОЛНИТЕЛЯ, ОТВЕТСТВЕННЫМ ЗА ОБЕСПЕЧЕНИЕ БЕЗОПАСНОСТИ ДОРОЖНОГО ДВИЖЕНИЯ</t>
  </si>
  <si>
    <t xml:space="preserve">  - проверку технического состояния транспортных средств перед выездом и по возвращению с маршрута; </t>
  </si>
  <si>
    <t xml:space="preserve">  - проведение предрейсовых и послерейсовых медицинских осмотров водителей;</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</si>
  <si>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</si>
  <si>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</si>
  <si>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</si>
  <si>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</si>
  <si>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</si>
  <si>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8.7.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</si>
  <si>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 xml:space="preserve">8.8. Обязательное проведение предрейсового и послерейсового медицинского осмотра водительского персонала. </t>
  </si>
  <si>
    <t>9. ОСНОВНЫЕ ТРЕБОВАНИЯ ЗАКАЗЧИКА ПО ДОГОВОРНЫМ УСЛОВИЯМ</t>
  </si>
  <si>
    <t>9.1 Согласие Исполнителя с условиями проекта  договора на оказание транспортных услуг и неотъемлемыми приложениями к нему.</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</si>
  <si>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</si>
  <si>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</si>
  <si>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</si>
  <si>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</si>
  <si>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</si>
  <si>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</si>
  <si>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</si>
  <si>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</si>
  <si>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</si>
  <si>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</si>
  <si>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 п.п.</t>
  </si>
  <si>
    <t>Лот</t>
  </si>
  <si>
    <t>Укрупненное наименование груза</t>
  </si>
  <si>
    <t>Маршрут перевозки груза</t>
  </si>
  <si>
    <t xml:space="preserve">Технические характеристики ТС </t>
  </si>
  <si>
    <t>Необходимое кол-во ТС (минимум)</t>
  </si>
  <si>
    <t>Период завоза</t>
  </si>
  <si>
    <t>производственная программа</t>
  </si>
  <si>
    <t>Приложение №2 - к техническому заданию</t>
  </si>
  <si>
    <t>Категория ТС (формат )</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</si>
  <si>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</si>
  <si>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</si>
  <si>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Приложение №2 - Производственная программа</t>
  </si>
  <si>
    <t>6.2.Наличие у водителей водительских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</si>
  <si>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водителями транспортных средств инструктажей, обучения и проверки знаний по охране труда и безопасности дорожного движения.</t>
  </si>
  <si>
    <t xml:space="preserve">6.4. Наличие аттестованных специалистов, осуществляющих: </t>
  </si>
  <si>
    <t>3. ПЕРИОД ПЕРЕВОЗОК</t>
  </si>
  <si>
    <t>4. СВЕДЕНИЯ О РАЙОНЕ И МЕСТЕ ПЕРЕВОЗОК</t>
  </si>
  <si>
    <t xml:space="preserve">5. ТРАНСПОРТНАЯ СХЕМА И ОБЪЕМ ПЕРЕВОЗОК </t>
  </si>
  <si>
    <t>8. ОСНОВНЫЕ ТРЕБОВАНИЯ К ПЕРЕВОЗЧИКУ</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</si>
  <si>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перевозках возможно привлечение субподряда, в порядке установленном Договором, но без увеличения стоимости Договора.</t>
  </si>
  <si>
    <t>12. ИЗМЕНЕНИЕ ОБЪЕМОВ ПЕРЕВОЗОК ЗАКАЗЧИКОМ</t>
  </si>
  <si>
    <t>Итого:</t>
  </si>
  <si>
    <t>*</t>
  </si>
  <si>
    <t>ПРОИЗВОДСТВЕННАЯ ПРОГРАММА*</t>
  </si>
  <si>
    <t>Расстояние, км</t>
  </si>
  <si>
    <t>Примечание: производственная программа носит ориентировочный характер. Объем груза, расстояние и конечные маршруты перевозок могут быть изменены Заказчиком в одностороннем порядке</t>
  </si>
  <si>
    <t xml:space="preserve">5.4. Ориентировочный объем транспортных услуг указан в Приложении № 2 к Техническому заданию "Производственная программа". </t>
  </si>
  <si>
    <t>5.5. Объем груза имеет ориентировочный характер, зависит от производственной программы Заказчика, и может изменяться Заказчиком в одностороннем порядке исходя из потребности Заказчика.</t>
  </si>
  <si>
    <t>Начальник управления
по обеспечению и транспорту</t>
  </si>
  <si>
    <t>________________________/Р.М. Валиулин</t>
  </si>
  <si>
    <t>5.3. Фактическое расстояние маршрута перевозки определяется на основании комиссионно составленных актов замера расстояния для каждого маршрута.</t>
  </si>
  <si>
    <t xml:space="preserve">8.6. Наличие собственной диспетчерской службы или диспетчера с организацией работы в кругосуточном режиме. Обеспечение своевременными средствами связи для контроля за работой техники и перевозкой грузов, с предоставлением ежедневных сводок по движению транспорта, по форме разработанной Заказчиком. </t>
  </si>
  <si>
    <t>4.3. Температура воздуха колеблется зимой средние -35-38 град.по Цельсию и критические до -45-50 град. по Цельсию, летом + 18-30 град. по Цельсию, средняя продолжительность лета 90 дней. Полярная ночь длится 60 дней.</t>
  </si>
  <si>
    <t>4.4. Климат района субарктический.</t>
  </si>
  <si>
    <t>4.5. Установление снежного покрова с октября месяца, сход снега в мае.</t>
  </si>
  <si>
    <t>9.4. ИСПОЛНИТЕЛЬ самостоятельно несет расходы, связанные с исполнением требований органов власти, генерального заказчика, возникающие в связи с осуществлением перевозок, в том числе в связи с соблюдением требований по обсервации персонала для получения допуска на лицензионный участок, производственный объект, месторождение в целях недопущения распространения новой коронавирусной инфекции</t>
  </si>
  <si>
    <t>9.5. ИСПОЛНИТЕЛЬ организует и проводит все меры профилактики по недопущению распространения коронавирусной инфекции (дезинфицирует ТС, выдаёт маски водительскому составу и т.д).</t>
  </si>
  <si>
    <t>6.5. Обучение водителей  по курсам «Защитное вождение», «Специализированное обучение зимнему вождению».</t>
  </si>
  <si>
    <t>Приложение № 1 Требованиям к предмету оферты</t>
  </si>
  <si>
    <t>Зам. начальника отдела</t>
  </si>
  <si>
    <t>Леонов А.А.</t>
  </si>
  <si>
    <t>Зам начальника отдела ОА и П                                   Леонов А.А.</t>
  </si>
  <si>
    <t>10.1. Транспортные средства должны предоставляться в технически исправном состоянии, заправленные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</si>
  <si>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10.2. Экологический класс ТС должен быть не ниже Евро 3.</t>
  </si>
  <si>
    <t>10.4. Все транспортные средства должны быть укомплектованы (оснащены) ремнями безопасности (места водителя и всех пассажиров), антивандальными видеорегистраторами (конструктивно исключающими действия водителя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</si>
  <si>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10.5. Система БСМТС должна обеспечить: определение местонахождения ТС; скорости движения ТС; пройденный километраж автомобилем; времени движения; времени работы двигателя на холостом ходу; времени работы верхнего оборудования; идентификация личности водителя,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(показатель работы водителя в виде «светофора» и графически);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</si>
  <si>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10.6.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</si>
  <si>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10.7.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</si>
  <si>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10.8.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Ø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</si>
  <si>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10.9.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</si>
  <si>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10.10. Все транспортные средства и специальная техника должны быть оборудованы автоматическими системами пожаротушения в моторном отсеке, с комбинированной электрической и тепловой системой запуска.</t>
  </si>
  <si>
    <t xml:space="preserve"> Приложение № 4</t>
  </si>
  <si>
    <t>Требования к автотранспорту и специальной технике</t>
  </si>
  <si>
    <t>Классификация</t>
  </si>
  <si>
    <t>Показатель</t>
  </si>
  <si>
    <t>Двигатель внутреннего сгорания</t>
  </si>
  <si>
    <t>Мощность</t>
  </si>
  <si>
    <t>Не менее 200 л.с.</t>
  </si>
  <si>
    <t>Шины</t>
  </si>
  <si>
    <t>Шины, соответствующие типу транспортного средства.</t>
  </si>
  <si>
    <t>Оснащение всех шин в зимнее время цепями противоскольжения.</t>
  </si>
  <si>
    <t>Рисунок протектора повышенной проходимости</t>
  </si>
  <si>
    <t>Тормозная система</t>
  </si>
  <si>
    <t>Оснащение ABS - антиблокировочная система тормозов</t>
  </si>
  <si>
    <t>Рулевое управление</t>
  </si>
  <si>
    <t>Левосторонний рулевой механизм с гидро/электроусилителем</t>
  </si>
  <si>
    <t>наличие</t>
  </si>
  <si>
    <t>Система выпуска</t>
  </si>
  <si>
    <t>Искрогаситель сертифицированный (встроенный/съемный)</t>
  </si>
  <si>
    <t>Топливная система</t>
  </si>
  <si>
    <t>Топливный бак</t>
  </si>
  <si>
    <t>Оснащение транспорта</t>
  </si>
  <si>
    <t>Оснащение огнетушителями</t>
  </si>
  <si>
    <t>Аптечка первой помощи, отвечающая установленным требованиям законодательства РФ</t>
  </si>
  <si>
    <t>Знак аварийной остановки</t>
  </si>
  <si>
    <t>Аварийный жилет светоотражающий</t>
  </si>
  <si>
    <t>Противооткатные упоры</t>
  </si>
  <si>
    <t>не менее двух</t>
  </si>
  <si>
    <t>Безопасность</t>
  </si>
  <si>
    <t>Оснащение исправными ремнями безопасности для водителя и всех пассажиров (ремни безопасности должны иметь «трехточечную» конструкцию).</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</si>
  <si>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</si>
  <si>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</si>
  <si>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</si>
  <si>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</si>
  <si>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(1) - Определяется Заказчиком индивидуально в соответствии с техническим заданием.</t>
  </si>
  <si>
    <t>Итого</t>
  </si>
  <si>
    <r>
      <t xml:space="preserve">Шасси </t>
    </r>
    <r>
      <rPr>
        <vertAlign val="superscript"/>
        <sz val="11"/>
        <rFont val="Times New Roman"/>
        <family val="1"/>
        <charset val="204"/>
      </rPr>
      <t>(1)</t>
    </r>
  </si>
  <si>
    <t>Колесная формула</t>
  </si>
  <si>
    <t>наличие не менее 2-х шт. (типа ОП-2 или ОХ-2)</t>
  </si>
  <si>
    <t xml:space="preserve">6*6, односкатная ошиновка, не менее V-10м3 </t>
  </si>
  <si>
    <t xml:space="preserve">Автоцистерна не менее V-10м3  </t>
  </si>
  <si>
    <t>ГСМ (нефть, дизельное топливо)</t>
  </si>
  <si>
    <r>
      <rPr>
        <b/>
        <sz val="11"/>
        <rFont val="Times New Roman"/>
        <family val="1"/>
        <charset val="204"/>
      </rPr>
      <t>Наименование:</t>
    </r>
    <r>
      <rPr>
        <sz val="11"/>
        <rFont val="Times New Roman"/>
        <family val="1"/>
        <charset val="204"/>
      </rPr>
      <t xml:space="preserve"> автоцистерна</t>
    </r>
  </si>
  <si>
    <t xml:space="preserve"> 6x6, </t>
  </si>
  <si>
    <t>объемом не менее 170 л</t>
  </si>
  <si>
    <t>Наименование оборудования:(1)</t>
  </si>
  <si>
    <t>Вместимость цистерны, м3 (не менее)</t>
  </si>
  <si>
    <t>Колличество отсеков, шт</t>
  </si>
  <si>
    <t>Насос</t>
  </si>
  <si>
    <t>не ниже тех. характеристик ЦНС-50</t>
  </si>
  <si>
    <t xml:space="preserve">Подогрев насосного отсека, сливных трубопроводов </t>
  </si>
  <si>
    <t>Тягово сцепное устройство (с возможностью буксировки Вагон домов)</t>
  </si>
  <si>
    <t>10, для перевозки нефти и дизельного топлива</t>
  </si>
  <si>
    <t>4.</t>
  </si>
  <si>
    <t>Приложение №4 - Требования к автотранспорту и специальной техники</t>
  </si>
  <si>
    <t>Объем груза в 2023, тн</t>
  </si>
  <si>
    <t>Кол-во рейсов в 2023 (расчетное)</t>
  </si>
  <si>
    <t>Кол-во, тн/км  в 2023 (расчетное)</t>
  </si>
  <si>
    <t>Сформировать требования на осуществление перевозок для выполнния производственной программы ООО "БНГРЭ" в 2023-2024 году.</t>
  </si>
  <si>
    <t>Перевозка ГСМ внутри объектов ЮТМ в 2023 г</t>
  </si>
  <si>
    <t>объекты Юрубчено-Тохомского ЛУ</t>
  </si>
  <si>
    <t>на перевозки 2023 года (ЮТМ)</t>
  </si>
  <si>
    <t>Приложение №3 к Техническому заданию</t>
  </si>
  <si>
    <t>___________________________</t>
  </si>
  <si>
    <t xml:space="preserve">     </t>
  </si>
  <si>
    <t>«____»____________201___г.</t>
  </si>
  <si>
    <t>(место состовления акта)</t>
  </si>
  <si>
    <t xml:space="preserve">      </t>
  </si>
  <si>
    <t>Акт технического аудита№</t>
  </si>
  <si>
    <t xml:space="preserve">технического аудита транспорта, заявленного на оказание услуг по ПДО № </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</si>
  <si>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</si>
  <si>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</si>
  <si>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</si>
  <si>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</si>
  <si>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</si>
  <si>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</si>
  <si>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</si>
  <si>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</si>
  <si>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Седельный тягач с полуприцепом</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</si>
  <si>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</si>
  <si>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</si>
  <si>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</si>
  <si>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</si>
  <si>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</si>
  <si>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</si>
  <si>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</si>
  <si>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</si>
  <si>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</si>
  <si>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</si>
  <si>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Наличие стяжных цепей, ремней, ед.</t>
  </si>
  <si>
    <t xml:space="preserve">Наличие коников, борты (+/-) </t>
  </si>
  <si>
    <t>Примечание:</t>
  </si>
  <si>
    <t>Автомобиль-нефтевоз</t>
  </si>
  <si>
    <t>Самосвал</t>
  </si>
  <si>
    <t>Фронтальный вилочный погрузчик</t>
  </si>
  <si>
    <t>Передвижная авторемонтная мастерская с бортовой площадкой и КМУ</t>
  </si>
  <si>
    <t>Автотопливозаправщик</t>
  </si>
  <si>
    <t>Автомобиль-цистерна</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</si>
  <si>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</si>
  <si>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</si>
  <si>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</si>
  <si>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</si>
  <si>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</si>
  <si>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</si>
  <si>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</si>
  <si>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</si>
  <si>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</si>
  <si>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</si>
  <si>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</si>
  <si>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t>Производственная программа ООО "БНГРЭ" на 2023 г.</t>
  </si>
  <si>
    <t>4.1.  Нефтяные месторождения: Юрубчено-Тохомское месторождение.</t>
  </si>
  <si>
    <t>5.1.  Внутриплощадные перевозки на Юрубчено-Тохомском ЛУ. Расстояние: от  7 км до 167 км.</t>
  </si>
  <si>
    <t>5.2.  Протяженность маршрута/ов доставки:  Протяженность маршрута уточняется по итогам строительства автозимников путем контрольного замера расстояния.  При этом для расчета услуг по каждому маршруту перевозки составляется совместный акт замера расстояний. Маршруты предоставлены средние ориентировочные и могут меняться в периметре месторождения. 
- внутриплощадные перевозки груза между объектами Юрубчено-Тохомского месторождения.</t>
  </si>
  <si>
    <t>4.2.  Административное положение: Россия, Красноярский край,Эвенкийский МР.</t>
  </si>
  <si>
    <t>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водителей должен быть:
- не менее 3-х лет - для водителей легкового автомобиля;
-  не менее 5 лет -  для водителей транспортных средств, предназначенных для перевозки грузов и/или пассажиров, имеющих более восьми сидячих мест, помимо сиденья водителя;
- не менее 5 лет - для водителей транспортных средств, предназначенных для перевозки опасных грузов, имеющие непрерывный стаж работы водителем данной категории не менее 3 лет.</t>
  </si>
  <si>
    <t>6.6. Наличие не менее 2-х водителей со свидетельством о подготовке водителей автотранспортных средств, перевозящих опасные грузы.</t>
  </si>
  <si>
    <r>
      <t xml:space="preserve">7.1. </t>
    </r>
    <r>
      <rPr>
        <b/>
        <sz val="12"/>
        <rFont val="Arial"/>
        <family val="2"/>
        <charset val="204"/>
      </rPr>
      <t>Автоцистерны или тягач с цистерной</t>
    </r>
    <r>
      <rPr>
        <sz val="12"/>
        <rFont val="Arial"/>
        <family val="2"/>
        <charset val="204"/>
      </rPr>
      <t xml:space="preserve">
Наличие полноприводных–вездеходных автоцистерн/полноприводных тягачей с цистерной для перевозки ГСМ с односкатной или двухскатной ошиновкой тягачей и прицепов, цистерны должны быть оборудованы насосами для раскачки топлива.
Техника для перевозки Грузов наливом (жидкости) должна отвечать требованиям обеспечения сохранности материально-технических ресурсов как при перевозке, так и в местах погрузки и выгрузки, т.е. автоцистерны должны быть калиброваны, оборудованы насосами и счетчиками для слива и налива, наличие на емкостях автоцистерн устройств для пломбирования наливных горловин и сливных патрубков.  Перевозка опасных грузов должна производиться в соответствии с требованиями Инструкции МВД и Правил перевозки опасных грузов автомобильным транспортом (ДОПОГ). Для перевозки опасных грузов Перевозчик  обязан выделять автоцистерны, у которых своевременно проведена госпроверка емкостей, при этом Перевозчик направляет в адрес Заказчика копии актов освидетельствования емкостей. В случае предоставления автоцистерн с просроченными датами освидетельствования, Заказчик вправе оформить отказ от данной техники. </t>
    </r>
  </si>
  <si>
    <t>7.2. Наличие не менее 2 автомобилей (Автоцитсерна или Тягач с цистерной) с возможностью перевозок опасного груза.</t>
  </si>
  <si>
    <r>
      <t>7.3.</t>
    </r>
    <r>
      <rPr>
        <b/>
        <sz val="12"/>
        <rFont val="Arial"/>
        <family val="2"/>
        <charset val="204"/>
      </rPr>
      <t xml:space="preserve"> </t>
    </r>
    <r>
      <rPr>
        <sz val="12"/>
        <rFont val="Arial"/>
        <family val="2"/>
        <charset val="204"/>
      </rPr>
      <t>Наличие необходимого минимума  технически исправных транспортных средств, соответствующих требованиям Федеральных законов. (Согласно производственной программе Приложение №2 к ТЗ), исходя из производственной необходимости количество ТС может быть увеличено.</t>
    </r>
  </si>
  <si>
    <t>9.2.  Доля ТС, находящихся в собственности / лизинге должны составлять не менее 60 %" .</t>
  </si>
  <si>
    <t>9.7. Подрядчик самостоятельно несет расходы, связанные с исполнением требований органов власти, генерального заказчика, возникающие в связи с выполнением работ, в том числе в связи с соблюдением требований по обсервации персонала для получения допуска на производственный объект 
(месторождение) в целях недопущения распространения новой коронавирусной инфекции.</t>
  </si>
  <si>
    <t>9.8. Подрядчик организует все меры профилактики по недопущению распространения коронавирусной инфекции (дезинфицирует ТС, выдаёт маски водительскому составу, направляет акты дезинфекции, фото обработки транспорта, тесты на covid-19  и qr-коды с госуслуг сертификатов о прививке и т.д).</t>
  </si>
  <si>
    <t>9.9. Готовность участника закупки незамедлительно представить технику взамен вышедшей из строя при оказании услуг</t>
  </si>
  <si>
    <t>9.10. ИСПОЛНИТЕЛЬ гарантирует исключить перевозку различного типа жидкостей в цистерне. Недопустима перевозка другого типа жидкости в цистерне, в том случае, если ИСПОЛНИТЕЛЮ необходимо перевезти другой тип жидкости в цистерне, то цистерну необходимо зачистить, перевозка без зачистки цистерны специализированными организациями с предоставлением сертификата  запрещена .</t>
  </si>
  <si>
    <t>9.11. ИСПОЛНИТЕЛЬ гарантирует исполнение Процедуры согласования субподрядчика подрядной организации Верс. 1 утверждённой Приказом ООО «БНГРЭ» №259-п от 25.05.2022 и Положение Общества «Порядок взаимодействия с подрядными организациями в области промышленной и пожарной безопасности, охраны труда и окружающей среды» Приказ ООО «БНГРЭ» №526/1-п от 08.12.2021.</t>
  </si>
  <si>
    <t>9.12. Организация операций по подключению автоцистерны к установке для слива топлива на месторождении, обеспечивается силами и средствами Исполнителя, соответственно все автоцистерны должны быть оборудованы для обеспечения самостоятельного слива/налива.</t>
  </si>
  <si>
    <t>10.3. На протяжении всего срока действия договора по настоящей закупке, возраст парка транспорта, предоставляемого Заказчику не должен превышать:
- для ТС на колесном ходу  не более 10 лет.</t>
  </si>
  <si>
    <t>10.11.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ф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</si>
  <si>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10.12. Оснащение специального транспорта, выставляемого на опоры, подкладками с шипами, для установки их под опоры на грунте.</t>
  </si>
  <si>
    <t>10.13. Для автомобилей, предназначенных для перевозки опасных грузов - наличие системы информации об опасности в соответствии с Приложениям А и В Европейского соглашения о международной дорожной перевозке опасных грузов (ДОПОГ).</t>
  </si>
  <si>
    <t>10.14. Автотранспорт для перевозки грузов различных классов опасности, в .т.ч. грузов повышенной опасности (вид груза - опасный)
Перевозка опасных грузов должна производиться на специально оборудованных для этих целей транспортных средствах, которые должны быть изготовлены в соответствии с действующими нормативными документами согласно требований Инструкции МВД и Правил перевозки опасных грузов автомобильным транспортом, с наличием на транспортные средства и на водителей соответствующих разрешений, лицензий (ДОПОГ, специальных разрешений по маршруту, инструктажей водителей и сопровождающего персонала, средств индивидуальной защиты, информационных карточек СИО, наличием заполненных с учетом особенностей данного вида перевозок путевых листов, организацией наблюдения за транспортным средством, перевозящим грузы повышенной опасности и т.п.).</t>
  </si>
  <si>
    <t>9.6.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генерального заказчика  АО "Востсибнефтегаз".</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</si>
  <si>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АО "Востсибнефтегаз".</t>
  </si>
  <si>
    <t>5.6. Сведения о перевозимом грузе: опасные грузы (Дизельное топливо, нефть), требующие от Исполнителя оформления специальных разрешений на перевозку.</t>
  </si>
  <si>
    <t>5.7. К перевозке могут быть представлены следующие классы опасных грузов (ГОСТ 19433-88 "Грузы опасные. Классификация и маркировка":3,4. )</t>
  </si>
  <si>
    <t>Начало 01.01.2023 г., окончание 15.04.2023 г.</t>
  </si>
  <si>
    <t>01.01.2023 - 15.04.2023 (по заявке)</t>
  </si>
  <si>
    <t>ПДО №  66-БНГРЭ-2022 Лот №1</t>
  </si>
  <si>
    <t>Приложение №3 - Акт аудита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</si>
</sst>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0"/>
    <numFmt numFmtId="174" formatCode="#,##0&quot;р.&quot;;\-#,##0&quot;р.&quot;"/>
  </numFmts>
  <fonts count="67">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name val="Arial Cyr"/>
    </font>
    <font>
      <sz val="13"/>
      <name val="Times New Roman"/>
      <family val="1"/>
      <charset val="204"/>
    </font>
    <font>
      <b/>
      <sz val="13"/>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4"/>
      <color theme="1"/>
      <name val="Calibri"/>
      <family val="2"/>
      <charset val="204"/>
      <scheme val="minor"/>
    </font>
    <font>
      <sz val="11"/>
      <name val="Times New Roman"/>
      <family val="1"/>
      <charset val="204"/>
    </font>
    <font>
      <vertAlign val="superscript"/>
      <sz val="11"/>
      <name val="Times New Roman"/>
      <family val="1"/>
      <charset val="204"/>
    </font>
    <font>
      <sz val="12"/>
      <color theme="1"/>
      <name val="Arial"/>
      <family val="2"/>
      <charset val="204"/>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i/>
      <sz val="11"/>
      <name val="Times New Roman"/>
      <family val="1"/>
      <charset val="204"/>
    </font>
  </fonts>
  <fills count="12">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indexed="51"/>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rgb="FFFFC000"/>
        <bgColor indexed="64"/>
      </patternFill>
    </fill>
  </fills>
  <borders count="49">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right style="thin">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s>
  <cellStyleXfs count="285">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alignment vertical="top"/>
      <protection locked="0"/>
    </xf>
    <xf numFmtId="0" fontId="2" fillId="0" borderId="0"/>
    <xf numFmtId="0" fontId="49" fillId="0" borderId="0"/>
    <xf numFmtId="0" fontId="2" fillId="0" borderId="0"/>
    <xf numFmtId="0" fontId="23" fillId="0" borderId="0"/>
    <xf numFmtId="0" fontId="1" fillId="0" borderId="0"/>
    <xf numFmtId="0" fontId="1" fillId="0" borderId="0"/>
    <xf numFmtId="0" fontId="49" fillId="0" borderId="0"/>
    <xf numFmtId="0" fontId="3" fillId="0" borderId="0"/>
    <xf numFmtId="0" fontId="3" fillId="0" borderId="0"/>
    <xf numFmtId="0" fontId="3" fillId="0" borderId="0"/>
    <xf numFmtId="0" fontId="3" fillId="0" borderId="0"/>
    <xf numFmtId="0" fontId="46" fillId="0" borderId="0"/>
    <xf numFmtId="0" fontId="46" fillId="0" borderId="0"/>
    <xf numFmtId="0" fontId="3" fillId="0" borderId="0"/>
    <xf numFmtId="0" fontId="3" fillId="0" borderId="0"/>
    <xf numFmtId="0" fontId="46" fillId="0" borderId="0"/>
    <xf numFmtId="0" fontId="16" fillId="0" borderId="0" applyNumberFormat="0">
      <protection locked="0"/>
    </xf>
    <xf numFmtId="0" fontId="16" fillId="0" borderId="0" applyNumberFormat="0">
      <protection locked="0"/>
    </xf>
    <xf numFmtId="1" fontId="37" fillId="4" borderId="0"/>
    <xf numFmtId="0" fontId="2" fillId="0" borderId="0"/>
    <xf numFmtId="0" fontId="1" fillId="0" borderId="0"/>
    <xf numFmtId="0" fontId="5"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4" fontId="46" fillId="0" borderId="0" applyFont="0" applyFill="0" applyBorder="0" applyAlignment="0" applyProtection="0"/>
  </cellStyleXfs>
  <cellXfs count="281">
    <xf numFmtId="0" fontId="0" fillId="0" borderId="0" xfId="0"/>
    <xf numFmtId="3" fontId="18" fillId="0" borderId="3" xfId="266" applyNumberFormat="1" applyFont="1" applyFill="1" applyBorder="1" applyAlignment="1" applyProtection="1">
      <alignment horizontal="center" vertical="center" wrapText="1"/>
    </xf>
    <xf numFmtId="3" fontId="18" fillId="0" borderId="4" xfId="266" applyNumberFormat="1" applyFont="1" applyFill="1" applyBorder="1" applyAlignment="1" applyProtection="1">
      <alignment horizontal="center" vertical="center" wrapText="1"/>
    </xf>
    <xf numFmtId="3" fontId="18" fillId="0" borderId="5" xfId="266" applyNumberFormat="1" applyFont="1" applyFill="1" applyBorder="1" applyAlignment="1" applyProtection="1">
      <alignment horizontal="center" vertical="center" wrapText="1"/>
    </xf>
    <xf numFmtId="3" fontId="18" fillId="0" borderId="6" xfId="266" applyNumberFormat="1" applyFont="1" applyFill="1" applyBorder="1" applyAlignment="1" applyProtection="1">
      <alignment horizontal="center" vertical="center" wrapText="1"/>
    </xf>
    <xf numFmtId="3" fontId="18" fillId="0" borderId="7" xfId="266" applyNumberFormat="1" applyFont="1" applyFill="1" applyBorder="1" applyAlignment="1" applyProtection="1">
      <alignment horizontal="center" vertical="center" wrapText="1"/>
    </xf>
    <xf numFmtId="3" fontId="18" fillId="0" borderId="8" xfId="266" applyNumberFormat="1" applyFont="1" applyFill="1" applyBorder="1" applyAlignment="1" applyProtection="1">
      <alignment horizontal="center" vertical="center" wrapText="1"/>
    </xf>
    <xf numFmtId="3" fontId="19" fillId="0" borderId="9" xfId="266" applyNumberFormat="1" applyFont="1" applyFill="1" applyBorder="1" applyAlignment="1" applyProtection="1">
      <alignment horizontal="center" vertical="center" wrapText="1"/>
    </xf>
    <xf numFmtId="3" fontId="19" fillId="0" borderId="10" xfId="266" applyNumberFormat="1" applyFont="1" applyFill="1" applyBorder="1" applyAlignment="1" applyProtection="1">
      <alignment horizontal="center" vertical="center" wrapText="1"/>
    </xf>
    <xf numFmtId="3" fontId="19" fillId="0" borderId="8" xfId="266" applyNumberFormat="1" applyFont="1" applyFill="1" applyBorder="1" applyAlignment="1" applyProtection="1">
      <alignment horizontal="center" vertical="center" wrapText="1"/>
    </xf>
    <xf numFmtId="3" fontId="19" fillId="0" borderId="11" xfId="266"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6" applyNumberFormat="1" applyFont="1" applyFill="1" applyBorder="1" applyAlignment="1" applyProtection="1">
      <alignment horizontal="center" vertical="center" wrapText="1"/>
    </xf>
    <xf numFmtId="3" fontId="18" fillId="0" borderId="13" xfId="266" applyNumberFormat="1" applyFont="1" applyFill="1" applyBorder="1" applyAlignment="1" applyProtection="1">
      <alignment horizontal="center" vertical="center" wrapText="1"/>
    </xf>
    <xf numFmtId="3" fontId="18" fillId="0" borderId="14" xfId="266"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5" fillId="0" borderId="0" xfId="0" applyFont="1" applyAlignment="1">
      <alignment horizontal="right"/>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16" fillId="6" borderId="0" xfId="263" applyNumberFormat="1" applyFont="1" applyFill="1">
      <protection locked="0"/>
    </xf>
    <xf numFmtId="0" fontId="16" fillId="6" borderId="0" xfId="263" applyFont="1" applyFill="1" applyAlignment="1">
      <alignment horizontal="center" vertical="center"/>
      <protection locked="0"/>
    </xf>
    <xf numFmtId="0" fontId="32" fillId="6" borderId="0" xfId="245" applyFont="1" applyFill="1" applyAlignment="1" applyProtection="1">
      <alignment horizontal="left" vertical="center" wrapText="1"/>
      <protection locked="0"/>
    </xf>
    <xf numFmtId="0" fontId="10" fillId="9" borderId="0" xfId="263" applyFont="1" applyFill="1" applyBorder="1" applyAlignment="1">
      <alignment horizontal="left"/>
      <protection locked="0"/>
    </xf>
    <xf numFmtId="0" fontId="30" fillId="9" borderId="0" xfId="263" applyFont="1" applyFill="1" applyAlignment="1">
      <alignment vertical="center" wrapText="1"/>
      <protection locked="0"/>
    </xf>
    <xf numFmtId="0" fontId="10" fillId="0" borderId="0" xfId="263" applyNumberFormat="1" applyFont="1" applyAlignment="1">
      <protection locked="0"/>
    </xf>
    <xf numFmtId="0" fontId="12" fillId="9" borderId="0" xfId="0" applyFont="1" applyFill="1" applyAlignment="1">
      <alignment horizontal="right" vertical="center"/>
    </xf>
    <xf numFmtId="0" fontId="10" fillId="9" borderId="0" xfId="264" applyNumberFormat="1" applyFont="1" applyFill="1" applyAlignment="1">
      <alignment horizontal="left"/>
      <protection locked="0"/>
    </xf>
    <xf numFmtId="0" fontId="36" fillId="6" borderId="0" xfId="267" applyFont="1" applyFill="1" applyAlignment="1">
      <alignment vertical="top" wrapText="1"/>
    </xf>
    <xf numFmtId="0" fontId="10" fillId="0" borderId="0" xfId="263" applyNumberFormat="1" applyFont="1" applyAlignment="1">
      <alignment horizontal="right" wrapText="1"/>
      <protection locked="0"/>
    </xf>
    <xf numFmtId="0" fontId="3" fillId="0" borderId="0" xfId="0" applyFont="1"/>
    <xf numFmtId="0" fontId="12" fillId="0" borderId="0" xfId="254" applyFont="1" applyAlignment="1">
      <alignment wrapText="1"/>
    </xf>
    <xf numFmtId="0" fontId="39" fillId="7" borderId="21" xfId="254" applyFont="1" applyFill="1" applyBorder="1" applyAlignment="1">
      <alignment horizontal="center" vertical="center" wrapText="1"/>
    </xf>
    <xf numFmtId="0" fontId="39" fillId="7" borderId="22" xfId="254" applyFont="1" applyFill="1" applyBorder="1" applyAlignment="1">
      <alignment horizontal="center" vertical="center" wrapText="1"/>
    </xf>
    <xf numFmtId="0" fontId="39" fillId="7" borderId="10" xfId="254" applyFont="1" applyFill="1" applyBorder="1" applyAlignment="1">
      <alignment horizontal="center" vertical="center" wrapText="1"/>
    </xf>
    <xf numFmtId="0" fontId="39" fillId="11" borderId="10" xfId="254" applyFont="1" applyFill="1" applyBorder="1" applyAlignment="1">
      <alignment horizontal="center" vertical="center" wrapText="1"/>
    </xf>
    <xf numFmtId="1" fontId="39" fillId="11" borderId="23" xfId="254" applyNumberFormat="1" applyFont="1" applyFill="1" applyBorder="1" applyAlignment="1">
      <alignment horizontal="center" vertical="center" wrapText="1"/>
    </xf>
    <xf numFmtId="0" fontId="38" fillId="0" borderId="0" xfId="254" applyFont="1" applyAlignment="1">
      <alignment wrapText="1"/>
    </xf>
    <xf numFmtId="0" fontId="39" fillId="8" borderId="13" xfId="268" applyNumberFormat="1" applyFont="1" applyFill="1" applyBorder="1" applyAlignment="1" applyProtection="1">
      <alignment horizontal="center" vertical="center" wrapText="1"/>
      <protection locked="0"/>
    </xf>
    <xf numFmtId="0" fontId="39" fillId="8" borderId="14" xfId="268" applyNumberFormat="1" applyFont="1" applyFill="1" applyBorder="1" applyAlignment="1" applyProtection="1">
      <alignment horizontal="center" vertical="center" wrapText="1"/>
      <protection locked="0"/>
    </xf>
    <xf numFmtId="0" fontId="39" fillId="0" borderId="0" xfId="254" applyFont="1" applyAlignment="1">
      <alignment wrapText="1"/>
    </xf>
    <xf numFmtId="0" fontId="15" fillId="0" borderId="0" xfId="0" applyFont="1" applyAlignment="1">
      <alignment horizontal="left"/>
    </xf>
    <xf numFmtId="0" fontId="40" fillId="6" borderId="0" xfId="0" applyFont="1" applyFill="1" applyAlignment="1">
      <alignment horizontal="justify" vertical="top" wrapText="1"/>
    </xf>
    <xf numFmtId="0" fontId="40" fillId="0" borderId="0" xfId="0" applyFont="1" applyAlignment="1">
      <alignment wrapText="1"/>
    </xf>
    <xf numFmtId="0" fontId="40" fillId="0" borderId="0" xfId="0" applyFont="1" applyFill="1" applyAlignment="1">
      <alignment horizontal="justify" vertical="top" wrapText="1"/>
    </xf>
    <xf numFmtId="0" fontId="40" fillId="0" borderId="0" xfId="0" applyFont="1" applyFill="1" applyAlignment="1">
      <alignment wrapText="1"/>
    </xf>
    <xf numFmtId="0" fontId="4" fillId="9" borderId="0" xfId="0" applyFont="1" applyFill="1" applyAlignment="1">
      <alignment horizontal="left" vertical="top" wrapText="1"/>
    </xf>
    <xf numFmtId="0" fontId="4" fillId="9" borderId="0" xfId="0" applyFont="1" applyFill="1" applyAlignment="1">
      <alignment horizontal="left" vertical="center" wrapText="1"/>
    </xf>
    <xf numFmtId="0" fontId="41" fillId="9" borderId="0" xfId="0" applyFont="1" applyFill="1" applyAlignment="1">
      <alignment horizontal="left" vertical="top" wrapText="1"/>
    </xf>
    <xf numFmtId="0" fontId="40" fillId="9" borderId="0" xfId="0" applyFont="1" applyFill="1" applyAlignment="1">
      <alignment horizontal="justify" vertical="center" wrapText="1"/>
    </xf>
    <xf numFmtId="0" fontId="45" fillId="6" borderId="0" xfId="0" applyFont="1" applyFill="1"/>
    <xf numFmtId="0" fontId="12" fillId="0" borderId="0" xfId="254" applyFont="1" applyAlignment="1">
      <alignment horizontal="center" wrapText="1"/>
    </xf>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51"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52" fillId="0" borderId="0" xfId="0" applyNumberFormat="1" applyFont="1" applyFill="1" applyAlignment="1">
      <alignment horizontal="justify" vertical="top" wrapText="1"/>
    </xf>
    <xf numFmtId="49" fontId="52" fillId="6"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53" fillId="6" borderId="0" xfId="0" applyFont="1" applyFill="1"/>
    <xf numFmtId="0" fontId="11" fillId="6" borderId="0" xfId="0" applyFont="1" applyFill="1"/>
    <xf numFmtId="0" fontId="13" fillId="0" borderId="0" xfId="0" applyFont="1" applyAlignment="1">
      <alignment horizontal="right"/>
    </xf>
    <xf numFmtId="0" fontId="39" fillId="11" borderId="24" xfId="254" applyFont="1" applyFill="1" applyBorder="1" applyAlignment="1">
      <alignment horizontal="center" vertical="center" wrapText="1"/>
    </xf>
    <xf numFmtId="0" fontId="38" fillId="9" borderId="14" xfId="0" applyFont="1" applyFill="1" applyBorder="1" applyAlignment="1">
      <alignment horizontal="center" vertical="center" wrapText="1"/>
    </xf>
    <xf numFmtId="0" fontId="38" fillId="9" borderId="14" xfId="268" applyNumberFormat="1" applyFont="1" applyFill="1" applyBorder="1" applyAlignment="1" applyProtection="1">
      <alignment horizontal="center" vertical="center" wrapText="1"/>
      <protection locked="0"/>
    </xf>
    <xf numFmtId="3" fontId="38" fillId="9" borderId="14" xfId="268" applyNumberFormat="1" applyFont="1" applyFill="1" applyBorder="1" applyAlignment="1" applyProtection="1">
      <alignment horizontal="center" vertical="center" wrapText="1"/>
      <protection locked="0"/>
    </xf>
    <xf numFmtId="3" fontId="38" fillId="9" borderId="14" xfId="254" applyNumberFormat="1" applyFont="1" applyFill="1" applyBorder="1" applyAlignment="1">
      <alignment horizontal="center" vertical="center" wrapText="1"/>
    </xf>
    <xf numFmtId="0" fontId="36" fillId="6" borderId="0" xfId="267" applyFont="1" applyFill="1" applyAlignment="1">
      <alignment horizontal="right" vertical="top" wrapText="1"/>
    </xf>
    <xf numFmtId="0" fontId="40" fillId="9" borderId="0" xfId="0" applyFont="1" applyFill="1" applyAlignment="1">
      <alignment horizontal="justify" vertical="top" wrapText="1"/>
    </xf>
    <xf numFmtId="0" fontId="40" fillId="9" borderId="0" xfId="0" applyFont="1" applyFill="1" applyAlignment="1">
      <alignment horizontal="left" vertical="center" wrapText="1"/>
    </xf>
    <xf numFmtId="0" fontId="4" fillId="9" borderId="0" xfId="0" applyFont="1" applyFill="1" applyAlignment="1">
      <alignment vertical="center" wrapText="1"/>
    </xf>
    <xf numFmtId="173" fontId="38" fillId="9" borderId="14" xfId="265" applyNumberFormat="1" applyFont="1" applyFill="1" applyBorder="1" applyAlignment="1">
      <alignment horizontal="center" vertical="center"/>
    </xf>
    <xf numFmtId="0" fontId="12" fillId="10" borderId="18" xfId="254" applyFont="1" applyFill="1" applyBorder="1" applyAlignment="1">
      <alignment horizontal="center" wrapText="1"/>
    </xf>
    <xf numFmtId="3" fontId="11" fillId="10" borderId="18" xfId="254" applyNumberFormat="1" applyFont="1" applyFill="1" applyBorder="1" applyAlignment="1">
      <alignment horizontal="center" wrapText="1"/>
    </xf>
    <xf numFmtId="0" fontId="10" fillId="10" borderId="19" xfId="254" applyFont="1" applyFill="1" applyBorder="1" applyAlignment="1">
      <alignment horizontal="center" vertical="center" wrapText="1"/>
    </xf>
    <xf numFmtId="0" fontId="12" fillId="10" borderId="17" xfId="254" applyFont="1" applyFill="1" applyBorder="1" applyAlignment="1">
      <alignment horizontal="center" wrapText="1"/>
    </xf>
    <xf numFmtId="0" fontId="12" fillId="10" borderId="18" xfId="254" applyFont="1" applyFill="1" applyBorder="1" applyAlignment="1">
      <alignment wrapText="1"/>
    </xf>
    <xf numFmtId="0" fontId="41" fillId="9" borderId="0" xfId="0" applyFont="1" applyFill="1" applyAlignment="1">
      <alignment horizontal="justify" vertical="top" wrapText="1"/>
    </xf>
    <xf numFmtId="0" fontId="40" fillId="9" borderId="0" xfId="0" applyFont="1" applyFill="1" applyAlignment="1">
      <alignment horizontal="justify"/>
    </xf>
    <xf numFmtId="0" fontId="41" fillId="9" borderId="0" xfId="0" applyFont="1" applyFill="1" applyAlignment="1">
      <alignment horizontal="justify" vertical="center" wrapText="1"/>
    </xf>
    <xf numFmtId="0" fontId="40" fillId="9" borderId="0" xfId="0" applyFont="1" applyFill="1" applyAlignment="1">
      <alignment vertical="top" wrapText="1"/>
    </xf>
    <xf numFmtId="0" fontId="4" fillId="9" borderId="0" xfId="0" applyFont="1" applyFill="1" applyAlignment="1">
      <alignment horizontal="justify" vertical="center" wrapText="1"/>
    </xf>
    <xf numFmtId="0" fontId="4" fillId="9" borderId="0" xfId="0" applyFont="1" applyFill="1" applyAlignment="1">
      <alignment horizontal="justify" vertical="top" wrapText="1"/>
    </xf>
    <xf numFmtId="0" fontId="40" fillId="9" borderId="0" xfId="0" applyNumberFormat="1" applyFont="1" applyFill="1" applyBorder="1" applyAlignment="1">
      <alignment horizontal="left" vertical="top" wrapText="1" shrinkToFit="1"/>
    </xf>
    <xf numFmtId="0" fontId="10" fillId="0" borderId="0" xfId="254" applyFont="1" applyAlignment="1">
      <alignment horizontal="right" wrapText="1"/>
    </xf>
    <xf numFmtId="0" fontId="39" fillId="9" borderId="14" xfId="254" applyNumberFormat="1" applyFont="1" applyFill="1" applyBorder="1" applyAlignment="1">
      <alignment horizontal="center" vertical="center" wrapText="1"/>
    </xf>
    <xf numFmtId="0" fontId="40" fillId="9" borderId="0" xfId="0" applyFont="1" applyFill="1" applyAlignment="1">
      <alignment wrapText="1"/>
    </xf>
    <xf numFmtId="0" fontId="42" fillId="9" borderId="0" xfId="0" applyFont="1" applyFill="1" applyAlignment="1">
      <alignment horizontal="right"/>
    </xf>
    <xf numFmtId="0" fontId="43" fillId="9" borderId="0" xfId="263" applyNumberFormat="1" applyFont="1" applyFill="1" applyBorder="1" applyAlignment="1">
      <alignment horizontal="center" vertical="center" wrapText="1"/>
      <protection locked="0"/>
    </xf>
    <xf numFmtId="0" fontId="44" fillId="9" borderId="0" xfId="0" applyFont="1" applyFill="1" applyAlignment="1">
      <alignment horizontal="justify" vertical="center" wrapText="1"/>
    </xf>
    <xf numFmtId="0" fontId="4" fillId="0" borderId="0" xfId="0" applyFont="1" applyFill="1" applyAlignment="1">
      <alignment horizontal="justify" vertical="center" wrapText="1"/>
    </xf>
    <xf numFmtId="0" fontId="4" fillId="0" borderId="0" xfId="0" applyNumberFormat="1" applyFont="1" applyFill="1" applyAlignment="1">
      <alignment horizontal="justify" vertical="center" wrapText="1"/>
    </xf>
    <xf numFmtId="0" fontId="4" fillId="9" borderId="0" xfId="0" applyNumberFormat="1" applyFont="1" applyFill="1" applyAlignment="1">
      <alignment horizontal="left" vertical="center" wrapText="1"/>
    </xf>
    <xf numFmtId="0" fontId="4" fillId="0" borderId="0" xfId="0" applyNumberFormat="1" applyFont="1" applyFill="1" applyAlignment="1">
      <alignment horizontal="left" vertical="center" wrapText="1"/>
    </xf>
    <xf numFmtId="0" fontId="4" fillId="0" borderId="0" xfId="0" applyFont="1" applyFill="1" applyAlignment="1">
      <alignment horizontal="left" vertical="center" wrapText="1"/>
    </xf>
    <xf numFmtId="0" fontId="16" fillId="0" borderId="0" xfId="0" applyFont="1"/>
    <xf numFmtId="0" fontId="16" fillId="0" borderId="0" xfId="0" applyFont="1" applyAlignment="1">
      <alignment wrapText="1"/>
    </xf>
    <xf numFmtId="0" fontId="12" fillId="6" borderId="0" xfId="263" applyFont="1" applyFill="1" applyAlignment="1">
      <alignment horizontal="left"/>
      <protection locked="0"/>
    </xf>
    <xf numFmtId="0" fontId="10" fillId="6" borderId="0" xfId="247" applyFont="1" applyFill="1" applyAlignment="1" applyProtection="1">
      <alignment vertical="center"/>
    </xf>
    <xf numFmtId="0" fontId="55" fillId="0" borderId="0" xfId="0" applyFont="1" applyBorder="1" applyAlignment="1">
      <alignment vertical="top"/>
    </xf>
    <xf numFmtId="0" fontId="55" fillId="0" borderId="0" xfId="0" applyFont="1" applyBorder="1" applyAlignment="1">
      <alignment horizontal="right" vertical="top"/>
    </xf>
    <xf numFmtId="0" fontId="55" fillId="0" borderId="0" xfId="0" applyFont="1"/>
    <xf numFmtId="0" fontId="55" fillId="0" borderId="0" xfId="0" applyFont="1" applyAlignment="1">
      <alignment wrapText="1"/>
    </xf>
    <xf numFmtId="0" fontId="55" fillId="0" borderId="14" xfId="0" applyFont="1" applyBorder="1" applyAlignment="1">
      <alignment horizontal="left" vertical="top" indent="13"/>
    </xf>
    <xf numFmtId="0" fontId="55" fillId="0" borderId="14" xfId="0" applyFont="1" applyBorder="1" applyAlignment="1">
      <alignment horizontal="center" vertical="top" wrapText="1"/>
    </xf>
    <xf numFmtId="0" fontId="55" fillId="0" borderId="14" xfId="0" applyFont="1" applyBorder="1" applyAlignment="1">
      <alignment horizontal="left" vertical="top"/>
    </xf>
    <xf numFmtId="0" fontId="55" fillId="0" borderId="14" xfId="0" applyFont="1" applyBorder="1" applyAlignment="1">
      <alignment horizontal="left" vertical="top" wrapText="1"/>
    </xf>
    <xf numFmtId="0" fontId="55" fillId="0" borderId="14" xfId="0" applyFont="1" applyFill="1" applyBorder="1" applyAlignment="1">
      <alignment horizontal="justify" vertical="top" wrapText="1"/>
    </xf>
    <xf numFmtId="0" fontId="55" fillId="0" borderId="14" xfId="0" applyFont="1" applyBorder="1" applyAlignment="1">
      <alignment horizontal="left" vertical="center" wrapText="1"/>
    </xf>
    <xf numFmtId="0" fontId="12" fillId="0" borderId="0" xfId="254" applyFont="1" applyAlignment="1">
      <alignment horizontal="center" wrapText="1"/>
    </xf>
    <xf numFmtId="0" fontId="12" fillId="0" borderId="0" xfId="247" applyFont="1" applyFill="1" applyAlignment="1" applyProtection="1">
      <alignment horizontal="left" vertical="center"/>
    </xf>
    <xf numFmtId="0" fontId="38" fillId="0" borderId="14" xfId="268" applyNumberFormat="1" applyFont="1" applyFill="1" applyBorder="1" applyAlignment="1" applyProtection="1">
      <alignment horizontal="center" vertical="center" wrapText="1"/>
      <protection locked="0"/>
    </xf>
    <xf numFmtId="0" fontId="55" fillId="0" borderId="0" xfId="247" applyFont="1" applyFill="1" applyAlignment="1" applyProtection="1">
      <alignment vertical="center"/>
    </xf>
    <xf numFmtId="0" fontId="55" fillId="6" borderId="0" xfId="263" applyFont="1" applyFill="1" applyAlignment="1">
      <alignment horizontal="left"/>
      <protection locked="0"/>
    </xf>
    <xf numFmtId="0" fontId="57" fillId="9" borderId="0" xfId="0" applyNumberFormat="1" applyFont="1" applyFill="1" applyAlignment="1">
      <alignment horizontal="left" wrapText="1"/>
    </xf>
    <xf numFmtId="49" fontId="57" fillId="9" borderId="0" xfId="0" applyNumberFormat="1" applyFont="1" applyFill="1" applyAlignment="1">
      <alignment horizontal="justify"/>
    </xf>
    <xf numFmtId="0" fontId="12" fillId="0" borderId="0" xfId="254" applyFont="1" applyBorder="1" applyAlignment="1">
      <alignment horizontal="center" vertical="center" wrapText="1"/>
    </xf>
    <xf numFmtId="3" fontId="12" fillId="0" borderId="0" xfId="254" applyNumberFormat="1" applyFont="1" applyAlignment="1">
      <alignment wrapText="1"/>
    </xf>
    <xf numFmtId="0" fontId="12" fillId="0" borderId="0" xfId="0" applyFont="1" applyAlignment="1">
      <alignment horizontal="right" vertical="center"/>
    </xf>
    <xf numFmtId="0" fontId="59" fillId="0" borderId="0" xfId="0" applyFont="1"/>
    <xf numFmtId="0" fontId="58" fillId="0" borderId="0" xfId="0" applyFont="1"/>
    <xf numFmtId="0" fontId="60" fillId="0" borderId="0" xfId="0" applyFont="1" applyAlignment="1">
      <alignment horizontal="right"/>
    </xf>
    <xf numFmtId="0" fontId="12" fillId="0" borderId="0" xfId="0" applyFont="1" applyAlignment="1">
      <alignment vertical="center"/>
    </xf>
    <xf numFmtId="0" fontId="3" fillId="0" borderId="0" xfId="0" applyFont="1" applyAlignment="1">
      <alignment horizontal="center"/>
    </xf>
    <xf numFmtId="0" fontId="0" fillId="0" borderId="0" xfId="0" applyAlignment="1">
      <alignment horizontal="right"/>
    </xf>
    <xf numFmtId="0" fontId="62" fillId="0" borderId="0" xfId="0" applyFont="1" applyAlignment="1">
      <alignment horizontal="center" vertical="top"/>
    </xf>
    <xf numFmtId="0" fontId="0" fillId="0" borderId="0" xfId="0" applyAlignment="1">
      <alignment horizontal="center"/>
    </xf>
    <xf numFmtId="0" fontId="12" fillId="0" borderId="0" xfId="0" applyFont="1" applyAlignment="1">
      <alignment horizontal="left" vertical="center"/>
    </xf>
    <xf numFmtId="0" fontId="65" fillId="9" borderId="35" xfId="0" applyFont="1" applyFill="1" applyBorder="1" applyAlignment="1">
      <alignment horizontal="center" vertical="center" wrapText="1"/>
    </xf>
    <xf numFmtId="0" fontId="65" fillId="9" borderId="36" xfId="0" applyFont="1" applyFill="1" applyBorder="1" applyAlignment="1">
      <alignment horizontal="center" vertical="center" wrapText="1"/>
    </xf>
    <xf numFmtId="0" fontId="65" fillId="9" borderId="37" xfId="0" applyFont="1" applyFill="1" applyBorder="1" applyAlignment="1">
      <alignment horizontal="center" vertical="center" wrapText="1"/>
    </xf>
    <xf numFmtId="0" fontId="0" fillId="0" borderId="9" xfId="0" applyBorder="1"/>
    <xf numFmtId="0" fontId="65" fillId="9" borderId="10" xfId="0" applyFont="1" applyFill="1" applyBorder="1" applyAlignment="1">
      <alignment horizontal="left" vertical="center" wrapText="1"/>
    </xf>
    <xf numFmtId="0" fontId="16" fillId="9" borderId="10" xfId="0" applyFont="1" applyFill="1" applyBorder="1" applyAlignment="1">
      <alignment vertical="center" wrapText="1"/>
    </xf>
    <xf numFmtId="0" fontId="16" fillId="9" borderId="10" xfId="0" applyFont="1" applyFill="1" applyBorder="1" applyAlignment="1">
      <alignment horizontal="center" vertical="center" wrapText="1"/>
    </xf>
    <xf numFmtId="0" fontId="16" fillId="9" borderId="33" xfId="0" applyFont="1" applyFill="1" applyBorder="1" applyAlignment="1">
      <alignment horizontal="center" vertical="center" wrapText="1"/>
    </xf>
    <xf numFmtId="0" fontId="16" fillId="9" borderId="38" xfId="0" applyFont="1" applyFill="1" applyBorder="1" applyAlignment="1">
      <alignment horizontal="center" vertical="center" wrapText="1"/>
    </xf>
    <xf numFmtId="0" fontId="0" fillId="0" borderId="13" xfId="0" applyBorder="1"/>
    <xf numFmtId="0" fontId="20" fillId="9" borderId="14" xfId="0" applyFont="1" applyFill="1" applyBorder="1" applyAlignment="1">
      <alignment horizontal="left" vertical="center" wrapText="1"/>
    </xf>
    <xf numFmtId="0" fontId="16" fillId="9" borderId="14" xfId="0" applyFont="1" applyFill="1" applyBorder="1" applyAlignment="1">
      <alignment vertical="center" wrapText="1"/>
    </xf>
    <xf numFmtId="0" fontId="16" fillId="9" borderId="14" xfId="0" applyFont="1" applyFill="1" applyBorder="1" applyAlignment="1">
      <alignment horizontal="center" vertical="center" wrapText="1"/>
    </xf>
    <xf numFmtId="0" fontId="16" fillId="9" borderId="12" xfId="0" applyFont="1" applyFill="1" applyBorder="1" applyAlignment="1">
      <alignment horizontal="center" vertical="center" wrapText="1"/>
    </xf>
    <xf numFmtId="0" fontId="0" fillId="0" borderId="17" xfId="0" applyBorder="1"/>
    <xf numFmtId="0" fontId="20" fillId="9" borderId="18" xfId="0" applyFont="1" applyFill="1" applyBorder="1" applyAlignment="1">
      <alignment horizontal="left" vertical="center" wrapText="1"/>
    </xf>
    <xf numFmtId="0" fontId="16" fillId="9" borderId="18" xfId="0" applyFont="1" applyFill="1" applyBorder="1" applyAlignment="1">
      <alignment vertical="center" wrapText="1"/>
    </xf>
    <xf numFmtId="0" fontId="16" fillId="9" borderId="18" xfId="0" applyFont="1" applyFill="1" applyBorder="1" applyAlignment="1">
      <alignment horizontal="center" vertical="center" wrapText="1"/>
    </xf>
    <xf numFmtId="0" fontId="16" fillId="9" borderId="32" xfId="0" applyFont="1" applyFill="1" applyBorder="1" applyAlignment="1">
      <alignment horizontal="center" vertical="center" wrapText="1"/>
    </xf>
    <xf numFmtId="0" fontId="16" fillId="9" borderId="39" xfId="0" applyFont="1" applyFill="1" applyBorder="1" applyAlignment="1">
      <alignment horizontal="center" vertical="center" wrapText="1"/>
    </xf>
    <xf numFmtId="0" fontId="0" fillId="0" borderId="40" xfId="0" applyBorder="1"/>
    <xf numFmtId="0" fontId="20" fillId="9" borderId="41" xfId="0" applyFont="1" applyFill="1" applyBorder="1" applyAlignment="1">
      <alignment horizontal="left" vertical="center" wrapText="1"/>
    </xf>
    <xf numFmtId="0" fontId="16" fillId="9" borderId="41" xfId="0" applyFont="1" applyFill="1" applyBorder="1" applyAlignment="1">
      <alignment vertical="center" wrapText="1"/>
    </xf>
    <xf numFmtId="0" fontId="16" fillId="9" borderId="41" xfId="0" applyFont="1" applyFill="1" applyBorder="1" applyAlignment="1">
      <alignment horizontal="center" vertical="center" wrapText="1"/>
    </xf>
    <xf numFmtId="0" fontId="16" fillId="9" borderId="42" xfId="0" applyFont="1" applyFill="1" applyBorder="1" applyAlignment="1">
      <alignment horizontal="center" vertical="center" wrapText="1"/>
    </xf>
    <xf numFmtId="0" fontId="16" fillId="9" borderId="36" xfId="0" applyFont="1" applyFill="1" applyBorder="1" applyAlignment="1">
      <alignment horizontal="center" vertical="center" wrapText="1"/>
    </xf>
    <xf numFmtId="0" fontId="16" fillId="9" borderId="37" xfId="0" applyFont="1" applyFill="1" applyBorder="1" applyAlignment="1">
      <alignment horizontal="center" vertical="center" wrapText="1"/>
    </xf>
    <xf numFmtId="0" fontId="0" fillId="0" borderId="0" xfId="0" applyBorder="1"/>
    <xf numFmtId="0" fontId="65" fillId="9" borderId="25" xfId="0" applyFont="1" applyFill="1" applyBorder="1" applyAlignment="1">
      <alignment horizontal="center" vertical="center" wrapText="1"/>
    </xf>
    <xf numFmtId="0" fontId="16" fillId="9" borderId="45" xfId="0" applyFont="1" applyFill="1" applyBorder="1" applyAlignment="1">
      <alignment horizontal="center" vertical="center" wrapText="1"/>
    </xf>
    <xf numFmtId="0" fontId="16" fillId="9" borderId="46" xfId="0" applyFont="1" applyFill="1" applyBorder="1" applyAlignment="1">
      <alignment horizontal="center" vertical="center" wrapText="1"/>
    </xf>
    <xf numFmtId="0" fontId="16" fillId="9" borderId="47" xfId="0" applyFont="1" applyFill="1" applyBorder="1" applyAlignment="1">
      <alignment horizontal="center" vertical="center" wrapText="1"/>
    </xf>
    <xf numFmtId="0" fontId="16" fillId="9" borderId="48" xfId="0" applyFont="1" applyFill="1" applyBorder="1" applyAlignment="1">
      <alignment horizontal="center" vertical="center" wrapText="1"/>
    </xf>
    <xf numFmtId="0" fontId="55" fillId="9" borderId="0" xfId="0" applyFont="1" applyFill="1" applyAlignment="1">
      <alignment vertical="center"/>
    </xf>
    <xf numFmtId="0" fontId="0" fillId="9" borderId="0" xfId="0" applyFill="1"/>
    <xf numFmtId="0" fontId="20" fillId="9" borderId="0" xfId="0" applyFont="1" applyFill="1" applyAlignment="1">
      <alignment horizontal="left" vertical="center"/>
    </xf>
    <xf numFmtId="0" fontId="55" fillId="9" borderId="0" xfId="0" applyFont="1" applyFill="1" applyAlignment="1">
      <alignment horizontal="left" vertical="center"/>
    </xf>
    <xf numFmtId="0" fontId="12" fillId="9" borderId="0" xfId="0" applyFont="1" applyFill="1" applyAlignment="1">
      <alignment vertical="center"/>
    </xf>
    <xf numFmtId="0" fontId="16" fillId="9" borderId="0" xfId="0" applyFont="1" applyFill="1" applyAlignment="1">
      <alignment vertical="center"/>
    </xf>
    <xf numFmtId="0" fontId="55" fillId="0" borderId="0" xfId="0" applyFont="1" applyAlignment="1">
      <alignment vertical="center"/>
    </xf>
    <xf numFmtId="0" fontId="32" fillId="9" borderId="0" xfId="245" applyFont="1" applyFill="1" applyAlignment="1" applyProtection="1">
      <alignment horizontal="left" vertical="center" wrapText="1"/>
      <protection locked="0"/>
    </xf>
    <xf numFmtId="0" fontId="14" fillId="9"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6" xfId="263" applyNumberFormat="1" applyFont="1" applyFill="1" applyBorder="1" applyAlignment="1">
      <alignment horizontal="center" vertical="center" wrapText="1"/>
      <protection locked="0"/>
    </xf>
    <xf numFmtId="0" fontId="26" fillId="6" borderId="27" xfId="263" applyNumberFormat="1" applyFont="1" applyFill="1" applyBorder="1" applyAlignment="1">
      <alignment horizontal="center" vertical="center" wrapText="1"/>
      <protection locked="0"/>
    </xf>
    <xf numFmtId="0" fontId="26" fillId="6" borderId="25" xfId="263" applyNumberFormat="1" applyFont="1" applyFill="1" applyBorder="1" applyAlignment="1">
      <alignment horizontal="center" vertical="center" wrapText="1"/>
      <protection locked="0"/>
    </xf>
    <xf numFmtId="0" fontId="50" fillId="9" borderId="28" xfId="263" applyFont="1" applyFill="1" applyBorder="1" applyAlignment="1">
      <alignment horizontal="left" vertical="center"/>
      <protection locked="0"/>
    </xf>
    <xf numFmtId="0" fontId="50" fillId="9" borderId="28"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10" fillId="0" borderId="0" xfId="254" applyFont="1" applyAlignment="1">
      <alignment horizontal="left" wrapText="1"/>
    </xf>
    <xf numFmtId="0" fontId="12" fillId="0" borderId="0" xfId="254" applyFont="1" applyAlignment="1">
      <alignment horizontal="center" wrapText="1"/>
    </xf>
    <xf numFmtId="0" fontId="11" fillId="0" borderId="0" xfId="254" applyFont="1" applyAlignment="1">
      <alignment horizontal="center" wrapText="1"/>
    </xf>
    <xf numFmtId="0" fontId="12" fillId="0" borderId="0" xfId="254" applyFont="1" applyBorder="1" applyAlignment="1">
      <alignment horizontal="center" vertical="center" wrapText="1"/>
    </xf>
    <xf numFmtId="0" fontId="39" fillId="11" borderId="24" xfId="254" applyFont="1" applyFill="1" applyBorder="1" applyAlignment="1">
      <alignment horizontal="center" vertical="center" wrapText="1"/>
    </xf>
    <xf numFmtId="0" fontId="39" fillId="7" borderId="29" xfId="254" applyFont="1" applyFill="1" applyBorder="1" applyAlignment="1">
      <alignment horizontal="center" vertical="center" wrapText="1"/>
    </xf>
    <xf numFmtId="0" fontId="54" fillId="0" borderId="2" xfId="0" applyFont="1" applyBorder="1" applyAlignment="1">
      <alignment horizontal="center" vertical="center"/>
    </xf>
    <xf numFmtId="3" fontId="38" fillId="9" borderId="32" xfId="268" applyNumberFormat="1" applyFont="1" applyFill="1" applyBorder="1" applyAlignment="1" applyProtection="1">
      <alignment horizontal="center" vertical="center" wrapText="1"/>
      <protection locked="0"/>
    </xf>
    <xf numFmtId="3" fontId="38" fillId="9" borderId="2" xfId="268" applyNumberFormat="1" applyFont="1" applyFill="1" applyBorder="1" applyAlignment="1" applyProtection="1">
      <alignment horizontal="center" vertical="center" wrapText="1"/>
      <protection locked="0"/>
    </xf>
    <xf numFmtId="3" fontId="38" fillId="9" borderId="33" xfId="268" applyNumberFormat="1" applyFont="1" applyFill="1" applyBorder="1" applyAlignment="1" applyProtection="1">
      <alignment horizontal="center" vertical="center" wrapText="1"/>
      <protection locked="0"/>
    </xf>
    <xf numFmtId="0" fontId="12" fillId="0" borderId="0" xfId="0" applyFont="1" applyAlignment="1">
      <alignment horizontal="left" vertical="center" wrapText="1"/>
    </xf>
    <xf numFmtId="0" fontId="58" fillId="0" borderId="0" xfId="0" applyFont="1" applyAlignment="1">
      <alignment horizontal="right"/>
    </xf>
    <xf numFmtId="0" fontId="61" fillId="0" borderId="0" xfId="0" applyFont="1" applyAlignment="1">
      <alignment horizontal="center" vertical="center" wrapText="1"/>
    </xf>
    <xf numFmtId="0" fontId="11" fillId="0" borderId="0" xfId="0" applyFont="1" applyAlignment="1">
      <alignment horizontal="center" vertical="center"/>
    </xf>
    <xf numFmtId="0" fontId="63"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12" fillId="0" borderId="0" xfId="0" applyFont="1" applyAlignment="1">
      <alignment horizontal="left" vertical="center"/>
    </xf>
    <xf numFmtId="0" fontId="20" fillId="9" borderId="14" xfId="0" applyFont="1" applyFill="1" applyBorder="1" applyAlignment="1">
      <alignment horizontal="left" vertical="center" wrapText="1"/>
    </xf>
    <xf numFmtId="0" fontId="11" fillId="0" borderId="34" xfId="0" applyFont="1" applyBorder="1" applyAlignment="1">
      <alignment horizontal="center"/>
    </xf>
    <xf numFmtId="0" fontId="64" fillId="0" borderId="21" xfId="0" applyFont="1" applyFill="1" applyBorder="1" applyAlignment="1">
      <alignment horizontal="center" vertical="center" wrapText="1"/>
    </xf>
    <xf numFmtId="0" fontId="64" fillId="0" borderId="22" xfId="0" applyFont="1" applyFill="1" applyBorder="1" applyAlignment="1">
      <alignment horizontal="center" vertical="center" wrapText="1"/>
    </xf>
    <xf numFmtId="0" fontId="64" fillId="0" borderId="24" xfId="0" applyFont="1" applyFill="1" applyBorder="1" applyAlignment="1">
      <alignment horizontal="center" vertical="center" wrapText="1"/>
    </xf>
    <xf numFmtId="0" fontId="65" fillId="9" borderId="36" xfId="0" applyFont="1" applyFill="1" applyBorder="1" applyAlignment="1">
      <alignment horizontal="center" vertical="center" wrapText="1"/>
    </xf>
    <xf numFmtId="0" fontId="65" fillId="9" borderId="10" xfId="0" applyFont="1" applyFill="1" applyBorder="1" applyAlignment="1">
      <alignment horizontal="left" vertical="center" wrapText="1"/>
    </xf>
    <xf numFmtId="0" fontId="20" fillId="9" borderId="18" xfId="0" applyFont="1" applyFill="1" applyBorder="1" applyAlignment="1">
      <alignment horizontal="left" vertical="center" wrapText="1"/>
    </xf>
    <xf numFmtId="0" fontId="64" fillId="9" borderId="41" xfId="0" applyFont="1" applyFill="1" applyBorder="1" applyAlignment="1">
      <alignment horizontal="left" vertical="center" wrapText="1"/>
    </xf>
    <xf numFmtId="0" fontId="64" fillId="9" borderId="43" xfId="0" applyFont="1" applyFill="1" applyBorder="1" applyAlignment="1">
      <alignment horizontal="center" vertical="center" wrapText="1"/>
    </xf>
    <xf numFmtId="0" fontId="64" fillId="9" borderId="44" xfId="0" applyFont="1" applyFill="1" applyBorder="1" applyAlignment="1">
      <alignment horizontal="center" vertical="center" wrapText="1"/>
    </xf>
    <xf numFmtId="0" fontId="12" fillId="9" borderId="0" xfId="0" applyFont="1" applyFill="1" applyAlignment="1">
      <alignment horizontal="left" vertical="center" wrapText="1"/>
    </xf>
    <xf numFmtId="0" fontId="55" fillId="9" borderId="0" xfId="0" applyFont="1" applyFill="1" applyAlignment="1">
      <alignment horizontal="left" vertical="center" wrapText="1"/>
    </xf>
    <xf numFmtId="0" fontId="55" fillId="9" borderId="0" xfId="0" applyFont="1" applyFill="1" applyAlignment="1">
      <alignment horizontal="left" vertical="center"/>
    </xf>
    <xf numFmtId="0" fontId="20" fillId="9" borderId="0" xfId="0" applyFont="1" applyFill="1" applyAlignment="1">
      <alignment horizontal="left" vertical="center"/>
    </xf>
    <xf numFmtId="0" fontId="20" fillId="0" borderId="0" xfId="0" applyFont="1" applyAlignment="1">
      <alignment horizontal="left" vertical="center"/>
    </xf>
    <xf numFmtId="0" fontId="55" fillId="0" borderId="0" xfId="0" applyFont="1" applyAlignment="1">
      <alignment horizontal="left" vertical="center"/>
    </xf>
    <xf numFmtId="0" fontId="66" fillId="0" borderId="0" xfId="0" applyFont="1" applyAlignment="1">
      <alignment horizontal="left" wrapText="1"/>
    </xf>
    <xf numFmtId="0" fontId="16" fillId="9" borderId="0" xfId="0" applyFont="1" applyFill="1" applyAlignment="1">
      <alignment horizontal="left" vertical="center"/>
    </xf>
    <xf numFmtId="0" fontId="55" fillId="0" borderId="14" xfId="0" applyFont="1" applyBorder="1" applyAlignment="1">
      <alignment horizontal="left" vertical="center"/>
    </xf>
    <xf numFmtId="0" fontId="55" fillId="0" borderId="0" xfId="0" applyFont="1" applyBorder="1" applyAlignment="1">
      <alignment horizontal="center" vertical="top" wrapText="1" shrinkToFit="1"/>
    </xf>
    <xf numFmtId="0" fontId="55" fillId="0" borderId="0" xfId="0" applyFont="1" applyBorder="1" applyAlignment="1">
      <alignment horizontal="left" vertical="top"/>
    </xf>
    <xf numFmtId="0" fontId="55" fillId="0" borderId="14" xfId="0" applyFont="1" applyBorder="1" applyAlignment="1">
      <alignment horizontal="center" vertical="top"/>
    </xf>
    <xf numFmtId="0" fontId="55" fillId="0" borderId="14" xfId="0" applyFont="1" applyBorder="1" applyAlignment="1">
      <alignment horizontal="left" vertical="top"/>
    </xf>
    <xf numFmtId="0" fontId="55" fillId="0" borderId="4" xfId="0" applyFont="1" applyBorder="1" applyAlignment="1">
      <alignment horizontal="center" vertical="top"/>
    </xf>
    <xf numFmtId="0" fontId="55" fillId="0" borderId="5" xfId="0" applyFont="1" applyBorder="1" applyAlignment="1">
      <alignment horizontal="center" vertical="top"/>
    </xf>
    <xf numFmtId="3" fontId="18" fillId="0" borderId="30" xfId="266" applyNumberFormat="1" applyFont="1" applyFill="1" applyBorder="1" applyAlignment="1" applyProtection="1">
      <alignment horizontal="center" vertical="center" wrapText="1"/>
    </xf>
    <xf numFmtId="3" fontId="18" fillId="0" borderId="31" xfId="266" applyNumberFormat="1" applyFont="1" applyFill="1" applyBorder="1" applyAlignment="1" applyProtection="1">
      <alignment horizontal="center" vertical="center" wrapText="1"/>
    </xf>
  </cellXfs>
  <cellStyles count="285">
    <cellStyle name=" 1" xfId="1" xr:uid="{00000000-0005-0000-0000-000000000000}"/>
    <cellStyle name="_041 капвложения РМ февраль 2003" xfId="2" xr:uid="{00000000-0005-0000-0000-000001000000}"/>
    <cellStyle name="_041022 Шаблон по плану 2005 года" xfId="3" xr:uid="{00000000-0005-0000-0000-000002000000}"/>
    <cellStyle name="_151 СЛК ЛЮ-3" xfId="4" xr:uid="{00000000-0005-0000-0000-000003000000}"/>
    <cellStyle name="_170 млн." xfId="5" xr:uid="{00000000-0005-0000-0000-000004000000}"/>
    <cellStyle name="_2004-2010 Ноглинск.ф-л правка п.4.2" xfId="6" xr:uid="{00000000-0005-0000-0000-000005000000}"/>
    <cellStyle name="_2008 02 07_ВН(1пг-2008) Ан спр - Клапан-отсекатели 25 к-в" xfId="7" xr:uid="{00000000-0005-0000-0000-000006000000}"/>
    <cellStyle name="_2008г ШГН вскрытие цены 3-е предложение" xfId="8" xr:uid="{00000000-0005-0000-0000-000007000000}"/>
    <cellStyle name="_28.01.08Программа ЮНГ к договору  с 1,07" xfId="9" xr:uid="{00000000-0005-0000-0000-000008000000}"/>
    <cellStyle name="_29 06  Ожид объем 2полугод" xfId="10" xr:uid="{00000000-0005-0000-0000-000009000000}"/>
    <cellStyle name="_sbros2" xfId="11" xr:uid="{00000000-0005-0000-0000-00000A000000}"/>
    <cellStyle name="_Аналитическая записка адсорбционная азотная установка" xfId="12" xr:uid="{00000000-0005-0000-0000-00000B000000}"/>
    <cellStyle name="_Аналитическая справка № 24-А  доп  к лот №17 от 26 12 07 г " xfId="13" xr:uid="{00000000-0005-0000-0000-00000C000000}"/>
    <cellStyle name="_Аналитическая справка №10383 ПЛНС куст №283 " xfId="14" xr:uid="{00000000-0005-0000-0000-00000D000000}"/>
    <cellStyle name="_Аналитическая справка по АУ (2)" xfId="15" xr:uid="{00000000-0005-0000-0000-00000E000000}"/>
    <cellStyle name="_Аналитическая справка УНС №15043 от 14 05 08 Лабораторное оборудование" xfId="16" xr:uid="{00000000-0005-0000-0000-00000F000000}"/>
    <cellStyle name="_АРЕНДА 2008 г" xfId="17" xr:uid="{00000000-0005-0000-0000-000010000000}"/>
    <cellStyle name="_АС Соединительные детали Ванкорнефть №49 от 20 03 08 по лоту 36" xfId="18" xr:uid="{00000000-0005-0000-0000-000011000000}"/>
    <cellStyle name="_Базовый компл  2008-12.12." xfId="19" xr:uid="{00000000-0005-0000-0000-000012000000}"/>
    <cellStyle name="_БП 2007-2011 в Москву 30.10" xfId="20" xr:uid="{00000000-0005-0000-0000-000013000000}"/>
    <cellStyle name="_БРИГАДЫ 2007-08" xfId="21" xr:uid="{00000000-0005-0000-0000-000014000000}"/>
    <cellStyle name="_бурение на 337 скв. 21.04.04 (к защите 23.04.04)" xfId="22" xr:uid="{00000000-0005-0000-0000-000015000000}"/>
    <cellStyle name="_Бюджет 03" xfId="23" xr:uid="{00000000-0005-0000-0000-000016000000}"/>
    <cellStyle name="_Бюджет 04" xfId="24" xr:uid="{00000000-0005-0000-0000-000017000000}"/>
    <cellStyle name="_БЮДЖЕТ на 2008 год от11.02.08" xfId="25" xr:uid="{00000000-0005-0000-0000-000018000000}"/>
    <cellStyle name="_БЮДЖЕТ на 2008 год от11.02.08_Индексация МКРС" xfId="26" xr:uid="{00000000-0005-0000-0000-000019000000}"/>
    <cellStyle name="_БЮДЖЕТ на 2008 год от11.02.08_Книга1" xfId="27" xr:uid="{00000000-0005-0000-0000-00001A000000}"/>
    <cellStyle name="_БЮДЖЕТ на 2008 год от11.02.08_Книга1_Индексация МКРС" xfId="28" xr:uid="{00000000-0005-0000-0000-00001B000000}"/>
    <cellStyle name="_БЮДЖЕТ на 2008 год от11.02.08_Тарифы МКРС 2008 с февр." xfId="29" xr:uid="{00000000-0005-0000-0000-00001C000000}"/>
    <cellStyle name="_БЮДЖЕТ на 2008 год от11.02.08_Тарифы МКРС 2008 с февр._Индексация МКРС" xfId="30" xr:uid="{00000000-0005-0000-0000-00001D000000}"/>
    <cellStyle name="_БЮДЖЕТ на 2008 год от11.02.08_Тарифы МКРС 2008 с февр._Тарифы МКРС с февраля 2008г. согласованные!!!" xfId="31" xr:uid="{00000000-0005-0000-0000-00001E000000}"/>
    <cellStyle name="_БЮДЖЕТ на 2008 год от11.02.08_Тарифы МКРС с февраля 2008г. согласованные!!!" xfId="32" xr:uid="{00000000-0005-0000-0000-00001F000000}"/>
    <cellStyle name="_Возмещение ГСМ по Заказчикам" xfId="33" xr:uid="{00000000-0005-0000-0000-000020000000}"/>
    <cellStyle name="_Выписка тарифов на 2009г ЮНГ" xfId="34" xr:uid="{00000000-0005-0000-0000-000021000000}"/>
    <cellStyle name="_ГСМ (компенсация)" xfId="35" xr:uid="{00000000-0005-0000-0000-000022000000}"/>
    <cellStyle name="_ГСМ (компенсация) 1" xfId="36" xr:uid="{00000000-0005-0000-0000-000023000000}"/>
    <cellStyle name="_ГСМ (компенсация) 1_Индексация МКРС" xfId="37" xr:uid="{00000000-0005-0000-0000-000024000000}"/>
    <cellStyle name="_ГСМ (компенсация)_Индексация МКРС" xfId="38" xr:uid="{00000000-0005-0000-0000-000025000000}"/>
    <cellStyle name="_Доп ГТМ СНГ УН" xfId="39" xr:uid="{00000000-0005-0000-0000-000026000000}"/>
    <cellStyle name="_доп.затраты на мобилизацию бурения" xfId="40" xr:uid="{00000000-0005-0000-0000-000027000000}"/>
    <cellStyle name="_Заключение рабочей группы ВД" xfId="41" xr:uid="{00000000-0005-0000-0000-000028000000}"/>
    <cellStyle name="_Заключение рабочей группы ВД РН Сервис" xfId="42" xr:uid="{00000000-0005-0000-0000-000029000000}"/>
    <cellStyle name="_Заключение рабочей группы доп ВН УН 1" xfId="43" xr:uid="{00000000-0005-0000-0000-00002A000000}"/>
    <cellStyle name="_индексация" xfId="44" xr:uid="{00000000-0005-0000-0000-00002B000000}"/>
    <cellStyle name="_Итоговая таблица к заседанию тендерной комиссии" xfId="45" xr:uid="{00000000-0005-0000-0000-00002C000000}"/>
    <cellStyle name="_К перерасчету тарифов (суммы индексаций)" xfId="46" xr:uid="{00000000-0005-0000-0000-00002D000000}"/>
    <cellStyle name="_Калькуляция на Нодвелл с 15.07.07. ООО ПЯАТ-3" xfId="47" xr:uid="{00000000-0005-0000-0000-00002E000000}"/>
    <cellStyle name="_Калькуляция переезд на 2008 год (с октября 2008г ) согласованно!!!" xfId="48" xr:uid="{00000000-0005-0000-0000-00002F000000}"/>
    <cellStyle name="_Кап.влож. на допдобычу 2500 от 9.03.04." xfId="49" xr:uid="{00000000-0005-0000-0000-000030000000}"/>
    <cellStyle name="_Книга1" xfId="50" xr:uid="{00000000-0005-0000-0000-000031000000}"/>
    <cellStyle name="_Книга31" xfId="51" xr:uid="{00000000-0005-0000-0000-000032000000}"/>
    <cellStyle name="_Книга4" xfId="52" xr:uid="{00000000-0005-0000-0000-000033000000}"/>
    <cellStyle name="_Книга45" xfId="53" xr:uid="{00000000-0005-0000-0000-000034000000}"/>
    <cellStyle name="_Компенсация ГСМ за 2 квартал 2008г  МКРС" xfId="54" xr:uid="{00000000-0005-0000-0000-000035000000}"/>
    <cellStyle name="_Компенсация ГСМ за 2 квартал 2008г  МКРС_Индексация МКРС" xfId="55" xr:uid="{00000000-0005-0000-0000-000036000000}"/>
    <cellStyle name="_Комплектация импорта 2006" xfId="56" xr:uid="{00000000-0005-0000-0000-000037000000}"/>
    <cellStyle name="_Копия 1-а ЮАТ-1 Нодвелл с 1 01 2007" xfId="57" xr:uid="{00000000-0005-0000-0000-000038000000}"/>
    <cellStyle name="_Копия Перечень участ тендера на пост нефтепромысловой спецтехники" xfId="58" xr:uid="{00000000-0005-0000-0000-000039000000}"/>
    <cellStyle name="_Копия Перечень участ тендера на пост подъемных агрегатов xls" xfId="59" xr:uid="{00000000-0005-0000-0000-00003A000000}"/>
    <cellStyle name="_Копия Перечень участ тендера на пост прицепов экск гус и пневм" xfId="60" xr:uid="{00000000-0005-0000-0000-00003B000000}"/>
    <cellStyle name="_Корректировки с 1 08 в работу" xfId="61" xr:uid="{00000000-0005-0000-0000-00003C000000}"/>
    <cellStyle name="_Лизинг по ЮНГ (июль)" xfId="62" xr:uid="{00000000-0005-0000-0000-00003D000000}"/>
    <cellStyle name="_Лимиты на ОНСС 2004" xfId="63" xr:uid="{00000000-0005-0000-0000-00003E000000}"/>
    <cellStyle name="_Лимиты на ОНСС 20041" xfId="64" xr:uid="{00000000-0005-0000-0000-00003F000000}"/>
    <cellStyle name="_Лимиты НПО апр. 02 (ПБУ)" xfId="65" xr:uid="{00000000-0005-0000-0000-000040000000}"/>
    <cellStyle name="_Лист в C: DOCUME~1 YUNNIS~1 LOCALS~1 Temp Rar$DI00.453 Стандарт_П2-01С007 (испр)_с прин_испр" xfId="66" xr:uid="{00000000-0005-0000-0000-000041000000}"/>
    <cellStyle name="_Материалы на ТПК (Экскаваторыполуприцепытракторы)" xfId="67" xr:uid="{00000000-0005-0000-0000-000042000000}"/>
    <cellStyle name="_Н.вариант" xfId="68" xr:uid="{00000000-0005-0000-0000-000043000000}"/>
    <cellStyle name="_Насосы, НКТ, ФА" xfId="69" xr:uid="{00000000-0005-0000-0000-000044000000}"/>
    <cellStyle name="_новое оборудование2005" xfId="70" xr:uid="{00000000-0005-0000-0000-000045000000}"/>
    <cellStyle name="_Новые формы_месяц_версия 6" xfId="71" xr:uid="{00000000-0005-0000-0000-000046000000}"/>
    <cellStyle name="_НХС 200812.12.07" xfId="72" xr:uid="{00000000-0005-0000-0000-000047000000}"/>
    <cellStyle name="_ОБОБЩЕННАЯ АС КРАНЫ САМСОН" xfId="73" xr:uid="{00000000-0005-0000-0000-000048000000}"/>
    <cellStyle name="_Объем МКРС на март-декабрь 2008 (КТФ)" xfId="74" xr:uid="{00000000-0005-0000-0000-000049000000}"/>
    <cellStyle name="_объемы  бурения 2004г " xfId="75" xr:uid="{00000000-0005-0000-0000-00004A000000}"/>
    <cellStyle name="_объемы  бурения 2004г _Заключение рабочей группы ВД" xfId="76" xr:uid="{00000000-0005-0000-0000-00004B000000}"/>
    <cellStyle name="_объемы  бурения 2004г _Заключение рабочей группы ВД РН Сервис" xfId="77" xr:uid="{00000000-0005-0000-0000-00004C000000}"/>
    <cellStyle name="_объемы  бурения 2004г _Заключение рабочей группы доп ВН УН 1" xfId="78" xr:uid="{00000000-0005-0000-0000-00004D000000}"/>
    <cellStyle name="_Объемы 2007 года" xfId="79" xr:uid="{00000000-0005-0000-0000-00004E000000}"/>
    <cellStyle name="_ОНСС 2005г Окончательный вар ГРП  5 01 05г" xfId="80" xr:uid="{00000000-0005-0000-0000-00004F000000}"/>
    <cellStyle name="_ОНСС 2006 6.12.06" xfId="81" xr:uid="{00000000-0005-0000-0000-000050000000}"/>
    <cellStyle name="_ОНСС ОАО СН 2004-2006 для отправки в РН" xfId="82" xr:uid="{00000000-0005-0000-0000-000051000000}"/>
    <cellStyle name="_ОНСС от 02.02.2004 по AFE" xfId="83" xr:uid="{00000000-0005-0000-0000-000052000000}"/>
    <cellStyle name="_ОНСС от 24.01.05 (Департамент)" xfId="84" xr:uid="{00000000-0005-0000-0000-000053000000}"/>
    <cellStyle name="_ООО РН-ЮНГ для отпраки" xfId="85" xr:uid="{00000000-0005-0000-0000-000054000000}"/>
    <cellStyle name="_ООО ЮНГ-Теплонефть" xfId="86" xr:uid="{00000000-0005-0000-0000-000055000000}"/>
    <cellStyle name="_отклон  в соц. программе_03.12" xfId="87" xr:uid="{00000000-0005-0000-0000-000056000000}"/>
    <cellStyle name="_ПДР план 2008 для ЮНГ 27.11.07" xfId="88" xr:uid="{00000000-0005-0000-0000-000057000000}"/>
    <cellStyle name="_Перечень для Инвест КРС  2008 г. Пр. Лев. берег" xfId="89" xr:uid="{00000000-0005-0000-0000-000058000000}"/>
    <cellStyle name="_Перечень для Инвест ПСАТ-2  2008 г. Правдинка" xfId="90" xr:uid="{00000000-0005-0000-0000-000059000000}"/>
    <cellStyle name="_Перечень оборудования для тендера" xfId="91" xr:uid="{00000000-0005-0000-0000-00005A000000}"/>
    <cellStyle name="_Перечень участ тендера на пост автотехники Бумажников" xfId="92" xr:uid="{00000000-0005-0000-0000-00005B000000}"/>
    <cellStyle name="_Перечень участ тендера на пост УЭЦН ПЭД ЭЦН (прошедших квалификацию) (2)" xfId="93" xr:uid="{00000000-0005-0000-0000-00005C000000}"/>
    <cellStyle name="_Перечень участ тендера на поставку вагон-домов" xfId="94" xr:uid="{00000000-0005-0000-0000-00005D000000}"/>
    <cellStyle name="_План по ШБ в разрезе цехов на 1кв." xfId="95" xr:uid="{00000000-0005-0000-0000-00005E000000}"/>
    <cellStyle name="_Приложение  1 (обеспечен  января) от 24 01" xfId="96" xr:uid="{00000000-0005-0000-0000-00005F000000}"/>
    <cellStyle name="_Приложение  1 (обеспечен  января) от 24 01_Заключение рабочей группы ВД" xfId="97" xr:uid="{00000000-0005-0000-0000-000060000000}"/>
    <cellStyle name="_Приложение  1 (обеспечен  января) от 24 01_Заключение рабочей группы ВД РН Сервис" xfId="98" xr:uid="{00000000-0005-0000-0000-000061000000}"/>
    <cellStyle name="_Приложение  1 (обеспечен  января) от 24 01_Заключение рабочей группы доп ВН УН 1" xfId="99" xr:uid="{00000000-0005-0000-0000-000062000000}"/>
    <cellStyle name="_Приложение  1 (обеспечен. ноября) от 30.11" xfId="100" xr:uid="{00000000-0005-0000-0000-000063000000}"/>
    <cellStyle name="_Приложение  1 (обеспечен. ноября) от 30.11_Заключение рабочей группы ВД" xfId="101" xr:uid="{00000000-0005-0000-0000-000064000000}"/>
    <cellStyle name="_Приложение  1 (обеспечен. ноября) от 30.11_Заключение рабочей группы ВД РН Сервис" xfId="102" xr:uid="{00000000-0005-0000-0000-000065000000}"/>
    <cellStyle name="_Приложение  1 (обеспечен. ноября) от 30.11_Заключение рабочей группы доп ВН УН 1" xfId="103" xr:uid="{00000000-0005-0000-0000-000066000000}"/>
    <cellStyle name="_Приложение 8 _План_тендеров" xfId="104" xr:uid="{00000000-0005-0000-0000-000067000000}"/>
    <cellStyle name="_Приложение 8а _Корректировка_плана_тендеров" xfId="105" xr:uid="{00000000-0005-0000-0000-000068000000}"/>
    <cellStyle name="_Приложение к письму  АТП (обновление)" xfId="106" xr:uid="{00000000-0005-0000-0000-000069000000}"/>
    <cellStyle name="_Приложение к протоколу тендерного подкомитета (оконч)" xfId="107" xr:uid="{00000000-0005-0000-0000-00006A000000}"/>
    <cellStyle name="_Приложения   к  отчету 6 мес 24 07" xfId="108" xr:uid="{00000000-0005-0000-0000-00006B000000}"/>
    <cellStyle name="_Приложения 1234   к  ИП  21.11.05" xfId="109" xr:uid="{00000000-0005-0000-0000-00006C000000}"/>
    <cellStyle name="_Пример расчета (26.07.07)Формы прилож  ДС 122_07-650" xfId="110" xr:uid="{00000000-0005-0000-0000-00006D000000}"/>
    <cellStyle name="_Программа Лотов по Вахт. 2008 22.10.07." xfId="111" xr:uid="{00000000-0005-0000-0000-00006E000000}"/>
    <cellStyle name="_Программа Лотов по Легк. 2008 22.10.07." xfId="112" xr:uid="{00000000-0005-0000-0000-00006F000000}"/>
    <cellStyle name="_Программа Лотов по Техн. 2008 22.10.07." xfId="113" xr:uid="{00000000-0005-0000-0000-000070000000}"/>
    <cellStyle name="_Программа ПЯУАТ(условия ТУ)" xfId="114" xr:uid="{00000000-0005-0000-0000-000071000000}"/>
    <cellStyle name="_Проект 2006г.презентация(через ИСН и Лизинг)(18.01.06)" xfId="115" xr:uid="{00000000-0005-0000-0000-000072000000}"/>
    <cellStyle name="_Производственная МКРС откорректированная" xfId="116" xr:uid="{00000000-0005-0000-0000-000073000000}"/>
    <cellStyle name="_Производственная программа ЮНГ ООО ЦПУ на 2008-2012гг 4.07.07" xfId="117" xr:uid="{00000000-0005-0000-0000-000074000000}"/>
    <cellStyle name="_Производственная ЮНГ в тарифах от 31.01.08" xfId="118" xr:uid="{00000000-0005-0000-0000-000075000000}"/>
    <cellStyle name="_Протекторы (8)" xfId="119" xr:uid="{00000000-0005-0000-0000-000076000000}"/>
    <cellStyle name="_Протокол образец" xfId="120" xr:uid="{00000000-0005-0000-0000-000077000000}"/>
    <cellStyle name="_Протокол рабочей БРУ-6 24 04 08" xfId="121" xr:uid="{00000000-0005-0000-0000-000078000000}"/>
    <cellStyle name="_Протокол рабочей группы бензовозы" xfId="122" xr:uid="{00000000-0005-0000-0000-000079000000}"/>
    <cellStyle name="_Протокол рабочей группы бензовозы тех часть" xfId="123" xr:uid="{00000000-0005-0000-0000-00007A000000}"/>
    <cellStyle name="_Протокол Рабочей группы по торговому оборудованию АЗС" xfId="124" xr:uid="{00000000-0005-0000-0000-00007B000000}"/>
    <cellStyle name="_Протокол Рабочей группы по торговому оборудованию АЗС от 18.06.08" xfId="125" xr:uid="{00000000-0005-0000-0000-00007C000000}"/>
    <cellStyle name="_Протокол рабочей группы экск гус и пневм" xfId="126" xr:uid="{00000000-0005-0000-0000-00007D000000}"/>
    <cellStyle name="_Протокол рабочей КТПНУ-1000  27 03 08" xfId="127" xr:uid="{00000000-0005-0000-0000-00007E000000}"/>
    <cellStyle name="_ПЯУАТ расчет ИП 2008-2010 13%(весь срок) АРЕНДА 7" xfId="128" xr:uid="{00000000-0005-0000-0000-00007F000000}"/>
    <cellStyle name="_Рабочая группа нефтепромысловая техника (2)" xfId="129" xr:uid="{00000000-0005-0000-0000-000080000000}"/>
    <cellStyle name="_Рабочая группа подъемники (2)" xfId="130" xr:uid="{00000000-0005-0000-0000-000081000000}"/>
    <cellStyle name="_Расчёт индексации на июль  для ООО Базовый комплекс" xfId="131" xr:uid="{00000000-0005-0000-0000-000082000000}"/>
    <cellStyle name="_Расчёт индексации на МАЙ для Базовый комплекс" xfId="132" xr:uid="{00000000-0005-0000-0000-000083000000}"/>
    <cellStyle name="_Расчет индексации сентябрь октябрь" xfId="133" xr:uid="{00000000-0005-0000-0000-000084000000}"/>
    <cellStyle name="_Расчет к бюджету" xfId="134" xr:uid="{00000000-0005-0000-0000-000085000000}"/>
    <cellStyle name="_Расчет лизинга для ЮНГ на 2006 год" xfId="135" xr:uid="{00000000-0005-0000-0000-000086000000}"/>
    <cellStyle name="_Расчет ОНО ОНА ТН в БП 2010" xfId="136" xr:uid="{00000000-0005-0000-0000-000087000000}"/>
    <cellStyle name="_Расчет по 1 кв  2005г " xfId="137" xr:uid="{00000000-0005-0000-0000-000088000000}"/>
    <cellStyle name="_Расчет по месторождениям_Ввод 320" xfId="138" xr:uid="{00000000-0005-0000-0000-000089000000}"/>
    <cellStyle name="_Расчет по месторождениям_Ввод 320_Заключение рабочей группы ВД" xfId="139" xr:uid="{00000000-0005-0000-0000-00008A000000}"/>
    <cellStyle name="_Расчет по месторождениям_Ввод 320_Заключение рабочей группы ВД РН Сервис" xfId="140" xr:uid="{00000000-0005-0000-0000-00008B000000}"/>
    <cellStyle name="_Расчет по месторождениям_Ввод 320_Заключение рабочей группы доп ВН УН 1" xfId="141" xr:uid="{00000000-0005-0000-0000-00008C000000}"/>
    <cellStyle name="_Расчет по месторождениям_Замена изнош_1706 отеч" xfId="142" xr:uid="{00000000-0005-0000-0000-00008D000000}"/>
    <cellStyle name="_Расчет по месторождениям_Замена изнош_1706 отеч_Заключение рабочей группы ВД" xfId="143" xr:uid="{00000000-0005-0000-0000-00008E000000}"/>
    <cellStyle name="_Расчет по месторождениям_Замена изнош_1706 отеч_Заключение рабочей группы ВД РН Сервис" xfId="144" xr:uid="{00000000-0005-0000-0000-00008F000000}"/>
    <cellStyle name="_Расчет по месторождениям_Замена изнош_1706 отеч_Заключение рабочей группы доп ВН УН 1" xfId="145" xr:uid="{00000000-0005-0000-0000-000090000000}"/>
    <cellStyle name="_Расчет суммы доп. затрат" xfId="146" xr:uid="{00000000-0005-0000-0000-000091000000}"/>
    <cellStyle name="_с учетом рекомендаций ДНГД" xfId="147" xr:uid="{00000000-0005-0000-0000-000092000000}"/>
    <cellStyle name="_Свод AFE (блок А и Б) 29.12.03" xfId="148" xr:uid="{00000000-0005-0000-0000-000093000000}"/>
    <cellStyle name="_СВОД ОБЪЕМОВ 2009 СЭ" xfId="149" xr:uid="{00000000-0005-0000-0000-000094000000}"/>
    <cellStyle name="_Свод по лизингу 2004 (2)" xfId="150" xr:uid="{00000000-0005-0000-0000-000095000000}"/>
    <cellStyle name="_Сводная Аналитическая справка ООО ЮНГ-Сервис на кабель" xfId="151" xr:uid="{00000000-0005-0000-0000-000096000000}"/>
    <cellStyle name="_сводная информация к защите (данные без индекса)" xfId="152" xr:uid="{00000000-0005-0000-0000-000097000000}"/>
    <cellStyle name="_сводная информация к защите (данные без индекса)_Заключение рабочей группы ВД" xfId="153" xr:uid="{00000000-0005-0000-0000-000098000000}"/>
    <cellStyle name="_сводная информация к защите (данные без индекса)_Заключение рабочей группы ВД РН Сервис" xfId="154" xr:uid="{00000000-0005-0000-0000-000099000000}"/>
    <cellStyle name="_сводная информация к защите (данные без индекса)_Заключение рабочей группы доп ВН УН 1" xfId="155" xr:uid="{00000000-0005-0000-0000-00009A000000}"/>
    <cellStyle name="_сводная информация к защите 2006 г. (данные без индекса)" xfId="156" xr:uid="{00000000-0005-0000-0000-00009B000000}"/>
    <cellStyle name="_сводная информация к защите 2006 г. (данные без индекса)_Заключение рабочей группы ВД" xfId="157" xr:uid="{00000000-0005-0000-0000-00009C000000}"/>
    <cellStyle name="_сводная информация к защите 2006 г. (данные без индекса)_Заключение рабочей группы ВД РН Сервис" xfId="158" xr:uid="{00000000-0005-0000-0000-00009D000000}"/>
    <cellStyle name="_сводная информация к защите 2006 г. (данные без индекса)_Заключение рабочей группы доп ВН УН 1" xfId="159" xr:uid="{00000000-0005-0000-0000-00009E000000}"/>
    <cellStyle name="_сводная информация к защите 2008 г. (данные без индекса)" xfId="160" xr:uid="{00000000-0005-0000-0000-00009F000000}"/>
    <cellStyle name="_сводная информация к защите 2008 г. (данные без индекса)_Заключение рабочей группы ВД" xfId="161" xr:uid="{00000000-0005-0000-0000-0000A0000000}"/>
    <cellStyle name="_сводная информация к защите 2008 г. (данные без индекса)_Заключение рабочей группы ВД РН Сервис" xfId="162" xr:uid="{00000000-0005-0000-0000-0000A1000000}"/>
    <cellStyle name="_сводная информация к защите 2008 г. (данные без индекса)_Заключение рабочей группы доп ВН УН 1" xfId="163" xr:uid="{00000000-0005-0000-0000-0000A2000000}"/>
    <cellStyle name="_Сентябрь по заказчикам" xfId="164" xr:uid="{00000000-0005-0000-0000-0000A3000000}"/>
    <cellStyle name="_Список Поставщиков (2)" xfId="165" xr:uid="{00000000-0005-0000-0000-0000A4000000}"/>
    <cellStyle name="_Список Поставщиков (2)_Заключение рабочей группы ВД" xfId="166" xr:uid="{00000000-0005-0000-0000-0000A5000000}"/>
    <cellStyle name="_Список Поставщиков (2)_Заключение рабочей группы ВД РН Сервис" xfId="167" xr:uid="{00000000-0005-0000-0000-0000A6000000}"/>
    <cellStyle name="_Список Поставщиков (2)_Заключение рабочей группы доп ВН УН 1" xfId="168" xr:uid="{00000000-0005-0000-0000-0000A7000000}"/>
    <cellStyle name="_Сравнительная таблица Здания" xfId="169" xr:uid="{00000000-0005-0000-0000-0000A8000000}"/>
    <cellStyle name="_Стратег  пл-е новое3" xfId="170" xr:uid="{00000000-0005-0000-0000-0000A9000000}"/>
    <cellStyle name="_Стратег. пл-е новое" xfId="171" xr:uid="{00000000-0005-0000-0000-0000AA000000}"/>
    <cellStyle name="_Стратегическое планирование - 2005г." xfId="172" xr:uid="{00000000-0005-0000-0000-0000AB000000}"/>
    <cellStyle name="_СУ доп ГТМ (2)" xfId="173" xr:uid="{00000000-0005-0000-0000-0000AC000000}"/>
    <cellStyle name="_Суииы корректировк от Валяевой (14.08.2008г.)" xfId="174" xr:uid="{00000000-0005-0000-0000-0000AD000000}"/>
    <cellStyle name="_Тарифы  РН-Бурение с июля 2008" xfId="175" xr:uid="{00000000-0005-0000-0000-0000AE000000}"/>
    <cellStyle name="_Тарифы 2008 с 01.07.08 от 19.08" xfId="176" xr:uid="{00000000-0005-0000-0000-0000AF000000}"/>
    <cellStyle name="_Тарифы Базовый комплекс. июнь 08" xfId="177" xr:uid="{00000000-0005-0000-0000-0000B0000000}"/>
    <cellStyle name="_Тарифы МКРС 2008 с 1,07" xfId="178" xr:uid="{00000000-0005-0000-0000-0000B1000000}"/>
    <cellStyle name="_Тарифы МКРС 2008 с февр." xfId="179" xr:uid="{00000000-0005-0000-0000-0000B2000000}"/>
    <cellStyle name="_Тарифы на 2008 год (прайсы)" xfId="180" xr:uid="{00000000-0005-0000-0000-0000B3000000}"/>
    <cellStyle name="_Тарифы ООО  ЮКОРТ с июля 2008" xfId="181" xr:uid="{00000000-0005-0000-0000-0000B4000000}"/>
    <cellStyle name="_Тарифы РН-Информ с июля 2008" xfId="182" xr:uid="{00000000-0005-0000-0000-0000B5000000}"/>
    <cellStyle name="_Тарифы ЮНПБС  август-сентябрь-1" xfId="183" xr:uid="{00000000-0005-0000-0000-0000B6000000}"/>
    <cellStyle name="_Тендер_НКТ_2_полугодие_2008г  (version 3) (2)" xfId="184" xr:uid="{00000000-0005-0000-0000-0000B7000000}"/>
    <cellStyle name="_Тендерная Таблица" xfId="185" xr:uid="{00000000-0005-0000-0000-0000B8000000}"/>
    <cellStyle name="_Тендерная_Спецификация вагон-дома" xfId="186" xr:uid="{00000000-0005-0000-0000-0000B9000000}"/>
    <cellStyle name="_Тендерная_Спецификация Хаски-8 (2)" xfId="187" xr:uid="{00000000-0005-0000-0000-0000BA000000}"/>
    <cellStyle name="_Тендерное задание" xfId="188" xr:uid="{00000000-0005-0000-0000-0000BB000000}"/>
    <cellStyle name="_Тендерные предложения поставщиков 1 полугодие 2008 нефтепогружной кабель (импорт)" xfId="189" xr:uid="{00000000-0005-0000-0000-0000BC000000}"/>
    <cellStyle name="_Тендерные предложения поставщиков доп планы 2 полугодие 2008 арматура фонтанная (2)" xfId="190" xr:uid="{00000000-0005-0000-0000-0000BD000000}"/>
    <cellStyle name="_Тендерные предложения поставщиков доп планы 2 полугодие 2008 нефтепогружной кабель (импорт) (2)" xfId="191" xr:uid="{00000000-0005-0000-0000-0000BE000000}"/>
    <cellStyle name="_Тендерные предложения поставщиков доп планы 2 полугодие 2008 нефтепогружной кабель (отечеств) (3)" xfId="192" xr:uid="{00000000-0005-0000-0000-0000BF000000}"/>
    <cellStyle name="_ТМПН доп ГТМ" xfId="193" xr:uid="{00000000-0005-0000-0000-0000C0000000}"/>
    <cellStyle name="_труд  к бюджету 2007" xfId="194" xr:uid="{00000000-0005-0000-0000-0000C1000000}"/>
    <cellStyle name="_УНИФИЦИРОВАННЫЕ МКРС" xfId="195" xr:uid="{00000000-0005-0000-0000-0000C2000000}"/>
    <cellStyle name="_УФ бурение 2005г от 20.04.04г (19-00)" xfId="196" xr:uid="{00000000-0005-0000-0000-0000C3000000}"/>
    <cellStyle name="_УФ бурение 2005г от 21.04.04г (14-00)" xfId="197" xr:uid="{00000000-0005-0000-0000-0000C4000000}"/>
    <cellStyle name="_УФ бурение 2005г от 21.04.04г (14-00) без индекса" xfId="198" xr:uid="{00000000-0005-0000-0000-0000C5000000}"/>
    <cellStyle name="_УФ по бурению 2007 (1000-336-х)" xfId="199" xr:uid="{00000000-0005-0000-0000-0000C6000000}"/>
    <cellStyle name="_УФ по бурению 2007 (1000-336-х)_Заключение рабочей группы ВД" xfId="200" xr:uid="{00000000-0005-0000-0000-0000C7000000}"/>
    <cellStyle name="_УФ по бурению 2007 (1000-336-х)_Заключение рабочей группы ВД РН Сервис" xfId="201" xr:uid="{00000000-0005-0000-0000-0000C8000000}"/>
    <cellStyle name="_УФ по бурению 2007 (1000-336-х)_Заключение рабочей группы доп ВН УН 1" xfId="202" xr:uid="{00000000-0005-0000-0000-0000C9000000}"/>
    <cellStyle name="_Форма бюджета Нишкевич Ю.А." xfId="203" xr:uid="{00000000-0005-0000-0000-0000CA000000}"/>
    <cellStyle name="_ШГН доп ГТМ" xfId="204" xr:uid="{00000000-0005-0000-0000-0000CB000000}"/>
    <cellStyle name="_ШГН окончат (2)" xfId="205" xr:uid="{00000000-0005-0000-0000-0000CC000000}"/>
    <cellStyle name="_ШГН окончат (4)" xfId="206" xr:uid="{00000000-0005-0000-0000-0000CD000000}"/>
    <cellStyle name="_ШН" xfId="207" xr:uid="{00000000-0005-0000-0000-0000CE000000}"/>
    <cellStyle name="_ШН (4)" xfId="208" xr:uid="{00000000-0005-0000-0000-0000CF000000}"/>
    <cellStyle name="_ШН для ГТМ" xfId="209" xr:uid="{00000000-0005-0000-0000-0000D0000000}"/>
    <cellStyle name="_Штанги 4 кв 2008" xfId="210" xr:uid="{00000000-0005-0000-0000-0000D1000000}"/>
    <cellStyle name="_Штанги 4 кв 2008 2 этап" xfId="211" xr:uid="{00000000-0005-0000-0000-0000D2000000}"/>
    <cellStyle name="_Эк-ка Прочие ДАО" xfId="212" xr:uid="{00000000-0005-0000-0000-0000D3000000}"/>
    <cellStyle name="_Эк-ка Прочие ДАО_6.2." xfId="213" xr:uid="{00000000-0005-0000-0000-0000D4000000}"/>
    <cellStyle name="_Эк-ка Прочие ДАО_Дополнение ООО ПЯАТ-3 к Формату уточненного БП 2007" xfId="214" xr:uid="{00000000-0005-0000-0000-0000D5000000}"/>
    <cellStyle name="_Эк-ка Прочие ДАО_Формат БП для ООО на 2007г. помесячно для СТ уточн 11.07.07." xfId="215" xr:uid="{00000000-0005-0000-0000-0000D6000000}"/>
    <cellStyle name="_Эк-ка Прочие ДАО_Формат БП для ООО на 2007г. помесячно для СТ уточн." xfId="216" xr:uid="{00000000-0005-0000-0000-0000D7000000}"/>
    <cellStyle name="_ЭН 2008" xfId="217" xr:uid="{00000000-0005-0000-0000-0000D8000000}"/>
    <cellStyle name="_Юганскнефтегаз-2" xfId="218" xr:uid="{00000000-0005-0000-0000-0000D9000000}"/>
    <cellStyle name="_Юганскнефтегаз-2_Заключение рабочей группы ВД" xfId="219" xr:uid="{00000000-0005-0000-0000-0000DA000000}"/>
    <cellStyle name="_Юганскнефтегаз-2_Заключение рабочей группы ВД РН Сервис" xfId="220" xr:uid="{00000000-0005-0000-0000-0000DB000000}"/>
    <cellStyle name="_Юганскнефтегаз-2_Заключение рабочей группы доп ВН УН 1" xfId="221" xr:uid="{00000000-0005-0000-0000-0000DC000000}"/>
    <cellStyle name="_ЮНГ программа к договору по лотам 20.12" xfId="222" xr:uid="{00000000-0005-0000-0000-0000DD000000}"/>
    <cellStyle name="0,00;0;" xfId="223" xr:uid="{00000000-0005-0000-0000-0000DE000000}"/>
    <cellStyle name="Comma [0]" xfId="224" xr:uid="{00000000-0005-0000-0000-0000DF000000}"/>
    <cellStyle name="Comma_irl tel sep5" xfId="225" xr:uid="{00000000-0005-0000-0000-0000E0000000}"/>
    <cellStyle name="Currency [0]" xfId="226" xr:uid="{00000000-0005-0000-0000-0000E1000000}"/>
    <cellStyle name="Currency_irl tel sep5" xfId="227" xr:uid="{00000000-0005-0000-0000-0000E2000000}"/>
    <cellStyle name="Iau?iue_?iardu1999a" xfId="228" xr:uid="{00000000-0005-0000-0000-0000E3000000}"/>
    <cellStyle name="Normal_14_147" xfId="229" xr:uid="{00000000-0005-0000-0000-0000E4000000}"/>
    <cellStyle name="normбlnм_laroux" xfId="230" xr:uid="{00000000-0005-0000-0000-0000E5000000}"/>
    <cellStyle name="Nun??c [0]_Ecnn1" xfId="231" xr:uid="{00000000-0005-0000-0000-0000E6000000}"/>
    <cellStyle name="Nun??c_Ecnn1" xfId="232" xr:uid="{00000000-0005-0000-0000-0000E7000000}"/>
    <cellStyle name="Ociriniaue [0]_laroux" xfId="233" xr:uid="{00000000-0005-0000-0000-0000E8000000}"/>
    <cellStyle name="Ociriniaue_laroux" xfId="234" xr:uid="{00000000-0005-0000-0000-0000E9000000}"/>
    <cellStyle name="SAPBEXstdData" xfId="235" xr:uid="{00000000-0005-0000-0000-0000EA000000}"/>
    <cellStyle name="SAPBEXstdItem" xfId="236" xr:uid="{00000000-0005-0000-0000-0000EB000000}"/>
    <cellStyle name="SAPBEXundefined" xfId="237" xr:uid="{00000000-0005-0000-0000-0000EC000000}"/>
    <cellStyle name="SAPError" xfId="238" xr:uid="{00000000-0005-0000-0000-0000ED000000}"/>
    <cellStyle name="SAPKey" xfId="239" xr:uid="{00000000-0005-0000-0000-0000EE000000}"/>
    <cellStyle name="SAPLocked" xfId="240" xr:uid="{00000000-0005-0000-0000-0000EF000000}"/>
    <cellStyle name="SAPOutput" xfId="241" xr:uid="{00000000-0005-0000-0000-0000F0000000}"/>
    <cellStyle name="SAPSpace" xfId="242" xr:uid="{00000000-0005-0000-0000-0000F1000000}"/>
    <cellStyle name="SAPText" xfId="243" xr:uid="{00000000-0005-0000-0000-0000F2000000}"/>
    <cellStyle name="SAPUnLocked" xfId="244" xr:uid="{00000000-0005-0000-0000-0000F3000000}"/>
    <cellStyle name="Гиперссылка" xfId="245" builtinId="8"/>
    <cellStyle name="Гиперссылка 2" xfId="246" xr:uid="{00000000-0005-0000-0000-0000F5000000}"/>
    <cellStyle name="Обычный" xfId="0" builtinId="0"/>
    <cellStyle name="Обычный 2" xfId="247" xr:uid="{00000000-0005-0000-0000-0000F7000000}"/>
    <cellStyle name="Обычный 2 2" xfId="248" xr:uid="{00000000-0005-0000-0000-0000F8000000}"/>
    <cellStyle name="Обычный 2 2 2" xfId="249" xr:uid="{00000000-0005-0000-0000-0000F9000000}"/>
    <cellStyle name="Обычный 2 2_7 Техническое описание (заднание) легковой" xfId="250" xr:uid="{00000000-0005-0000-0000-0000FA000000}"/>
    <cellStyle name="Обычный 2 3" xfId="251" xr:uid="{00000000-0005-0000-0000-0000FB000000}"/>
    <cellStyle name="Обычный 2 3 2" xfId="252" xr:uid="{00000000-0005-0000-0000-0000FC000000}"/>
    <cellStyle name="Обычный 2 4" xfId="253" xr:uid="{00000000-0005-0000-0000-0000FD000000}"/>
    <cellStyle name="Обычный 2 5" xfId="254" xr:uid="{00000000-0005-0000-0000-0000FE000000}"/>
    <cellStyle name="Обычный 2 5 2" xfId="281" xr:uid="{00000000-0005-0000-0000-0000FF000000}"/>
    <cellStyle name="Обычный 2_ИНДЕКСАЦИЯ 15 02 08" xfId="255" xr:uid="{00000000-0005-0000-0000-000000010000}"/>
    <cellStyle name="Обычный 3" xfId="256" xr:uid="{00000000-0005-0000-0000-000001010000}"/>
    <cellStyle name="Обычный 3 2" xfId="257" xr:uid="{00000000-0005-0000-0000-000002010000}"/>
    <cellStyle name="Обычный 4" xfId="258" xr:uid="{00000000-0005-0000-0000-000003010000}"/>
    <cellStyle name="Обычный 5" xfId="259" xr:uid="{00000000-0005-0000-0000-000004010000}"/>
    <cellStyle name="Обычный 6" xfId="260" xr:uid="{00000000-0005-0000-0000-000005010000}"/>
    <cellStyle name="Обычный 6 2" xfId="261" xr:uid="{00000000-0005-0000-0000-000006010000}"/>
    <cellStyle name="Обычный 7" xfId="262" xr:uid="{00000000-0005-0000-0000-000007010000}"/>
    <cellStyle name="Обычный 8" xfId="263" xr:uid="{00000000-0005-0000-0000-000008010000}"/>
    <cellStyle name="Обычный 8 2" xfId="264" xr:uid="{00000000-0005-0000-0000-000009010000}"/>
    <cellStyle name="Обычный_1кв" xfId="265" xr:uid="{00000000-0005-0000-0000-00000A010000}"/>
    <cellStyle name="Обычный_Произ. программа на 1 кв ЮАТ-1 с ЮНГ 30.01.04" xfId="266" xr:uid="{00000000-0005-0000-0000-00000B010000}"/>
    <cellStyle name="Обычный_Техническое описание (заднание) НФ-НПУ12 Д10" xfId="267" xr:uid="{00000000-0005-0000-0000-00000C010000}"/>
    <cellStyle name="Обычный_ЮНГ_Экономика_2008_факт" xfId="268" xr:uid="{00000000-0005-0000-0000-00000D010000}"/>
    <cellStyle name="Процентный 2" xfId="269" xr:uid="{00000000-0005-0000-0000-00000E010000}"/>
    <cellStyle name="Процентный 2 2" xfId="270" xr:uid="{00000000-0005-0000-0000-00000F010000}"/>
    <cellStyle name="Процентный 2 3" xfId="271" xr:uid="{00000000-0005-0000-0000-000010010000}"/>
    <cellStyle name="Процентный 3" xfId="272" xr:uid="{00000000-0005-0000-0000-000011010000}"/>
    <cellStyle name="Процентный 4" xfId="273" xr:uid="{00000000-0005-0000-0000-000012010000}"/>
    <cellStyle name="Стиль 1" xfId="274" xr:uid="{00000000-0005-0000-0000-000013010000}"/>
    <cellStyle name="Стиль 1 2" xfId="275" xr:uid="{00000000-0005-0000-0000-000014010000}"/>
    <cellStyle name="Стиль 1 3" xfId="282" xr:uid="{00000000-0005-0000-0000-000015010000}"/>
    <cellStyle name="Тысячи [0]_&quot;АПАТИТ&quot;" xfId="276" xr:uid="{00000000-0005-0000-0000-000016010000}"/>
    <cellStyle name="Тысячи [а]" xfId="277" xr:uid="{00000000-0005-0000-0000-000017010000}"/>
    <cellStyle name="Тысячи_&quot;АПАТИТ&quot;" xfId="278" xr:uid="{00000000-0005-0000-0000-000018010000}"/>
    <cellStyle name="Финансовый 2" xfId="279" xr:uid="{00000000-0005-0000-0000-000019010000}"/>
    <cellStyle name="Финансовый 2 2" xfId="280" xr:uid="{00000000-0005-0000-0000-00001A010000}"/>
    <cellStyle name="Финансовый 3" xfId="283" xr:uid="{00000000-0005-0000-0000-00001B010000}"/>
    <cellStyle name="Финансовый 5" xfId="284" xr:uid="{00000000-0005-0000-0000-00001C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externalLink" Target="externalLinks/externalLink20.xml"/><Relationship Id="rId3" Type="http://schemas.openxmlformats.org/officeDocument/2006/relationships/worksheet" Target="worksheets/sheet3.xml"/><Relationship Id="rId21" Type="http://schemas.openxmlformats.org/officeDocument/2006/relationships/externalLink" Target="externalLinks/externalLink15.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29" Type="http://schemas.openxmlformats.org/officeDocument/2006/relationships/externalLink" Target="externalLinks/externalLink2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theme" Target="theme/theme1.xml"/><Relationship Id="rId8"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Opex personnel (Term facs)"/>
      <sheetName val="Лист1"/>
      <sheetName val="стат.пар"/>
      <sheetName val="Additives"/>
      <sheetName val="Ryazan"/>
      <sheetName val="Assumpt"/>
      <sheetName val="строительство"/>
      <sheetName val="ЗакупкаЕП"/>
      <sheetName val="Общества"/>
      <sheetName val="ОКАТО"/>
      <sheetName val="ОКЕИ"/>
      <sheetName val="ОКДП"/>
      <sheetName val="ОКВЭД"/>
      <sheetName val="Сводная смета"/>
      <sheetName val="Разработка проекта"/>
      <sheetName val="Пример расчета"/>
      <sheetName val="топография"/>
      <sheetName val="13.1"/>
      <sheetName val="list"/>
      <sheetName val="Гр5(о)"/>
      <sheetName val="service costs by site"/>
      <sheetName val="Tier1_Entity_3m2003_Proforma"/>
      <sheetName val="отчет"/>
      <sheetName val="начало"/>
      <sheetName val="Капитальные затраты"/>
      <sheetName val="ЧНС"/>
      <sheetName val="US_GAAP"/>
      <sheetName val="Финплан"/>
      <sheetName val="исх.данные"/>
      <sheetName val="CENTR"/>
      <sheetName val="оператор"/>
      <sheetName val="2.2 "/>
      <sheetName val="Курсы"/>
      <sheetName val="исходные данные"/>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КП (2)"/>
      <sheetName val="МТР и обо Зак"/>
      <sheetName val="GTM_Welln"/>
      <sheetName val="All_GTM_T1"/>
      <sheetName val="All_GTM_T2"/>
      <sheetName val="КРС"/>
      <sheetName val="Статистический лист"/>
      <sheetName val="DCF Analysis"/>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Параметры_i"/>
      <sheetName val="Dictionaries"/>
      <sheetName val="Приложение 2"/>
      <sheetName val="МТР_и_обо_Зак"/>
      <sheetName val="КП_(2)"/>
      <sheetName val="СКО"/>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s>
    <sheetDataSet>
      <sheetData sheetId="0"/>
      <sheetData sheetId="1"/>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свод 2"/>
      <sheetName val="свод 3"/>
      <sheetName val="ИТ"/>
      <sheetName val="CVP-GFO"/>
      <sheetName val="HSE"/>
      <sheetName val="маркетинг"/>
      <sheetName val="новый завод"/>
      <sheetName val="все"/>
      <sheetName val="sapactivexlhiddensheet"/>
      <sheetName val="Пример расчета"/>
      <sheetName val="Обоснование"/>
      <sheetName val="{TAX}"/>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стат.пар"/>
      <sheetName val="СТН"/>
      <sheetName val="ФОТ"/>
      <sheetName val="Lim"/>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Norm"/>
      <sheetName val="Links"/>
      <sheetName val="Lead"/>
      <sheetName val="мсн"/>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Сводная"/>
      <sheetName val="YUKOS_Model9KV"/>
      <sheetName val="Calc"/>
      <sheetName val="начало"/>
      <sheetName val="Yearly"/>
      <sheetName val="Yearly_acc"/>
      <sheetName val="Настр"/>
      <sheetName val="Свод объем"/>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ИД"/>
      <sheetName val="настройки"/>
      <sheetName val="стат.пар"/>
      <sheetName val="исх-данные"/>
      <sheetName val="связь КС-2"/>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Анкета Т, В, С"/>
      <sheetName val="Journals"/>
      <sheetName val="Main"/>
      <sheetName val="ID"/>
      <sheetName val="сл_5"/>
      <sheetName val="сл_6"/>
      <sheetName val="Смета"/>
      <sheetName val="Glossary"/>
      <sheetName val="AR Breakdown"/>
      <sheetName val="Разработка проекта"/>
      <sheetName val="Организации"/>
      <sheetName val="Тарифное меню 2"/>
      <sheetName val="Справочник организаций"/>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BU Cash fixed costs by type"/>
      <sheetName val="11"/>
      <sheetName val="Сводная"/>
      <sheetName val="1.3"/>
      <sheetName val="все"/>
      <sheetName val="Пример расчета"/>
      <sheetName val="КПЭ"/>
      <sheetName val="Settings"/>
      <sheetName val="DATA"/>
      <sheetName val="Технический лист"/>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Параметры"/>
      <sheetName val="Технический_лист"/>
      <sheetName val="Норма"/>
      <sheetName val="Control"/>
      <sheetName val="Анкета"/>
      <sheetName val="ФОТ"/>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ПДР ООО &quot;Юкос ФБЦ&quot;"/>
      <sheetName val="Nodes"/>
      <sheetName val="Periods"/>
      <sheetName val="РАСЧЕТ ЧН"/>
      <sheetName val="Sheet1"/>
      <sheetName val="ПиУсвод"/>
      <sheetName val="ЮНГ_план"/>
      <sheetName val="НовУренг"/>
      <sheetName val="график"/>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Control"/>
      <sheetName val="REZUTT_01_05_(2)"/>
      <sheetName val="REZUTT_01_05"/>
      <sheetName val="rezutt_бр_"/>
      <sheetName val="TTNVALN_бр_"/>
      <sheetName val="на_1_янв_05"/>
      <sheetName val="REZUTT_01_051"/>
      <sheetName val="РАСЧЕТ_ЧН"/>
      <sheetName val="9_мес_на_12_т"/>
      <sheetName val="Анкета"/>
      <sheetName val="System"/>
      <sheetName val="Хар_"/>
      <sheetName val="С1_"/>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L6111">
            <v>12571.7</v>
          </cell>
          <cell r="P6111">
            <v>59478</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L6413">
            <v>5</v>
          </cell>
          <cell r="P6413">
            <v>9253</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L6502">
            <v>0</v>
          </cell>
          <cell r="P6502">
            <v>2683</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L6504">
            <v>5</v>
          </cell>
          <cell r="P6504">
            <v>11</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L7006">
            <v>1038</v>
          </cell>
          <cell r="P7006">
            <v>5494</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L7080">
            <v>89.199999999999989</v>
          </cell>
          <cell r="P7080">
            <v>584</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L7161">
            <v>76.5</v>
          </cell>
          <cell r="P7161">
            <v>640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L7235">
            <v>87.5</v>
          </cell>
          <cell r="P7235">
            <v>584</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L7289">
            <v>65</v>
          </cell>
          <cell r="P7289">
            <v>343</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L7629">
            <v>0</v>
          </cell>
          <cell r="P7629">
            <v>2331</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L7690">
            <v>78.899999999999977</v>
          </cell>
          <cell r="P7690">
            <v>480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L7715">
            <v>99</v>
          </cell>
          <cell r="P7715">
            <v>192</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L7809">
            <v>139.00000000000003</v>
          </cell>
          <cell r="P7809">
            <v>744</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L10131">
            <v>6587.5</v>
          </cell>
          <cell r="P10131">
            <v>25008</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L10613">
            <v>970.90000000000009</v>
          </cell>
          <cell r="P10613">
            <v>5285</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L10616">
            <v>1.5</v>
          </cell>
          <cell r="P10616">
            <v>16</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L10644">
            <v>47</v>
          </cell>
          <cell r="P10644">
            <v>240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L10878">
            <v>0</v>
          </cell>
          <cell r="P10878">
            <v>2106</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L10915">
            <v>0</v>
          </cell>
          <cell r="P10915">
            <v>288</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L10936">
            <v>16</v>
          </cell>
          <cell r="P10936">
            <v>145</v>
          </cell>
          <cell r="S10936">
            <v>2266</v>
          </cell>
        </row>
        <row r="10937">
          <cell r="D10937" t="str">
            <v>Общий итог</v>
          </cell>
          <cell r="E10937">
            <v>12096</v>
          </cell>
          <cell r="L10937">
            <v>21877.699999999964</v>
          </cell>
          <cell r="M10937">
            <v>830167</v>
          </cell>
          <cell r="N10937">
            <v>809708</v>
          </cell>
          <cell r="O10937">
            <v>1455</v>
          </cell>
          <cell r="P10937">
            <v>115905</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ow r="1">
          <cell r="A1" t="str">
            <v>NOMMAK</v>
          </cell>
        </row>
      </sheetData>
      <sheetData sheetId="28" refreshError="1"/>
      <sheetData sheetId="29" refreshError="1"/>
      <sheetData sheetId="30" refreshError="1"/>
      <sheetData sheetId="3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Setup"/>
      <sheetName val="REZUTT 01.05"/>
      <sheetName val="Control"/>
      <sheetName val="ВКЕ"/>
      <sheetName val="обзор"/>
      <sheetName val="Пример расчета"/>
      <sheetName val="TEHSHEET"/>
      <sheetName val="прогноз1"/>
      <sheetName val="Пров.ТБ-Сбст"/>
      <sheetName val="прочие дох. и расх."/>
      <sheetName val="Баланс тепло"/>
      <sheetName val="Настройка"/>
      <sheetName val="INFO"/>
      <sheetName val="4010(calc)"/>
      <sheetName val="Tab_1a"/>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ПДР ООО &quot;Юкос ФБЦ&quot;"/>
      <sheetName val="JOE(для нов скв)"/>
      <sheetName val="System"/>
      <sheetName val="Идентификация"/>
      <sheetName val="XLR_NoRangeSheet"/>
      <sheetName val="Организации"/>
      <sheetName val="lang"/>
      <sheetName val="6.2.1 Пр. произв. услуги"/>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AI39" t="str">
            <v>X</v>
          </cell>
        </row>
      </sheetData>
      <sheetData sheetId="14">
        <row r="39">
          <cell r="AI39" t="str">
            <v>X</v>
          </cell>
        </row>
      </sheetData>
      <sheetData sheetId="15">
        <row r="39">
          <cell r="AI39" t="str">
            <v>X</v>
          </cell>
        </row>
      </sheetData>
      <sheetData sheetId="16">
        <row r="39">
          <cell r="AI39" t="str">
            <v>X</v>
          </cell>
        </row>
      </sheetData>
      <sheetData sheetId="17">
        <row r="39">
          <cell r="AI39" t="str">
            <v>X</v>
          </cell>
        </row>
      </sheetData>
      <sheetData sheetId="18">
        <row r="39">
          <cell r="AI39" t="str">
            <v>X</v>
          </cell>
        </row>
      </sheetData>
      <sheetData sheetId="19">
        <row r="39">
          <cell r="AI39" t="str">
            <v>X</v>
          </cell>
        </row>
      </sheetData>
      <sheetData sheetId="20"/>
      <sheetData sheetId="21">
        <row r="39">
          <cell r="AI39" t="str">
            <v>X</v>
          </cell>
        </row>
      </sheetData>
      <sheetData sheetId="22">
        <row r="39">
          <cell r="AI39" t="str">
            <v>X</v>
          </cell>
        </row>
      </sheetData>
      <sheetData sheetId="23">
        <row r="39">
          <cell r="AI39" t="str">
            <v>X</v>
          </cell>
        </row>
      </sheetData>
      <sheetData sheetId="24">
        <row r="39">
          <cell r="AI39" t="str">
            <v>X</v>
          </cell>
        </row>
      </sheetData>
      <sheetData sheetId="25">
        <row r="39">
          <cell r="AI39" t="str">
            <v>X</v>
          </cell>
        </row>
      </sheetData>
      <sheetData sheetId="26">
        <row r="39">
          <cell r="AI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Себ_ст-ть"/>
      <sheetName val="Приб_срав"/>
      <sheetName val="Прибыль_отгр"/>
      <sheetName val="Внутр_"/>
      <sheetName val="Прибыль_опл"/>
      <sheetName val="welldata_frac_analysis"/>
      <sheetName val="вахты"/>
      <sheetName val="sapactivexlhiddensheet"/>
      <sheetName val="начало"/>
      <sheetName val="EKDEB90"/>
      <sheetName val="Рейтинг"/>
      <sheetName val="Шкаф"/>
      <sheetName val="Коэфф1."/>
      <sheetName val="Прайс лист"/>
      <sheetName val="к.84-к.83"/>
      <sheetName val="Calc"/>
      <sheetName val="СМЕТА проект"/>
      <sheetName val="План продаж Свод"/>
      <sheetName val="прил 2"/>
      <sheetName val="расш 1"/>
      <sheetName val="XREF"/>
      <sheetName val="СВОДНАЯ "/>
      <sheetName val="MAIN_PARAMETERS"/>
      <sheetName val="История"/>
      <sheetName val="13.1"/>
      <sheetName val="Смета доходов"/>
      <sheetName val="Факт Dink-Inv 2004"/>
      <sheetName val="9.1"/>
      <sheetName val="СтрЗапасов (2)"/>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АУП"/>
      <sheetName val="Организации"/>
      <sheetName val="обзор"/>
      <sheetName val="SolE294"/>
      <sheetName val="Фазовые Мыльж. 1999"/>
      <sheetName val="Кпор, Квыт"/>
      <sheetName val="TEHSHEET"/>
      <sheetName val="Kill Sheet"/>
      <sheetName val="Факторный анализ "/>
      <sheetName val="дебиторы"/>
      <sheetName val="5ОборРабМест(HP)"/>
      <sheetName val="Лист опроса"/>
      <sheetName val="Carry out projects"/>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малоценные"/>
      <sheetName val="Instructions"/>
      <sheetName val="Currency Table"/>
      <sheetName val="топография"/>
      <sheetName val="Context_LTP"/>
      <sheetName val="2340_2350"/>
      <sheetName val="Хар_"/>
      <sheetName val="С1_"/>
      <sheetName val="трансформация1"/>
      <sheetName val="breakdown"/>
      <sheetName val="Destination"/>
      <sheetName val="Смета"/>
      <sheetName val="Слайд 10"/>
      <sheetName val="мат и зч"/>
      <sheetName val="Землеотвод"/>
      <sheetName val="Данные для расчёта сметы"/>
      <sheetName val="Main"/>
      <sheetName val="топо"/>
      <sheetName val="свод 2"/>
      <sheetName val="УП _2004"/>
      <sheetName val="2013-2016"/>
      <sheetName val="Перевахт"/>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Commercial perimeter 2010"/>
      <sheetName val="A"/>
      <sheetName val="Forecast"/>
      <sheetName val="К"/>
      <sheetName val="О"/>
      <sheetName val="XLR_NoRangeSheet"/>
      <sheetName val="аренда Роснефть"/>
      <sheetName val="Summary"/>
      <sheetName val="ИД"/>
      <sheetName val="АЧ"/>
      <sheetName val="VLOOKUP"/>
      <sheetName val="INPUTMASTER"/>
      <sheetName val="Дополнительные параметры"/>
      <sheetName val="Journals"/>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Зап-3- СЦБ"/>
      <sheetName val="исх-данные"/>
      <sheetName val="гидрология"/>
      <sheetName val="Химреаг."/>
      <sheetName val="4.3 Категории Договор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refreshError="1"/>
      <sheetData sheetId="210" refreshError="1"/>
      <sheetData sheetId="211" refreshError="1"/>
      <sheetData sheetId="212" refreshError="1"/>
      <sheetData sheetId="21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REZUTT 01.05"/>
      <sheetName val="Control"/>
      <sheetName val="Вспом-2 кв."/>
      <sheetName val="Destination"/>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ИД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refreshError="1"/>
      <sheetData sheetId="133" refreshError="1"/>
      <sheetData sheetId="134" refreshError="1"/>
      <sheetData sheetId="135" refreshError="1"/>
      <sheetData sheetId="136"/>
      <sheetData sheetId="137"/>
      <sheetData sheetId="138"/>
      <sheetData sheetId="139"/>
      <sheetData sheetId="140"/>
      <sheetData sheetId="14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НовУренг"/>
      <sheetName val="Start"/>
      <sheetName val="sapactivexlhiddensheet"/>
      <sheetName val="исх.данные"/>
      <sheetName val="ПАРАМ"/>
      <sheetName val="REZUTT 01.05"/>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Макро"/>
      <sheetName val="топография"/>
      <sheetName val="Лист2"/>
      <sheetName val="План счетов"/>
      <sheetName val="Насосы"/>
      <sheetName val="Смета"/>
      <sheetName val="Лист3"/>
      <sheetName val="RJE "/>
      <sheetName val="Перечень вариантов"/>
      <sheetName val="Основные показатели"/>
      <sheetName val="исх.данные"/>
      <sheetName val="CENTR"/>
      <sheetName val="оператор"/>
      <sheetName val="sapactivexlhiddensheet"/>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УП _2004"/>
      <sheetName val="нефть_модель_РФ"/>
      <sheetName val="мар_x0000__x0000__x0000__x0000__x0000__x0000__x0000__x0000__x0000_ _x0000_벜Ӌ_x0000__x0004__x0000__x0000__x0000__x0000__x0000__x0000_槜Ӌ_x0000__x0000__x0000__x0000__x0000_"/>
      <sheetName val="Main"/>
      <sheetName val="изм"/>
      <sheetName val="Транс_24.01"/>
      <sheetName val="Имущество КпоУИК"/>
      <sheetName val="Прибыль опл"/>
      <sheetName val="мар?????????_x0009_?벜Ӌ?_x0004_??????槜Ӌ?????"/>
      <sheetName val="мар????????? ?벜Ӌ?_x0004_??????槜Ӌ?????"/>
      <sheetName val="ОКДП"/>
      <sheetName val="П"/>
      <sheetName val="СУТТ"/>
      <sheetName val="СПРАВОЧНИК"/>
      <sheetName val="исходные данные"/>
      <sheetName val="расчетные таблицы"/>
      <sheetName val="Лист1"/>
      <sheetName val="HP и оргтехника"/>
      <sheetName val="13 NGDO"/>
      <sheetName val="СТАВКА_НДС"/>
      <sheetName val="Фазовые Мыльж. 1999"/>
      <sheetName val="Кпор, Квыт"/>
      <sheetName val="СВОДНАЯ "/>
      <sheetName val="2.98"/>
      <sheetName val="Настр"/>
      <sheetName val="свод 2"/>
      <sheetName val=""/>
      <sheetName val="ИД"/>
      <sheetName val="свод 3"/>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Дополнительные параметры"/>
      <sheetName val="breakdown"/>
      <sheetName val="Ресурсная ведомость часть 1"/>
      <sheetName val="СметаСводная снег"/>
      <sheetName val="МОДЕЛЬ_ЧДП"/>
      <sheetName val="НовУренг"/>
      <sheetName val="ID"/>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Destination"/>
      <sheetName val="СЗ-процессинг"/>
      <sheetName val="Нормативы"/>
      <sheetName val="Параметры"/>
      <sheetName val="СЗ-собственная деятельность"/>
      <sheetName val="СКО"/>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3.97"/>
      <sheetName val="П"/>
      <sheetName val="ВАХ_Ю11"/>
      <sheetName val="З_П  А1,А2"/>
      <sheetName val="М_Ю"/>
      <sheetName val="Н_В_Б10"/>
      <sheetName val="З_П_Ю1"/>
      <sheetName val="сов_Б"/>
      <sheetName val="ЧК_Ю1"/>
      <sheetName val="SolE294"/>
      <sheetName val="Текущие цены"/>
      <sheetName val="рабочий"/>
      <sheetName val="окраска"/>
      <sheetName val="ИД"/>
      <sheetName val="прил 2"/>
      <sheetName val="Вспом-2 кв."/>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иУсвод"/>
      <sheetName val="Прил 7.1 Спецодежда."/>
      <sheetName val="контраг"/>
      <sheetName val="Параметры"/>
      <sheetName val="SolE294"/>
      <sheetName val="ФОТ"/>
      <sheetName val="sapactivexlhiddensheet"/>
      <sheetName val="мсн"/>
      <sheetName val="СНГ"/>
      <sheetName val="ИД1"/>
      <sheetName val="мат и зч"/>
      <sheetName val="дебиторы"/>
      <sheetName val="F1002"/>
      <sheetName val="Destination"/>
      <sheetName val="EKDEB90"/>
      <sheetName val="Лист3"/>
      <sheetName val="Курсы$"/>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НОРМЫ"/>
      <sheetName val=" свод "/>
      <sheetName val="Исполнение"/>
      <sheetName val="Cash_Rez"/>
      <sheetName val="прил № 3 (2)"/>
      <sheetName val="ПИУ_СУРБ_КРС"/>
      <sheetName val="ПИУ_СУРБ_БУР"/>
      <sheetName val="прил_№_3_(2)"/>
      <sheetName val="СП"/>
      <sheetName val="ФОРМА для заполнения"/>
      <sheetName val="ТС 1"/>
      <sheetName val="ЭММ"/>
      <sheetName val="INFO"/>
      <sheetName val="Расчёт"/>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data"/>
      <sheetName val="Местонахожд"/>
      <sheetName val="Справочник"/>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отчет эл_эн  2000"/>
      <sheetName val="Настр"/>
      <sheetName val="Февраль"/>
      <sheetName val="прил № 2к дог"/>
      <sheetName val="информ №1011"/>
      <sheetName val="Тр ВТК 26.01. ост измен 04.02"/>
      <sheetName val="Весь транс ВТК 26.01. вывод"/>
      <sheetName val="МВЗ"/>
      <sheetName val="номенклатурн. группа"/>
      <sheetName val="Организация"/>
      <sheetName val="Ст.Затрат"/>
      <sheetName val="ЦО"/>
      <sheetName val="всп табл график"/>
      <sheetName val="кураторы"/>
      <sheetName val="Тарифы"/>
      <sheetName val="ПП"/>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Данные для расчёта сметы"/>
      <sheetName val="Бурение"/>
      <sheetName val="Ryazan"/>
      <sheetName val="EKDEB90"/>
      <sheetName val="Summary"/>
      <sheetName val="Сутки"/>
      <sheetName val="Номеклатура ПК"/>
      <sheetName val="экспорт"/>
      <sheetName val="Бюджет ЭП"/>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Февраль"/>
      <sheetName val="СУТТ"/>
      <sheetName val="Имущество КпоУИК"/>
      <sheetName val="Курс $"/>
      <sheetName val="Справочник"/>
      <sheetName val="СКО"/>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Расчет"/>
      <sheetName val="себестоимость"/>
      <sheetName val=" Оборудование  end"/>
      <sheetName val="отчет эл_эн  2000"/>
      <sheetName val="SolE294"/>
      <sheetName val="ОКВЭД"/>
      <sheetName val="ОКДП"/>
      <sheetName val="Расчет вязкости"/>
      <sheetName val="1,3 новая"/>
      <sheetName val="Destination"/>
      <sheetName val="Хаттон 90.90 Femco"/>
      <sheetName val="всп табл график"/>
      <sheetName val="кураторы"/>
      <sheetName val="Молочная продукция"/>
      <sheetName val="номенк"/>
      <sheetName val="подрз"/>
      <sheetName val="статьи"/>
      <sheetName val="счета"/>
      <sheetName val="Коэф"/>
      <sheetName val="Менеджеры"/>
      <sheetName val="янв"/>
      <sheetName val="списки"/>
      <sheetName val="данные"/>
      <sheetName val="08_НЗС"/>
      <sheetName val="07_Оборудование"/>
      <sheetName val="Индексы"/>
      <sheetName val="ИД"/>
      <sheetName val="БДР-1"/>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Задание параметров"/>
      <sheetName val="ст ГТМ"/>
      <sheetName val="ФОТ"/>
      <sheetName val="СметаСводная 1 оч"/>
      <sheetName val="ОКАТО"/>
      <sheetName val="дебиторы"/>
      <sheetName val="Каталог позиций"/>
      <sheetName val="Расчёт"/>
      <sheetName val="мат и зч"/>
      <sheetName val="Исходные"/>
      <sheetName val="Справочники"/>
      <sheetName val="Деятельность"/>
      <sheetName val="Д_коммерческий"/>
      <sheetName val="TechSheet"/>
      <sheetName val="Справочник (КЗ)"/>
      <sheetName val="Techsheet1(МВЗ)"/>
      <sheetName val="сводная"/>
      <sheetName val="Линейная чувствительность"/>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Осн.ТЭТ сл.3"/>
      <sheetName val="Расчет затрат по ИП на 1 мчас"/>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производительность_Сервис"/>
      <sheetName val="2002(v1)"/>
      <sheetName val="6.2.1 Пр. произв. услуги"/>
      <sheetName val="Profile (Oil)"/>
      <sheetName val="F1002"/>
      <sheetName val="СТАВКА_НДС"/>
      <sheetName val="БАЛАНС(большой)"/>
      <sheetName val="Текущий парк"/>
      <sheetName val="ГУДНГ"/>
      <sheetName val="Исх. д."/>
      <sheetName val="Прочее"/>
      <sheetName val="Фондирование"/>
      <sheetName val="гидрология"/>
      <sheetName val="Переменные и константы"/>
      <sheetName val="ИнвестицииСвод"/>
      <sheetName val="Общий расход на скважину"/>
      <sheetName val="Справочники (Труба)"/>
      <sheetName val="исходный"/>
      <sheetName val="Общ"/>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КП НовоКов"/>
      <sheetName val="2002"/>
      <sheetName val="2003"/>
      <sheetName val="2004"/>
      <sheetName val="2005"/>
      <sheetName val="стат.пар"/>
      <sheetName val="Счётчики"/>
      <sheetName val="Мониторинг барж"/>
      <sheetName val="информ"/>
      <sheetName val="Наценки"/>
      <sheetName val="Свод Заказчику"/>
      <sheetName val="21"/>
      <sheetName val="страх ОПО"/>
      <sheetName val="ИД1"/>
      <sheetName val="Ссылки"/>
      <sheetName val="ПАРАМ"/>
      <sheetName val="331"/>
      <sheetName val="Дополнительно"/>
      <sheetName val="Macro"/>
      <sheetName val="влад-таблица"/>
      <sheetName val="DMTR_BP_03"/>
      <sheetName val="Помесячно"/>
      <sheetName val="Прил 1 Расчет"/>
      <sheetName val="исх.данные"/>
      <sheetName val="Номенклатура ОПУиС"/>
      <sheetName val="1м"/>
      <sheetName val="(1.5.) Запасные части"/>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
      <sheetName val="Ресурсная ведомость часть 1"/>
      <sheetName val="ТС"/>
      <sheetName val="ФОРМА для заполнения"/>
      <sheetName val="Макрос1"/>
      <sheetName val="9.3"/>
      <sheetName val="1.411.1"/>
      <sheetName val="Пр 1 Калькуляция "/>
      <sheetName val="АЧ"/>
      <sheetName val="справка"/>
      <sheetName val="СВОДНАЯ "/>
      <sheetName val="Типы сделок и перечни"/>
      <sheetName val="Тарифы"/>
      <sheetName val="ПП"/>
      <sheetName val="OpenPeriod"/>
      <sheetName val="исходные_данные3"/>
      <sheetName val="см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Остановки"/>
      <sheetName val="СУТТ"/>
      <sheetName val="ПиУ проект 2003 СВОД-6 декабря "/>
      <sheetName val="sapactivexlhiddensheet"/>
      <sheetName val="Насосы"/>
      <sheetName val="справка"/>
      <sheetName val="ЗП_ЮНГ"/>
      <sheetName val="SolE294"/>
      <sheetName val="ФОТ"/>
      <sheetName val="04b"/>
      <sheetName val="indicative ref margin"/>
      <sheetName val="Параметры"/>
      <sheetName val="Лист3"/>
      <sheetName val="ПиУ%20проект%202003%20СВОД-6%20"/>
      <sheetName val="Автобусы"/>
      <sheetName val="СкладС цен"/>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Destination"/>
      <sheetName val="3.3.31."/>
      <sheetName val="ЗП"/>
      <sheetName val="Нормативы"/>
      <sheetName val="Собственное"/>
      <sheetName val="РСБУ текущая"/>
      <sheetName val="\\Tyshinskaya\disk_c\Мои докуме"/>
      <sheetName val="Итог"/>
      <sheetName val="ИД1"/>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вигатели"/>
      <sheetName val="Насосы"/>
      <sheetName val="Лист3"/>
      <sheetName val="СУТТ"/>
      <sheetName val="Параметры"/>
      <sheetName val="EKDEB90"/>
      <sheetName val="Апрель"/>
      <sheetName val="График Техно-Ойл 1-2 кв"/>
      <sheetName val="Заказы"/>
      <sheetName val="МВЗ"/>
      <sheetName val="Справочник36"/>
      <sheetName val="СП"/>
      <sheetName val="ФОРМА для заполнения"/>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ЗП_ЮНГ"/>
      <sheetName val="ОКАТО"/>
      <sheetName val="Пром1"/>
      <sheetName val="1_401_2"/>
      <sheetName val="ст ГТМ"/>
      <sheetName val="ПиУсвод"/>
      <sheetName val="F1002"/>
      <sheetName val="ОКЕИ"/>
      <sheetName val="План затрат"/>
      <sheetName val="Служебный"/>
      <sheetName val="ввод с 17.02.2006г."/>
      <sheetName val="ЦДНГ-1"/>
      <sheetName val="июл"/>
      <sheetName val="Сутки"/>
      <sheetName val="К"/>
      <sheetName val="дебиторы"/>
      <sheetName val="ПричинаЕП"/>
      <sheetName val="ОКВЭД"/>
      <sheetName val="Список"/>
      <sheetName val="Курс $"/>
      <sheetName val="ТС 1"/>
      <sheetName val="Справочник"/>
      <sheetName val="6.2"/>
      <sheetName val="Лист2"/>
      <sheetName val="Макрос1"/>
      <sheetName val="Итог"/>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Итог"/>
      <sheetName val="#REF"/>
      <sheetName val="Материалы"/>
      <sheetName val="Насосы"/>
      <sheetName val="sapactivexlhiddensheet"/>
      <sheetName val="РН-ПНГ"/>
      <sheetName val="отчет эл_эн  2000"/>
      <sheetName val="Прибыль опл"/>
      <sheetName val="Анкета "/>
      <sheetName val="ц_1991"/>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СЦЕНАРН УСЛ"/>
      <sheetName val="Ресурсная ведомость часть 1"/>
      <sheetName val="ФОТ"/>
      <sheetName val="В работе"/>
      <sheetName val="сентябрь №9-06-582 от 19.08.09"/>
      <sheetName val="EUROPA.XLS"/>
      <sheetName val="Статьи"/>
      <sheetName val="Финплан"/>
      <sheetName val="Destination"/>
      <sheetName val="НЕДЕЛ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ИД1"/>
      <sheetName val="БП 2011-2014"/>
      <sheetName val="апр."/>
      <sheetName val="Параметры"/>
      <sheetName val="Кальк_электроэн"/>
      <sheetName val="Справочники"/>
      <sheetName val="Бизнес-план"/>
      <sheetName val="Лист3"/>
      <sheetName val="Справочник36"/>
      <sheetName val="Пром1"/>
      <sheetName val="РЭЗ"/>
      <sheetName val="мат"/>
      <sheetName val="ежедн. перевозка рабочих"/>
      <sheetName val="СТАВКА_НДС"/>
      <sheetName val="Хаттон 90.90 Femco"/>
      <sheetName val="Запрос"/>
      <sheetName val="Затратник_итог"/>
      <sheetName val="ОбесцДоНалогДП"/>
      <sheetName val="Лист4"/>
      <sheetName val="Списоки для ввода"/>
      <sheetName val="Коррект"/>
      <sheetName val="ИДвалка"/>
      <sheetName val="производст"/>
      <sheetName val="НП-2-12-П"/>
      <sheetName val="Самосвалы"/>
      <sheetName val="Автобусы"/>
      <sheetName val="Распоряжения"/>
      <sheetName val="Общие"/>
      <sheetName val="Работы"/>
      <sheetName val="Сутки"/>
      <sheetName val="ДиЗ"/>
      <sheetName val="Имущество"/>
      <sheetName val="ЛП"/>
      <sheetName val="СУТТ"/>
      <sheetName val="ст ГТМ"/>
      <sheetName val="План затрат"/>
      <sheetName val="бурение"/>
      <sheetName val="Запрос_ОИ_ИПП"/>
      <sheetName val="Производство электроэнергии"/>
      <sheetName val="Т12"/>
      <sheetName val="Т3"/>
      <sheetName val="Т6"/>
      <sheetName val="Свод (Оренбургский)"/>
      <sheetName val="EKDEB90"/>
      <sheetName val="Анкета"/>
      <sheetName val="Входные параметрыВНГДУ"/>
      <sheetName val="SolE294"/>
      <sheetName val="монтаж"/>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68"/>
  <sheetViews>
    <sheetView view="pageBreakPreview" zoomScale="80" zoomScaleNormal="55" zoomScaleSheetLayoutView="80" workbookViewId="0">
      <selection activeCell="D22" sqref="D22"/>
    </sheetView>
  </sheetViews>
  <sheetFormatPr defaultColWidth="3" defaultRowHeight="12.75"/>
  <cols>
    <col min="1" max="1" width="3" style="34" customWidth="1"/>
    <col min="2" max="2" width="47.140625" style="55" customWidth="1"/>
    <col min="3" max="3" width="59.28515625" style="56" customWidth="1"/>
    <col min="4" max="4" width="38.8554687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7" t="s">
        <v>62</v>
      </c>
    </row>
    <row r="2" spans="1:10" ht="18.75">
      <c r="A2" s="62"/>
      <c r="B2" s="63"/>
      <c r="D2" s="77" t="s">
        <v>127</v>
      </c>
    </row>
    <row r="3" spans="1:10" ht="18.75">
      <c r="A3" s="62"/>
      <c r="B3" s="64"/>
      <c r="C3" s="226"/>
      <c r="D3" s="226"/>
    </row>
    <row r="4" spans="1:10" ht="18.75">
      <c r="A4" s="62"/>
      <c r="B4" s="64"/>
      <c r="C4" s="226" t="s">
        <v>61</v>
      </c>
      <c r="D4" s="226"/>
    </row>
    <row r="5" spans="1:10" ht="48.75" customHeight="1">
      <c r="A5" s="62"/>
      <c r="B5" s="65"/>
      <c r="D5" s="124" t="s">
        <v>117</v>
      </c>
    </row>
    <row r="6" spans="1:10" ht="23.25" customHeight="1">
      <c r="A6" s="62"/>
      <c r="B6" s="66"/>
      <c r="C6" s="227" t="s">
        <v>118</v>
      </c>
      <c r="D6" s="227"/>
    </row>
    <row r="7" spans="1:10" ht="18.75">
      <c r="A7" s="62"/>
      <c r="B7" s="66"/>
      <c r="C7" s="79"/>
      <c r="D7" s="79"/>
    </row>
    <row r="8" spans="1:10" ht="18.75">
      <c r="A8" s="62"/>
      <c r="B8" s="63"/>
      <c r="D8" s="79"/>
    </row>
    <row r="9" spans="1:10" ht="18.75">
      <c r="A9" s="49"/>
      <c r="B9" s="59"/>
      <c r="C9" s="48"/>
      <c r="D9" s="79"/>
    </row>
    <row r="10" spans="1:10" ht="18.75">
      <c r="A10" s="49"/>
      <c r="B10" s="59"/>
      <c r="C10" s="48"/>
      <c r="D10" s="50"/>
    </row>
    <row r="11" spans="1:10" ht="30" customHeight="1" thickBot="1">
      <c r="A11" s="32"/>
      <c r="B11" s="40"/>
      <c r="C11" s="58"/>
      <c r="D11" s="78"/>
    </row>
    <row r="12" spans="1:10" ht="27.6" customHeight="1" thickBot="1">
      <c r="A12" s="228" t="s">
        <v>55</v>
      </c>
      <c r="B12" s="229"/>
      <c r="C12" s="229"/>
      <c r="D12" s="230"/>
      <c r="E12" s="33"/>
      <c r="F12" s="33"/>
    </row>
    <row r="13" spans="1:10" ht="18.75">
      <c r="A13" s="32"/>
      <c r="B13" s="35"/>
      <c r="C13" s="36"/>
      <c r="D13" s="33"/>
      <c r="E13" s="33"/>
      <c r="F13" s="37"/>
      <c r="G13" s="37"/>
      <c r="H13" s="37"/>
      <c r="I13" s="37"/>
      <c r="J13" s="37"/>
    </row>
    <row r="14" spans="1:10" ht="20.25">
      <c r="A14" s="32"/>
      <c r="B14" s="38"/>
      <c r="C14" s="231" t="s">
        <v>276</v>
      </c>
      <c r="D14" s="231"/>
      <c r="E14" s="33"/>
      <c r="F14" s="33"/>
    </row>
    <row r="15" spans="1:10">
      <c r="A15" s="32"/>
      <c r="B15" s="35"/>
      <c r="C15" s="36"/>
      <c r="D15" s="33"/>
      <c r="E15" s="33"/>
      <c r="F15" s="33"/>
    </row>
    <row r="16" spans="1:10" ht="61.5" customHeight="1">
      <c r="A16" s="32"/>
      <c r="B16" s="39" t="s">
        <v>51</v>
      </c>
      <c r="C16" s="232" t="s">
        <v>198</v>
      </c>
      <c r="D16" s="232"/>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233" t="s">
        <v>52</v>
      </c>
      <c r="C20" s="233"/>
      <c r="D20" s="33"/>
      <c r="E20" s="33"/>
      <c r="F20" s="33"/>
    </row>
    <row r="21" spans="1:7" ht="24.95" customHeight="1">
      <c r="A21" s="43" t="s">
        <v>53</v>
      </c>
      <c r="B21" s="225" t="s">
        <v>59</v>
      </c>
      <c r="C21" s="225"/>
      <c r="D21" s="44"/>
      <c r="E21" s="46"/>
      <c r="F21" s="45"/>
    </row>
    <row r="22" spans="1:7" ht="24.95" customHeight="1">
      <c r="A22" s="43" t="s">
        <v>54</v>
      </c>
      <c r="B22" s="225" t="s">
        <v>100</v>
      </c>
      <c r="C22" s="225"/>
      <c r="D22" s="44"/>
      <c r="E22" s="46"/>
      <c r="F22" s="45"/>
    </row>
    <row r="23" spans="1:7" ht="24.95" customHeight="1">
      <c r="A23" s="75" t="s">
        <v>87</v>
      </c>
      <c r="B23" s="225" t="s">
        <v>277</v>
      </c>
      <c r="C23" s="225"/>
      <c r="D23" s="73"/>
      <c r="E23" s="46"/>
      <c r="F23" s="45"/>
    </row>
    <row r="24" spans="1:7" ht="24.95" customHeight="1">
      <c r="A24" s="75" t="s">
        <v>192</v>
      </c>
      <c r="B24" s="225" t="s">
        <v>193</v>
      </c>
      <c r="C24" s="225"/>
      <c r="D24" s="73"/>
      <c r="E24" s="46"/>
      <c r="F24" s="45"/>
    </row>
    <row r="25" spans="1:7" s="50" customFormat="1" ht="21.75" customHeight="1">
      <c r="A25" s="34"/>
      <c r="B25" s="76" t="s">
        <v>62</v>
      </c>
      <c r="C25" s="53"/>
      <c r="D25" s="54"/>
      <c r="E25" s="68"/>
      <c r="F25" s="68"/>
      <c r="G25" s="69"/>
    </row>
    <row r="26" spans="1:7" s="50" customFormat="1" ht="21.75" customHeight="1">
      <c r="A26" s="34"/>
      <c r="B26" s="76" t="s">
        <v>128</v>
      </c>
      <c r="C26" s="53"/>
      <c r="D26" s="54"/>
      <c r="E26" s="68"/>
      <c r="F26" s="68"/>
      <c r="G26" s="69"/>
    </row>
    <row r="27" spans="1:7" s="50" customFormat="1" ht="21.75" customHeight="1">
      <c r="A27" s="34"/>
      <c r="B27" s="76" t="s">
        <v>63</v>
      </c>
      <c r="C27" s="80" t="s">
        <v>129</v>
      </c>
      <c r="D27" s="74"/>
      <c r="E27" s="47"/>
      <c r="F27" s="47"/>
      <c r="G27" s="51"/>
    </row>
    <row r="28" spans="1:7" s="50" customFormat="1" ht="18.75">
      <c r="A28" s="34"/>
      <c r="B28" s="52"/>
      <c r="C28" s="53"/>
      <c r="D28" s="54"/>
      <c r="E28" s="68"/>
      <c r="F28" s="70"/>
      <c r="G28" s="69"/>
    </row>
    <row r="29" spans="1:7" ht="18.75">
      <c r="A29" s="68"/>
      <c r="B29" s="68"/>
      <c r="C29" s="68"/>
      <c r="D29" s="68"/>
      <c r="E29" s="33"/>
      <c r="F29" s="69"/>
    </row>
    <row r="30" spans="1:7">
      <c r="A30" s="32"/>
      <c r="B30" s="71"/>
      <c r="C30" s="72"/>
      <c r="D30" s="33"/>
      <c r="E30" s="33"/>
      <c r="F30" s="33"/>
    </row>
    <row r="31" spans="1:7">
      <c r="B31" s="52"/>
      <c r="C31" s="53"/>
      <c r="D31" s="54"/>
      <c r="E31" s="54"/>
      <c r="F31" s="54"/>
    </row>
    <row r="32" spans="1:7">
      <c r="B32" s="52"/>
      <c r="C32" s="53"/>
      <c r="D32" s="54"/>
      <c r="E32" s="54"/>
      <c r="F32" s="54"/>
    </row>
    <row r="33" spans="2:6">
      <c r="B33" s="52"/>
      <c r="C33" s="53"/>
      <c r="D33" s="54"/>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4"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88"/>
  <sheetViews>
    <sheetView view="pageBreakPreview" zoomScale="85" zoomScaleNormal="70" zoomScaleSheetLayoutView="85" workbookViewId="0">
      <selection activeCell="A69" sqref="A69"/>
    </sheetView>
  </sheetViews>
  <sheetFormatPr defaultRowHeight="15.75"/>
  <cols>
    <col min="1" max="1" width="159.140625" style="118" customWidth="1"/>
    <col min="2" max="2" width="124.140625" style="103" customWidth="1"/>
    <col min="3" max="16384" width="9.140625" style="103"/>
  </cols>
  <sheetData>
    <row r="1" spans="1:9">
      <c r="A1" s="144" t="s">
        <v>64</v>
      </c>
    </row>
    <row r="2" spans="1:9">
      <c r="A2" s="144" t="s">
        <v>65</v>
      </c>
    </row>
    <row r="3" spans="1:9" s="105" customFormat="1" ht="27.6" customHeight="1">
      <c r="A3" s="145" t="s">
        <v>60</v>
      </c>
      <c r="B3" s="104"/>
      <c r="D3" s="106"/>
      <c r="E3" s="106"/>
      <c r="F3" s="106"/>
      <c r="G3" s="106"/>
      <c r="H3" s="106"/>
      <c r="I3" s="106"/>
    </row>
    <row r="4" spans="1:9" s="106" customFormat="1">
      <c r="A4" s="134" t="s">
        <v>56</v>
      </c>
      <c r="B4" s="107"/>
    </row>
    <row r="5" spans="1:9" s="106" customFormat="1">
      <c r="A5" s="146" t="s">
        <v>57</v>
      </c>
      <c r="B5" s="108"/>
    </row>
    <row r="6" spans="1:9" s="106" customFormat="1" ht="33.75" customHeight="1">
      <c r="A6" s="139" t="s">
        <v>197</v>
      </c>
      <c r="B6" s="109"/>
    </row>
    <row r="7" spans="1:9" s="106" customFormat="1">
      <c r="A7" s="134" t="s">
        <v>58</v>
      </c>
      <c r="B7" s="108"/>
    </row>
    <row r="8" spans="1:9" s="106" customFormat="1">
      <c r="A8" s="125" t="s">
        <v>248</v>
      </c>
      <c r="B8" s="109"/>
    </row>
    <row r="9" spans="1:9" s="106" customFormat="1">
      <c r="A9" s="134" t="s">
        <v>104</v>
      </c>
      <c r="B9" s="108"/>
    </row>
    <row r="10" spans="1:9" s="106" customFormat="1" ht="21" customHeight="1">
      <c r="A10" s="125" t="s">
        <v>274</v>
      </c>
      <c r="B10" s="109"/>
    </row>
    <row r="11" spans="1:9" s="106" customFormat="1">
      <c r="A11" s="134" t="s">
        <v>105</v>
      </c>
      <c r="B11" s="108"/>
    </row>
    <row r="12" spans="1:9" s="94" customFormat="1" ht="27.75" customHeight="1">
      <c r="A12" s="135" t="s">
        <v>249</v>
      </c>
      <c r="B12" s="93"/>
    </row>
    <row r="13" spans="1:9" s="94" customFormat="1" ht="21.75" customHeight="1">
      <c r="A13" s="135" t="s">
        <v>252</v>
      </c>
      <c r="B13" s="93"/>
    </row>
    <row r="14" spans="1:9" s="94" customFormat="1" ht="37.5" customHeight="1">
      <c r="A14" s="143" t="s">
        <v>121</v>
      </c>
      <c r="B14" s="93"/>
    </row>
    <row r="15" spans="1:9" s="94" customFormat="1" ht="19.5" customHeight="1">
      <c r="A15" s="143" t="s">
        <v>122</v>
      </c>
      <c r="B15" s="93"/>
    </row>
    <row r="16" spans="1:9" s="94" customFormat="1" ht="23.25" customHeight="1">
      <c r="A16" s="143" t="s">
        <v>123</v>
      </c>
      <c r="B16" s="93"/>
    </row>
    <row r="17" spans="1:2" s="106" customFormat="1" ht="19.5" customHeight="1">
      <c r="A17" s="99" t="s">
        <v>106</v>
      </c>
      <c r="B17" s="109"/>
    </row>
    <row r="18" spans="1:2" s="96" customFormat="1" ht="15">
      <c r="A18" s="100" t="s">
        <v>250</v>
      </c>
      <c r="B18" s="95"/>
    </row>
    <row r="19" spans="1:2" s="96" customFormat="1" ht="77.25" customHeight="1">
      <c r="A19" s="126" t="s">
        <v>251</v>
      </c>
      <c r="B19" s="95"/>
    </row>
    <row r="20" spans="1:2" s="111" customFormat="1" ht="50.25" customHeight="1">
      <c r="A20" s="126" t="s">
        <v>119</v>
      </c>
      <c r="B20" s="110"/>
    </row>
    <row r="21" spans="1:2" s="111" customFormat="1" ht="33.75" customHeight="1">
      <c r="A21" s="100" t="s">
        <v>115</v>
      </c>
      <c r="B21" s="110"/>
    </row>
    <row r="22" spans="1:2" s="111" customFormat="1" ht="47.25" customHeight="1">
      <c r="A22" s="126" t="s">
        <v>116</v>
      </c>
      <c r="B22" s="110"/>
    </row>
    <row r="23" spans="1:2" s="111" customFormat="1" ht="45" customHeight="1">
      <c r="A23" s="126" t="s">
        <v>272</v>
      </c>
      <c r="B23" s="110"/>
    </row>
    <row r="24" spans="1:2" s="111" customFormat="1" ht="52.5" customHeight="1">
      <c r="A24" s="126" t="s">
        <v>273</v>
      </c>
      <c r="B24" s="110"/>
    </row>
    <row r="25" spans="1:2" s="106" customFormat="1" ht="34.5" customHeight="1">
      <c r="A25" s="99" t="s">
        <v>66</v>
      </c>
      <c r="B25" s="109"/>
    </row>
    <row r="26" spans="1:2" s="106" customFormat="1" ht="111" customHeight="1">
      <c r="A26" s="97" t="s">
        <v>253</v>
      </c>
      <c r="B26" s="109"/>
    </row>
    <row r="27" spans="1:2" s="106" customFormat="1" ht="41.25" customHeight="1">
      <c r="A27" s="97" t="s">
        <v>101</v>
      </c>
      <c r="B27" s="109"/>
    </row>
    <row r="28" spans="1:2" s="106" customFormat="1" ht="39.75" customHeight="1">
      <c r="A28" s="97" t="s">
        <v>102</v>
      </c>
      <c r="B28" s="109"/>
    </row>
    <row r="29" spans="1:2" s="106" customFormat="1" ht="17.25" customHeight="1">
      <c r="A29" s="97" t="s">
        <v>103</v>
      </c>
      <c r="B29" s="109"/>
    </row>
    <row r="30" spans="1:2" s="106" customFormat="1" ht="17.25" customHeight="1">
      <c r="A30" s="97" t="s">
        <v>67</v>
      </c>
      <c r="B30" s="109"/>
    </row>
    <row r="31" spans="1:2" s="106" customFormat="1" ht="17.25" customHeight="1">
      <c r="A31" s="97" t="s">
        <v>68</v>
      </c>
      <c r="B31" s="109"/>
    </row>
    <row r="32" spans="1:2" s="106" customFormat="1" ht="17.25" customHeight="1">
      <c r="A32" s="97" t="s">
        <v>69</v>
      </c>
      <c r="B32" s="109"/>
    </row>
    <row r="33" spans="1:2" s="106" customFormat="1" ht="17.25" customHeight="1">
      <c r="A33" s="97" t="s">
        <v>126</v>
      </c>
      <c r="B33" s="109"/>
    </row>
    <row r="34" spans="1:2" s="106" customFormat="1" ht="17.25" customHeight="1">
      <c r="A34" s="97" t="s">
        <v>254</v>
      </c>
      <c r="B34" s="109"/>
    </row>
    <row r="35" spans="1:2" s="106" customFormat="1" ht="27" customHeight="1">
      <c r="A35" s="136" t="s">
        <v>70</v>
      </c>
      <c r="B35" s="109"/>
    </row>
    <row r="36" spans="1:2" s="111" customFormat="1" ht="167.25" customHeight="1">
      <c r="A36" s="127" t="s">
        <v>255</v>
      </c>
      <c r="B36" s="112"/>
    </row>
    <row r="37" spans="1:2" s="111" customFormat="1" ht="34.5" customHeight="1">
      <c r="A37" s="127" t="s">
        <v>256</v>
      </c>
      <c r="B37" s="112"/>
    </row>
    <row r="38" spans="1:2" s="111" customFormat="1" ht="59.25" customHeight="1">
      <c r="A38" s="127" t="s">
        <v>257</v>
      </c>
      <c r="B38" s="112"/>
    </row>
    <row r="39" spans="1:2" s="106" customFormat="1" ht="21.75" customHeight="1">
      <c r="A39" s="134" t="s">
        <v>107</v>
      </c>
      <c r="B39" s="109"/>
    </row>
    <row r="40" spans="1:2" s="94" customFormat="1" ht="21.75" customHeight="1">
      <c r="A40" s="137" t="s">
        <v>98</v>
      </c>
      <c r="B40" s="93"/>
    </row>
    <row r="41" spans="1:2" s="94" customFormat="1" ht="20.25" customHeight="1">
      <c r="A41" s="137" t="s">
        <v>99</v>
      </c>
      <c r="B41" s="93"/>
    </row>
    <row r="42" spans="1:2" s="94" customFormat="1" ht="30.75" customHeight="1">
      <c r="A42" s="137" t="s">
        <v>71</v>
      </c>
      <c r="B42" s="93"/>
    </row>
    <row r="43" spans="1:2" s="94" customFormat="1" ht="58.5" customHeight="1">
      <c r="A43" s="137" t="s">
        <v>72</v>
      </c>
      <c r="B43" s="93"/>
    </row>
    <row r="44" spans="1:2" s="94" customFormat="1" ht="70.5" customHeight="1">
      <c r="A44" s="125" t="s">
        <v>73</v>
      </c>
      <c r="B44" s="93"/>
    </row>
    <row r="45" spans="1:2" s="94" customFormat="1" ht="53.25" customHeight="1">
      <c r="A45" s="125" t="s">
        <v>120</v>
      </c>
      <c r="B45" s="93"/>
    </row>
    <row r="46" spans="1:2" s="94" customFormat="1" ht="88.5" customHeight="1">
      <c r="A46" s="125" t="s">
        <v>74</v>
      </c>
      <c r="B46" s="93"/>
    </row>
    <row r="47" spans="1:2" s="94" customFormat="1" ht="27" customHeight="1">
      <c r="A47" s="97" t="s">
        <v>75</v>
      </c>
      <c r="B47" s="93"/>
    </row>
    <row r="48" spans="1:2" s="106" customFormat="1" ht="21.75" customHeight="1">
      <c r="A48" s="134" t="s">
        <v>76</v>
      </c>
      <c r="B48" s="109"/>
    </row>
    <row r="49" spans="1:2" s="106" customFormat="1" ht="25.5" customHeight="1">
      <c r="A49" s="137" t="s">
        <v>77</v>
      </c>
      <c r="B49" s="109"/>
    </row>
    <row r="50" spans="1:2" s="106" customFormat="1" ht="26.25" customHeight="1">
      <c r="A50" s="137" t="s">
        <v>258</v>
      </c>
      <c r="B50" s="109"/>
    </row>
    <row r="51" spans="1:2" s="106" customFormat="1" ht="68.25" customHeight="1">
      <c r="A51" s="137" t="s">
        <v>108</v>
      </c>
      <c r="B51" s="109"/>
    </row>
    <row r="52" spans="1:2" s="106" customFormat="1" ht="68.25" customHeight="1">
      <c r="A52" s="137" t="s">
        <v>124</v>
      </c>
      <c r="B52" s="109"/>
    </row>
    <row r="53" spans="1:2" s="106" customFormat="1" ht="42" customHeight="1">
      <c r="A53" s="137" t="s">
        <v>125</v>
      </c>
      <c r="B53" s="109"/>
    </row>
    <row r="54" spans="1:2" s="106" customFormat="1" ht="33.75" customHeight="1">
      <c r="A54" s="137" t="s">
        <v>270</v>
      </c>
      <c r="B54" s="109"/>
    </row>
    <row r="55" spans="1:2" s="106" customFormat="1" ht="66.75" customHeight="1">
      <c r="A55" s="171" t="s">
        <v>259</v>
      </c>
      <c r="B55" s="109"/>
    </row>
    <row r="56" spans="1:2" s="106" customFormat="1" ht="51.75" customHeight="1">
      <c r="A56" s="171" t="s">
        <v>260</v>
      </c>
      <c r="B56" s="109"/>
    </row>
    <row r="57" spans="1:2" s="106" customFormat="1" ht="35.25" customHeight="1">
      <c r="A57" s="172" t="s">
        <v>261</v>
      </c>
      <c r="B57" s="109"/>
    </row>
    <row r="58" spans="1:2" s="106" customFormat="1" ht="55.5" customHeight="1">
      <c r="A58" s="137" t="s">
        <v>262</v>
      </c>
      <c r="B58" s="109"/>
    </row>
    <row r="59" spans="1:2" s="106" customFormat="1" ht="55.5" customHeight="1">
      <c r="A59" s="137" t="s">
        <v>263</v>
      </c>
      <c r="B59" s="109"/>
    </row>
    <row r="60" spans="1:2" s="106" customFormat="1" ht="55.5" customHeight="1">
      <c r="A60" s="137" t="s">
        <v>264</v>
      </c>
      <c r="B60" s="109"/>
    </row>
    <row r="61" spans="1:2" s="106" customFormat="1" ht="30.75" customHeight="1">
      <c r="A61" s="136" t="s">
        <v>78</v>
      </c>
      <c r="B61" s="109"/>
    </row>
    <row r="62" spans="1:2" s="106" customFormat="1" ht="30">
      <c r="A62" s="147" t="s">
        <v>131</v>
      </c>
      <c r="B62" s="113"/>
    </row>
    <row r="63" spans="1:2" s="106" customFormat="1">
      <c r="A63" s="147" t="s">
        <v>132</v>
      </c>
      <c r="B63" s="109"/>
    </row>
    <row r="64" spans="1:2" s="106" customFormat="1" ht="45">
      <c r="A64" s="148" t="s">
        <v>265</v>
      </c>
      <c r="B64" s="109"/>
    </row>
    <row r="65" spans="1:2" s="106" customFormat="1" ht="81.75" customHeight="1">
      <c r="A65" s="148" t="s">
        <v>133</v>
      </c>
      <c r="B65" s="109"/>
    </row>
    <row r="66" spans="1:2" s="106" customFormat="1" ht="171.75" customHeight="1">
      <c r="A66" s="149" t="s">
        <v>134</v>
      </c>
      <c r="B66" s="109"/>
    </row>
    <row r="67" spans="1:2" s="106" customFormat="1" ht="30">
      <c r="A67" s="147" t="s">
        <v>135</v>
      </c>
      <c r="B67" s="109"/>
    </row>
    <row r="68" spans="1:2" s="106" customFormat="1" ht="30">
      <c r="A68" s="147" t="s">
        <v>136</v>
      </c>
      <c r="B68" s="109"/>
    </row>
    <row r="69" spans="1:2" s="106" customFormat="1" ht="75">
      <c r="A69" s="148" t="s">
        <v>137</v>
      </c>
      <c r="B69" s="109"/>
    </row>
    <row r="70" spans="1:2" s="106" customFormat="1" ht="105">
      <c r="A70" s="150" t="s">
        <v>138</v>
      </c>
      <c r="B70" s="109"/>
    </row>
    <row r="71" spans="1:2" s="106" customFormat="1" ht="30">
      <c r="A71" s="151" t="s">
        <v>139</v>
      </c>
      <c r="B71" s="109"/>
    </row>
    <row r="72" spans="1:2" s="106" customFormat="1" ht="75">
      <c r="A72" s="138" t="s">
        <v>266</v>
      </c>
      <c r="B72" s="109"/>
    </row>
    <row r="73" spans="1:2" s="106" customFormat="1">
      <c r="A73" s="98" t="s">
        <v>267</v>
      </c>
      <c r="B73" s="113"/>
    </row>
    <row r="74" spans="1:2" s="106" customFormat="1" ht="30">
      <c r="A74" s="98" t="s">
        <v>268</v>
      </c>
      <c r="B74" s="109"/>
    </row>
    <row r="75" spans="1:2" s="106" customFormat="1" ht="105">
      <c r="A75" s="98" t="s">
        <v>269</v>
      </c>
      <c r="B75" s="109"/>
    </row>
    <row r="76" spans="1:2" s="106" customFormat="1">
      <c r="A76" s="134" t="s">
        <v>79</v>
      </c>
      <c r="B76" s="108"/>
    </row>
    <row r="77" spans="1:2" s="106" customFormat="1" ht="72.75" customHeight="1">
      <c r="A77" s="126" t="s">
        <v>271</v>
      </c>
      <c r="B77" s="114"/>
    </row>
    <row r="78" spans="1:2" s="106" customFormat="1" ht="44.25" customHeight="1">
      <c r="A78" s="100" t="s">
        <v>80</v>
      </c>
      <c r="B78" s="114"/>
    </row>
    <row r="79" spans="1:2" s="106" customFormat="1" ht="21" customHeight="1">
      <c r="A79" s="134" t="s">
        <v>109</v>
      </c>
      <c r="B79" s="114"/>
    </row>
    <row r="80" spans="1:2" s="106" customFormat="1" ht="18.75" customHeight="1">
      <c r="A80" s="125" t="s">
        <v>81</v>
      </c>
      <c r="B80" s="114"/>
    </row>
    <row r="81" spans="1:10" s="106" customFormat="1">
      <c r="A81" s="134" t="s">
        <v>82</v>
      </c>
      <c r="B81" s="109"/>
    </row>
    <row r="82" spans="1:10" s="106" customFormat="1" ht="45.75" customHeight="1">
      <c r="A82" s="139" t="s">
        <v>83</v>
      </c>
      <c r="B82" s="109"/>
    </row>
    <row r="83" spans="1:10" s="106" customFormat="1">
      <c r="A83" s="134" t="s">
        <v>84</v>
      </c>
      <c r="B83" s="109"/>
    </row>
    <row r="84" spans="1:10" s="106" customFormat="1" ht="21" customHeight="1">
      <c r="A84" s="139" t="s">
        <v>85</v>
      </c>
      <c r="B84" s="109"/>
    </row>
    <row r="85" spans="1:10" s="106" customFormat="1" ht="36.75" customHeight="1">
      <c r="A85" s="139" t="s">
        <v>86</v>
      </c>
      <c r="B85" s="109"/>
    </row>
    <row r="86" spans="1:10" s="106" customFormat="1" ht="67.5" customHeight="1">
      <c r="A86" s="140"/>
      <c r="B86" s="109"/>
    </row>
    <row r="87" spans="1:10" s="106" customFormat="1" ht="18" customHeight="1">
      <c r="A87" s="101" t="s">
        <v>130</v>
      </c>
      <c r="B87" s="115"/>
      <c r="C87" s="115"/>
      <c r="D87" s="116"/>
      <c r="E87" s="116"/>
      <c r="F87" s="116"/>
      <c r="G87" s="116"/>
      <c r="H87" s="117"/>
      <c r="I87" s="115"/>
      <c r="J87" s="115"/>
    </row>
    <row r="88" spans="1:10" s="81" customFormat="1" ht="12.75">
      <c r="A88" s="234" t="s">
        <v>62</v>
      </c>
      <c r="B88" s="234"/>
      <c r="C88" s="234"/>
      <c r="D88" s="234"/>
      <c r="E88" s="234"/>
      <c r="F88" s="234"/>
      <c r="G88" s="234"/>
      <c r="H88" s="234"/>
      <c r="I88" s="234"/>
    </row>
  </sheetData>
  <mergeCells count="1">
    <mergeCell ref="A88:I88"/>
  </mergeCells>
  <phoneticPr fontId="33" type="noConversion"/>
  <printOptions horizontalCentered="1"/>
  <pageMargins left="0.35433070866141736" right="0.19685039370078741" top="0.19685039370078741" bottom="0.19685039370078741" header="0.31496062992125984" footer="0.31496062992125984"/>
  <pageSetup paperSize="9" scale="64" fitToHeight="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N17"/>
  <sheetViews>
    <sheetView tabSelected="1" view="pageBreakPreview" zoomScale="55" zoomScaleNormal="85" zoomScaleSheetLayoutView="55" workbookViewId="0">
      <selection activeCell="K11" sqref="K11"/>
    </sheetView>
  </sheetViews>
  <sheetFormatPr defaultRowHeight="15.75"/>
  <cols>
    <col min="1" max="1" width="7.5703125" style="102" customWidth="1"/>
    <col min="2" max="2" width="11.28515625" style="82" customWidth="1"/>
    <col min="3" max="3" width="32.140625" style="82" customWidth="1"/>
    <col min="4" max="4" width="26.140625" style="82" customWidth="1"/>
    <col min="5" max="5" width="28.28515625" style="82" customWidth="1"/>
    <col min="6" max="6" width="28.140625" style="82" customWidth="1"/>
    <col min="7" max="7" width="32.5703125" style="102" customWidth="1"/>
    <col min="8" max="9" width="16.85546875" style="82" customWidth="1"/>
    <col min="10" max="11" width="17.140625" style="82" customWidth="1"/>
    <col min="12" max="12" width="14.5703125" style="82" customWidth="1"/>
    <col min="13" max="13" width="25.7109375" style="82" customWidth="1"/>
    <col min="14" max="14" width="22.140625" style="82" customWidth="1"/>
    <col min="15" max="15" width="9.140625" style="82"/>
    <col min="16" max="17" width="15.42578125" style="82" bestFit="1" customWidth="1"/>
    <col min="18" max="18" width="9.140625" style="82"/>
    <col min="19" max="19" width="10" style="82" bestFit="1" customWidth="1"/>
    <col min="20" max="16384" width="9.140625" style="82"/>
  </cols>
  <sheetData>
    <row r="1" spans="1:14">
      <c r="J1" s="61"/>
      <c r="K1" s="61"/>
      <c r="L1" s="61"/>
      <c r="M1" s="61" t="s">
        <v>96</v>
      </c>
    </row>
    <row r="2" spans="1:14">
      <c r="J2" s="92"/>
      <c r="K2" s="92"/>
      <c r="L2" s="92"/>
      <c r="M2" s="61" t="s">
        <v>95</v>
      </c>
    </row>
    <row r="3" spans="1:14">
      <c r="J3" s="236"/>
      <c r="K3" s="236"/>
      <c r="L3" s="236"/>
      <c r="M3" s="236"/>
    </row>
    <row r="4" spans="1:14" ht="15.75" customHeight="1">
      <c r="A4" s="237" t="s">
        <v>112</v>
      </c>
      <c r="B4" s="237"/>
      <c r="C4" s="237"/>
      <c r="D4" s="237"/>
      <c r="E4" s="237"/>
      <c r="F4" s="237"/>
      <c r="G4" s="237"/>
      <c r="H4" s="237"/>
      <c r="I4" s="237"/>
      <c r="J4" s="237"/>
      <c r="K4" s="237"/>
      <c r="L4" s="237"/>
      <c r="M4" s="237"/>
    </row>
    <row r="5" spans="1:14" ht="15.75" customHeight="1">
      <c r="A5" s="237" t="s">
        <v>200</v>
      </c>
      <c r="B5" s="237"/>
      <c r="C5" s="237"/>
      <c r="D5" s="237"/>
      <c r="E5" s="237"/>
      <c r="F5" s="237"/>
      <c r="G5" s="237"/>
      <c r="H5" s="237"/>
      <c r="I5" s="237"/>
      <c r="J5" s="237"/>
      <c r="K5" s="237"/>
      <c r="L5" s="237"/>
      <c r="M5" s="237"/>
    </row>
    <row r="6" spans="1:14">
      <c r="J6" s="238"/>
      <c r="K6" s="238"/>
      <c r="L6" s="173"/>
    </row>
    <row r="7" spans="1:14" ht="16.5" thickBot="1"/>
    <row r="8" spans="1:14" s="88" customFormat="1" ht="66">
      <c r="A8" s="83" t="s">
        <v>88</v>
      </c>
      <c r="B8" s="84" t="s">
        <v>89</v>
      </c>
      <c r="C8" s="84" t="s">
        <v>90</v>
      </c>
      <c r="D8" s="239" t="s">
        <v>91</v>
      </c>
      <c r="E8" s="240"/>
      <c r="F8" s="85" t="s">
        <v>97</v>
      </c>
      <c r="G8" s="84" t="s">
        <v>92</v>
      </c>
      <c r="H8" s="84" t="s">
        <v>93</v>
      </c>
      <c r="I8" s="85" t="s">
        <v>194</v>
      </c>
      <c r="J8" s="119" t="s">
        <v>113</v>
      </c>
      <c r="K8" s="86" t="s">
        <v>195</v>
      </c>
      <c r="L8" s="86" t="s">
        <v>196</v>
      </c>
      <c r="M8" s="87" t="s">
        <v>94</v>
      </c>
    </row>
    <row r="9" spans="1:14" s="91" customFormat="1" ht="16.5">
      <c r="A9" s="89">
        <v>1</v>
      </c>
      <c r="B9" s="90">
        <v>2</v>
      </c>
      <c r="C9" s="90">
        <v>3</v>
      </c>
      <c r="D9" s="90">
        <v>4</v>
      </c>
      <c r="E9" s="90">
        <v>5</v>
      </c>
      <c r="F9" s="90">
        <v>6</v>
      </c>
      <c r="G9" s="90">
        <v>7</v>
      </c>
      <c r="H9" s="90">
        <v>8</v>
      </c>
      <c r="I9" s="90">
        <v>9</v>
      </c>
      <c r="J9" s="90">
        <v>10</v>
      </c>
      <c r="K9" s="90">
        <v>11</v>
      </c>
      <c r="L9" s="90">
        <v>12</v>
      </c>
      <c r="M9" s="90">
        <v>13</v>
      </c>
    </row>
    <row r="10" spans="1:14" ht="49.5">
      <c r="A10" s="168">
        <v>1</v>
      </c>
      <c r="B10" s="241">
        <v>1</v>
      </c>
      <c r="C10" s="120" t="s">
        <v>180</v>
      </c>
      <c r="D10" s="120" t="s">
        <v>199</v>
      </c>
      <c r="E10" s="120" t="s">
        <v>199</v>
      </c>
      <c r="F10" s="121" t="s">
        <v>179</v>
      </c>
      <c r="G10" s="121" t="s">
        <v>178</v>
      </c>
      <c r="H10" s="242">
        <v>2</v>
      </c>
      <c r="I10" s="122">
        <v>100</v>
      </c>
      <c r="J10" s="128">
        <v>15</v>
      </c>
      <c r="K10" s="123">
        <f>I10/10</f>
        <v>10</v>
      </c>
      <c r="L10" s="123">
        <f>J10*K10*10</f>
        <v>1500</v>
      </c>
      <c r="M10" s="142" t="s">
        <v>275</v>
      </c>
      <c r="N10" s="174"/>
    </row>
    <row r="11" spans="1:14" ht="49.5">
      <c r="A11" s="168">
        <v>2</v>
      </c>
      <c r="B11" s="241"/>
      <c r="C11" s="120" t="s">
        <v>180</v>
      </c>
      <c r="D11" s="120" t="s">
        <v>199</v>
      </c>
      <c r="E11" s="120" t="s">
        <v>199</v>
      </c>
      <c r="F11" s="121" t="s">
        <v>179</v>
      </c>
      <c r="G11" s="121" t="s">
        <v>178</v>
      </c>
      <c r="H11" s="243"/>
      <c r="I11" s="122">
        <v>550</v>
      </c>
      <c r="J11" s="128">
        <v>26</v>
      </c>
      <c r="K11" s="123">
        <f>I11/10</f>
        <v>55</v>
      </c>
      <c r="L11" s="123">
        <f t="shared" ref="L11:L13" si="0">J11*K11*10</f>
        <v>14300</v>
      </c>
      <c r="M11" s="142" t="s">
        <v>275</v>
      </c>
      <c r="N11" s="174"/>
    </row>
    <row r="12" spans="1:14" ht="49.5">
      <c r="A12" s="168">
        <v>3</v>
      </c>
      <c r="B12" s="241"/>
      <c r="C12" s="120" t="s">
        <v>180</v>
      </c>
      <c r="D12" s="120" t="s">
        <v>199</v>
      </c>
      <c r="E12" s="120" t="s">
        <v>199</v>
      </c>
      <c r="F12" s="121" t="s">
        <v>179</v>
      </c>
      <c r="G12" s="121" t="s">
        <v>178</v>
      </c>
      <c r="H12" s="243"/>
      <c r="I12" s="122">
        <v>550</v>
      </c>
      <c r="J12" s="128">
        <v>69</v>
      </c>
      <c r="K12" s="123">
        <f>I12/10</f>
        <v>55</v>
      </c>
      <c r="L12" s="123">
        <f t="shared" si="0"/>
        <v>37950</v>
      </c>
      <c r="M12" s="142" t="s">
        <v>275</v>
      </c>
      <c r="N12" s="174"/>
    </row>
    <row r="13" spans="1:14" ht="49.5">
      <c r="A13" s="168">
        <v>4</v>
      </c>
      <c r="B13" s="241"/>
      <c r="C13" s="120" t="s">
        <v>180</v>
      </c>
      <c r="D13" s="120" t="s">
        <v>199</v>
      </c>
      <c r="E13" s="120" t="s">
        <v>199</v>
      </c>
      <c r="F13" s="121" t="s">
        <v>179</v>
      </c>
      <c r="G13" s="121" t="s">
        <v>178</v>
      </c>
      <c r="H13" s="244"/>
      <c r="I13" s="122">
        <v>40</v>
      </c>
      <c r="J13" s="128">
        <v>108</v>
      </c>
      <c r="K13" s="123">
        <f>I13/10</f>
        <v>4</v>
      </c>
      <c r="L13" s="123">
        <f t="shared" si="0"/>
        <v>4320</v>
      </c>
      <c r="M13" s="142" t="s">
        <v>275</v>
      </c>
      <c r="N13" s="174"/>
    </row>
    <row r="14" spans="1:14" ht="19.5" customHeight="1" thickBot="1">
      <c r="A14" s="132"/>
      <c r="B14" s="133"/>
      <c r="C14" s="133"/>
      <c r="D14" s="133"/>
      <c r="E14" s="133" t="s">
        <v>110</v>
      </c>
      <c r="F14" s="133"/>
      <c r="G14" s="129"/>
      <c r="H14" s="130">
        <f>SUM(H10:H13)</f>
        <v>2</v>
      </c>
      <c r="I14" s="130">
        <f>SUM(I10:I13)</f>
        <v>1240</v>
      </c>
      <c r="J14" s="130"/>
      <c r="K14" s="130">
        <f>SUM(K10:K13)</f>
        <v>124</v>
      </c>
      <c r="L14" s="130">
        <f>SUM(L10:L13)</f>
        <v>58070</v>
      </c>
      <c r="M14" s="131"/>
    </row>
    <row r="16" spans="1:14" ht="35.25" customHeight="1">
      <c r="A16" s="166"/>
      <c r="B16" s="141" t="s">
        <v>111</v>
      </c>
      <c r="C16" s="235" t="s">
        <v>114</v>
      </c>
      <c r="D16" s="235"/>
      <c r="E16" s="235"/>
      <c r="F16" s="235"/>
      <c r="G16" s="235"/>
      <c r="H16" s="235"/>
      <c r="I16" s="235"/>
      <c r="J16" s="235"/>
      <c r="K16" s="235"/>
      <c r="L16" s="235"/>
      <c r="M16" s="235"/>
    </row>
    <row r="17" spans="1:7" ht="15.75" customHeight="1">
      <c r="A17" s="166"/>
      <c r="G17" s="166"/>
    </row>
  </sheetData>
  <mergeCells count="8">
    <mergeCell ref="C16:M16"/>
    <mergeCell ref="J3:M3"/>
    <mergeCell ref="A4:M4"/>
    <mergeCell ref="A5:M5"/>
    <mergeCell ref="J6:K6"/>
    <mergeCell ref="D8:E8"/>
    <mergeCell ref="B10:B13"/>
    <mergeCell ref="H10:H13"/>
  </mergeCells>
  <dataValidations disablePrompts="1" count="2">
    <dataValidation allowBlank="1" showErrorMessage="1" error="Please enter a valid number." sqref="DW65419 DY65419:DZ65419 G65419 E65419" xr:uid="{00000000-0002-0000-0200-000000000000}"/>
    <dataValidation type="list" allowBlank="1" showInputMessage="1" showErrorMessage="1" sqref="EA65416:EA65450 H65416:I65450" xr:uid="{00000000-0002-0000-0200-000001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scale="37"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P102"/>
  <sheetViews>
    <sheetView view="pageBreakPreview" topLeftCell="A20" zoomScaleNormal="100" zoomScaleSheetLayoutView="100" workbookViewId="0">
      <selection activeCell="K50" sqref="K50"/>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75"/>
      <c r="I2" s="246" t="s">
        <v>201</v>
      </c>
      <c r="J2" s="246"/>
      <c r="K2" s="246"/>
      <c r="L2" s="246"/>
      <c r="M2" s="246"/>
      <c r="N2" s="246"/>
    </row>
    <row r="3" spans="1:14" ht="15.75">
      <c r="A3" s="175"/>
      <c r="E3" s="176"/>
      <c r="F3" s="176"/>
      <c r="G3" s="176"/>
      <c r="J3" s="177"/>
      <c r="K3" s="177"/>
      <c r="L3" s="177"/>
      <c r="M3" s="177"/>
      <c r="N3" s="178"/>
    </row>
    <row r="4" spans="1:14" ht="29.25" customHeight="1">
      <c r="A4" s="247"/>
      <c r="B4" s="247"/>
      <c r="C4" s="247"/>
      <c r="D4" s="247"/>
      <c r="E4" s="247"/>
      <c r="F4" s="247"/>
      <c r="G4" s="247"/>
      <c r="H4" s="247"/>
      <c r="I4" s="247"/>
      <c r="J4" s="247"/>
      <c r="K4" s="247"/>
      <c r="L4" s="247"/>
      <c r="M4" s="247"/>
      <c r="N4" s="247"/>
    </row>
    <row r="5" spans="1:14" ht="15.75">
      <c r="A5" s="248"/>
      <c r="B5" s="248"/>
      <c r="C5" s="248"/>
      <c r="D5" s="248"/>
      <c r="E5" s="248"/>
      <c r="F5" s="248"/>
      <c r="G5" s="248"/>
    </row>
    <row r="6" spans="1:14" ht="15.75">
      <c r="A6" s="179"/>
      <c r="B6" s="180" t="s">
        <v>202</v>
      </c>
      <c r="G6" s="180" t="s">
        <v>203</v>
      </c>
      <c r="N6" s="181" t="s">
        <v>204</v>
      </c>
    </row>
    <row r="7" spans="1:14" ht="15.75">
      <c r="A7" s="179"/>
      <c r="B7" s="182" t="s">
        <v>205</v>
      </c>
    </row>
    <row r="8" spans="1:14" ht="15.75">
      <c r="A8" s="179"/>
    </row>
    <row r="9" spans="1:14" ht="15.75">
      <c r="A9" s="179" t="s">
        <v>206</v>
      </c>
      <c r="G9" s="183"/>
    </row>
    <row r="10" spans="1:14" ht="27.75">
      <c r="A10" s="249" t="s">
        <v>207</v>
      </c>
      <c r="B10" s="249"/>
      <c r="C10" s="249"/>
      <c r="D10" s="249"/>
      <c r="E10" s="249"/>
      <c r="F10" s="249"/>
      <c r="G10" s="249"/>
      <c r="H10" s="249"/>
      <c r="I10" s="249"/>
      <c r="J10" s="249"/>
      <c r="K10" s="249"/>
      <c r="L10" s="249"/>
      <c r="M10" s="249"/>
      <c r="N10" s="249"/>
    </row>
    <row r="11" spans="1:14" ht="48.75" customHeight="1">
      <c r="A11" s="250" t="s">
        <v>208</v>
      </c>
      <c r="B11" s="250"/>
      <c r="C11" s="250"/>
      <c r="D11" s="250"/>
      <c r="E11" s="250"/>
      <c r="F11" s="250"/>
      <c r="G11" s="250"/>
      <c r="H11" s="250"/>
      <c r="I11" s="250"/>
      <c r="J11" s="250"/>
      <c r="K11" s="250"/>
      <c r="L11" s="250"/>
      <c r="M11" s="250"/>
      <c r="N11" s="250"/>
    </row>
    <row r="12" spans="1:14" ht="15.75">
      <c r="A12" s="179"/>
    </row>
    <row r="13" spans="1:14" ht="15.75">
      <c r="A13" s="179" t="s">
        <v>209</v>
      </c>
    </row>
    <row r="14" spans="1:14" ht="15.75">
      <c r="A14" s="251" t="s">
        <v>210</v>
      </c>
      <c r="B14" s="251"/>
      <c r="C14" s="251"/>
      <c r="D14" s="251"/>
      <c r="E14" s="251"/>
      <c r="F14" s="251"/>
      <c r="G14" s="251"/>
    </row>
    <row r="15" spans="1:14" ht="15.75">
      <c r="A15" s="179" t="s">
        <v>211</v>
      </c>
    </row>
    <row r="16" spans="1:14" ht="15.75">
      <c r="A16" s="179" t="s">
        <v>212</v>
      </c>
      <c r="B16" s="179"/>
      <c r="C16" s="179"/>
      <c r="D16" s="179"/>
      <c r="E16" s="179"/>
      <c r="F16" s="179"/>
      <c r="G16" s="179"/>
    </row>
    <row r="17" spans="1:14" ht="15.75">
      <c r="A17" s="252" t="s">
        <v>213</v>
      </c>
      <c r="B17" s="252"/>
      <c r="C17" s="252"/>
      <c r="D17" s="252"/>
      <c r="E17" s="252"/>
      <c r="F17" s="252"/>
      <c r="G17" s="252"/>
    </row>
    <row r="18" spans="1:14" ht="15.75">
      <c r="A18" s="252" t="s">
        <v>212</v>
      </c>
      <c r="B18" s="252"/>
      <c r="C18" s="252"/>
      <c r="D18" s="252"/>
      <c r="E18" s="252"/>
      <c r="F18" s="252"/>
      <c r="G18" s="252"/>
    </row>
    <row r="19" spans="1:14" ht="15.75">
      <c r="A19" s="252" t="s">
        <v>213</v>
      </c>
      <c r="B19" s="252"/>
      <c r="C19" s="252"/>
      <c r="D19" s="252"/>
      <c r="E19" s="252"/>
      <c r="F19" s="252"/>
      <c r="G19" s="252"/>
    </row>
    <row r="20" spans="1:14" ht="15.75">
      <c r="A20" s="252" t="s">
        <v>212</v>
      </c>
      <c r="B20" s="252"/>
      <c r="C20" s="252"/>
      <c r="D20" s="252"/>
      <c r="E20" s="252"/>
      <c r="F20" s="252"/>
      <c r="G20" s="252"/>
    </row>
    <row r="21" spans="1:14" ht="15.75">
      <c r="A21" s="252" t="s">
        <v>213</v>
      </c>
      <c r="B21" s="252"/>
      <c r="C21" s="252"/>
      <c r="D21" s="252"/>
      <c r="E21" s="252"/>
      <c r="F21" s="252"/>
      <c r="G21" s="252"/>
    </row>
    <row r="22" spans="1:14" ht="15.75">
      <c r="A22" s="179" t="s">
        <v>214</v>
      </c>
    </row>
    <row r="23" spans="1:14" ht="37.5" customHeight="1">
      <c r="A23" s="245" t="s">
        <v>215</v>
      </c>
      <c r="B23" s="245"/>
      <c r="C23" s="245"/>
      <c r="D23" s="245"/>
      <c r="E23" s="245"/>
      <c r="F23" s="245"/>
      <c r="G23" s="245"/>
      <c r="H23" s="245"/>
      <c r="I23" s="245"/>
      <c r="J23" s="245"/>
      <c r="K23" s="245"/>
      <c r="L23" s="245"/>
      <c r="M23" s="245"/>
      <c r="N23" s="245"/>
    </row>
    <row r="24" spans="1:14" ht="15.75">
      <c r="A24" s="252"/>
      <c r="B24" s="252"/>
      <c r="C24" s="252"/>
      <c r="D24" s="252"/>
      <c r="E24" s="252"/>
      <c r="F24" s="252"/>
      <c r="G24" s="252"/>
    </row>
    <row r="25" spans="1:14" ht="15.75">
      <c r="A25" s="252" t="s">
        <v>212</v>
      </c>
      <c r="B25" s="252"/>
      <c r="C25" s="252"/>
      <c r="D25" s="252"/>
      <c r="E25" s="252"/>
      <c r="F25" s="252"/>
      <c r="G25" s="252"/>
    </row>
    <row r="26" spans="1:14" ht="15.75">
      <c r="A26" s="252" t="s">
        <v>213</v>
      </c>
      <c r="B26" s="252"/>
      <c r="C26" s="252"/>
      <c r="D26" s="252"/>
      <c r="E26" s="252"/>
      <c r="F26" s="252"/>
      <c r="G26" s="252"/>
    </row>
    <row r="27" spans="1:14" ht="15.75">
      <c r="A27" s="252" t="s">
        <v>212</v>
      </c>
      <c r="B27" s="252"/>
      <c r="C27" s="252"/>
      <c r="D27" s="252"/>
      <c r="E27" s="252"/>
      <c r="F27" s="252"/>
      <c r="G27" s="252"/>
    </row>
    <row r="28" spans="1:14" ht="15.75">
      <c r="A28" s="252" t="s">
        <v>213</v>
      </c>
      <c r="B28" s="252"/>
      <c r="C28" s="252"/>
      <c r="D28" s="252"/>
      <c r="E28" s="252"/>
      <c r="F28" s="252"/>
      <c r="G28" s="252"/>
    </row>
    <row r="29" spans="1:14" ht="15.75">
      <c r="A29" s="252" t="s">
        <v>212</v>
      </c>
      <c r="B29" s="252"/>
      <c r="C29" s="252"/>
      <c r="D29" s="252"/>
      <c r="E29" s="252"/>
      <c r="F29" s="252"/>
      <c r="G29" s="252"/>
    </row>
    <row r="30" spans="1:14" ht="15.75">
      <c r="A30" s="252" t="s">
        <v>213</v>
      </c>
      <c r="B30" s="252"/>
      <c r="C30" s="252"/>
      <c r="D30" s="252"/>
      <c r="E30" s="252"/>
      <c r="F30" s="252"/>
      <c r="G30" s="252"/>
    </row>
    <row r="31" spans="1:14" ht="15.75">
      <c r="A31" s="184"/>
      <c r="B31" s="184"/>
      <c r="C31" s="184"/>
      <c r="D31" s="184"/>
      <c r="E31" s="184"/>
      <c r="F31" s="184"/>
      <c r="G31" s="184"/>
    </row>
    <row r="32" spans="1:14" ht="16.5" thickBot="1">
      <c r="A32" s="254" t="s">
        <v>216</v>
      </c>
      <c r="B32" s="254"/>
      <c r="C32" s="254"/>
      <c r="D32" s="254"/>
      <c r="E32" s="254"/>
      <c r="F32" s="254"/>
      <c r="G32" s="254"/>
      <c r="H32" s="254"/>
      <c r="I32" s="254"/>
      <c r="J32" s="254"/>
      <c r="K32" s="254"/>
      <c r="L32" s="254"/>
      <c r="M32" s="254"/>
      <c r="N32" s="254"/>
    </row>
    <row r="33" spans="1:16" ht="15.75" customHeight="1" thickBot="1">
      <c r="A33" s="255" t="s">
        <v>217</v>
      </c>
      <c r="B33" s="256"/>
      <c r="C33" s="256"/>
      <c r="D33" s="256"/>
      <c r="E33" s="256"/>
      <c r="F33" s="256"/>
      <c r="G33" s="256"/>
      <c r="H33" s="256"/>
      <c r="I33" s="256"/>
      <c r="J33" s="256"/>
      <c r="K33" s="256"/>
      <c r="L33" s="256"/>
      <c r="M33" s="256"/>
      <c r="N33" s="257"/>
    </row>
    <row r="34" spans="1:16" ht="63.75" thickBot="1">
      <c r="A34" s="185" t="s">
        <v>218</v>
      </c>
      <c r="B34" s="258" t="s">
        <v>219</v>
      </c>
      <c r="C34" s="258"/>
      <c r="D34" s="186" t="s">
        <v>220</v>
      </c>
      <c r="E34" s="186" t="s">
        <v>221</v>
      </c>
      <c r="F34" s="186" t="s">
        <v>222</v>
      </c>
      <c r="G34" s="186" t="s">
        <v>223</v>
      </c>
      <c r="H34" s="186" t="s">
        <v>224</v>
      </c>
      <c r="I34" s="186" t="s">
        <v>225</v>
      </c>
      <c r="J34" s="186" t="s">
        <v>226</v>
      </c>
      <c r="K34" s="186" t="s">
        <v>227</v>
      </c>
      <c r="L34" s="186" t="s">
        <v>228</v>
      </c>
      <c r="M34" s="186" t="s">
        <v>229</v>
      </c>
      <c r="N34" s="187" t="s">
        <v>230</v>
      </c>
      <c r="P34" t="s">
        <v>62</v>
      </c>
    </row>
    <row r="35" spans="1:16">
      <c r="A35" s="188"/>
      <c r="B35" s="259"/>
      <c r="C35" s="259"/>
      <c r="D35" s="189"/>
      <c r="E35" s="189"/>
      <c r="F35" s="189"/>
      <c r="G35" s="189"/>
      <c r="H35" s="190"/>
      <c r="I35" s="191"/>
      <c r="J35" s="191"/>
      <c r="K35" s="191"/>
      <c r="L35" s="192"/>
      <c r="M35" s="192"/>
      <c r="N35" s="193"/>
    </row>
    <row r="36" spans="1:16">
      <c r="A36" s="194"/>
      <c r="B36" s="253"/>
      <c r="C36" s="253"/>
      <c r="D36" s="195"/>
      <c r="E36" s="195"/>
      <c r="F36" s="195"/>
      <c r="G36" s="195"/>
      <c r="H36" s="196"/>
      <c r="I36" s="197"/>
      <c r="J36" s="197"/>
      <c r="K36" s="197"/>
      <c r="L36" s="197"/>
      <c r="M36" s="197"/>
      <c r="N36" s="198"/>
    </row>
    <row r="37" spans="1:16" ht="15.75" thickBot="1">
      <c r="A37" s="199"/>
      <c r="B37" s="260"/>
      <c r="C37" s="260"/>
      <c r="D37" s="200"/>
      <c r="E37" s="200"/>
      <c r="F37" s="200"/>
      <c r="G37" s="200"/>
      <c r="H37" s="201"/>
      <c r="I37" s="202"/>
      <c r="J37" s="202"/>
      <c r="K37" s="202"/>
      <c r="L37" s="203"/>
      <c r="M37" s="203"/>
      <c r="N37" s="204"/>
    </row>
    <row r="38" spans="1:16" ht="15.75" thickBot="1">
      <c r="A38" s="205"/>
      <c r="B38" s="261" t="s">
        <v>174</v>
      </c>
      <c r="C38" s="261"/>
      <c r="D38" s="206"/>
      <c r="E38" s="206"/>
      <c r="F38" s="206"/>
      <c r="G38" s="206"/>
      <c r="H38" s="207"/>
      <c r="I38" s="208"/>
      <c r="J38" s="208"/>
      <c r="K38" s="209"/>
      <c r="L38" s="210"/>
      <c r="M38" s="210"/>
      <c r="N38" s="211"/>
    </row>
    <row r="39" spans="1:16" ht="15.75" customHeight="1" thickBot="1">
      <c r="A39" s="262" t="s">
        <v>231</v>
      </c>
      <c r="B39" s="263"/>
      <c r="C39" s="263"/>
      <c r="D39" s="263"/>
      <c r="E39" s="263"/>
      <c r="F39" s="263"/>
      <c r="G39" s="263"/>
      <c r="H39" s="263"/>
      <c r="I39" s="263"/>
      <c r="J39" s="263"/>
      <c r="K39" s="263"/>
      <c r="L39" s="263"/>
      <c r="M39" s="263"/>
      <c r="N39" s="263"/>
      <c r="O39" s="212"/>
    </row>
    <row r="40" spans="1:16" ht="63.75" thickBot="1">
      <c r="A40" s="185" t="s">
        <v>218</v>
      </c>
      <c r="B40" s="258" t="s">
        <v>219</v>
      </c>
      <c r="C40" s="258"/>
      <c r="D40" s="186" t="s">
        <v>220</v>
      </c>
      <c r="E40" s="186" t="s">
        <v>221</v>
      </c>
      <c r="F40" s="186" t="s">
        <v>222</v>
      </c>
      <c r="G40" s="186" t="s">
        <v>223</v>
      </c>
      <c r="H40" s="186" t="s">
        <v>224</v>
      </c>
      <c r="I40" s="186" t="s">
        <v>225</v>
      </c>
      <c r="J40" s="186" t="s">
        <v>226</v>
      </c>
      <c r="K40" s="186" t="s">
        <v>227</v>
      </c>
      <c r="L40" s="213" t="s">
        <v>230</v>
      </c>
      <c r="M40" s="212" t="s">
        <v>62</v>
      </c>
      <c r="N40" s="212"/>
    </row>
    <row r="41" spans="1:16">
      <c r="A41" s="188"/>
      <c r="B41" s="259"/>
      <c r="C41" s="259"/>
      <c r="D41" s="189"/>
      <c r="E41" s="189"/>
      <c r="F41" s="189"/>
      <c r="G41" s="189"/>
      <c r="H41" s="190"/>
      <c r="I41" s="191"/>
      <c r="J41" s="191"/>
      <c r="K41" s="191"/>
      <c r="L41" s="214"/>
      <c r="M41" s="212"/>
      <c r="N41" s="212"/>
    </row>
    <row r="42" spans="1:16">
      <c r="A42" s="194"/>
      <c r="B42" s="253"/>
      <c r="C42" s="253"/>
      <c r="D42" s="195"/>
      <c r="E42" s="195"/>
      <c r="F42" s="195"/>
      <c r="G42" s="195"/>
      <c r="H42" s="196"/>
      <c r="I42" s="197"/>
      <c r="J42" s="197"/>
      <c r="K42" s="197"/>
      <c r="L42" s="215"/>
      <c r="M42" s="212"/>
      <c r="N42" s="212"/>
    </row>
    <row r="43" spans="1:16" ht="15.75" thickBot="1">
      <c r="A43" s="199"/>
      <c r="B43" s="260"/>
      <c r="C43" s="260"/>
      <c r="D43" s="200"/>
      <c r="E43" s="200"/>
      <c r="F43" s="200"/>
      <c r="G43" s="200"/>
      <c r="H43" s="201"/>
      <c r="I43" s="202"/>
      <c r="J43" s="202"/>
      <c r="K43" s="202"/>
      <c r="L43" s="216"/>
      <c r="M43" s="212"/>
      <c r="N43" s="212"/>
    </row>
    <row r="44" spans="1:16" ht="15.75" thickBot="1">
      <c r="A44" s="205"/>
      <c r="B44" s="261" t="s">
        <v>174</v>
      </c>
      <c r="C44" s="261"/>
      <c r="D44" s="206"/>
      <c r="E44" s="206"/>
      <c r="F44" s="206"/>
      <c r="G44" s="206"/>
      <c r="H44" s="207"/>
      <c r="I44" s="208"/>
      <c r="J44" s="208"/>
      <c r="K44" s="209"/>
      <c r="L44" s="217"/>
      <c r="M44" s="212"/>
      <c r="N44" s="212"/>
    </row>
    <row r="45" spans="1:16" ht="15.75" thickBot="1">
      <c r="A45" s="255" t="s">
        <v>232</v>
      </c>
      <c r="B45" s="256"/>
      <c r="C45" s="256"/>
      <c r="D45" s="256"/>
      <c r="E45" s="256"/>
      <c r="F45" s="256"/>
      <c r="G45" s="256"/>
      <c r="H45" s="256"/>
      <c r="I45" s="256"/>
      <c r="J45" s="256"/>
      <c r="K45" s="256"/>
      <c r="L45" s="256"/>
      <c r="M45" s="256"/>
      <c r="N45" s="257"/>
    </row>
    <row r="46" spans="1:16" ht="15" customHeight="1" thickBot="1">
      <c r="A46" s="185" t="s">
        <v>218</v>
      </c>
      <c r="B46" s="258" t="s">
        <v>219</v>
      </c>
      <c r="C46" s="258"/>
      <c r="D46" s="186" t="s">
        <v>220</v>
      </c>
      <c r="E46" s="186" t="s">
        <v>221</v>
      </c>
      <c r="F46" s="186" t="s">
        <v>222</v>
      </c>
      <c r="G46" s="186" t="s">
        <v>223</v>
      </c>
      <c r="H46" s="186" t="s">
        <v>224</v>
      </c>
      <c r="I46" s="186" t="s">
        <v>225</v>
      </c>
      <c r="J46" s="186" t="s">
        <v>226</v>
      </c>
      <c r="K46" s="186" t="s">
        <v>227</v>
      </c>
      <c r="L46" s="213" t="s">
        <v>230</v>
      </c>
      <c r="M46" s="212" t="s">
        <v>62</v>
      </c>
      <c r="N46" s="212" t="s">
        <v>62</v>
      </c>
    </row>
    <row r="47" spans="1:16">
      <c r="A47" s="188"/>
      <c r="B47" s="259"/>
      <c r="C47" s="259"/>
      <c r="D47" s="189"/>
      <c r="E47" s="189"/>
      <c r="F47" s="189"/>
      <c r="G47" s="189"/>
      <c r="H47" s="190"/>
      <c r="I47" s="191"/>
      <c r="J47" s="191"/>
      <c r="K47" s="191"/>
      <c r="L47" s="214"/>
      <c r="M47" s="212"/>
      <c r="N47" s="212"/>
    </row>
    <row r="48" spans="1:16">
      <c r="A48" s="194"/>
      <c r="B48" s="253"/>
      <c r="C48" s="253"/>
      <c r="D48" s="195"/>
      <c r="E48" s="195"/>
      <c r="F48" s="195"/>
      <c r="G48" s="195"/>
      <c r="H48" s="196"/>
      <c r="I48" s="197"/>
      <c r="J48" s="197"/>
      <c r="K48" s="197"/>
      <c r="L48" s="215"/>
      <c r="M48" s="212"/>
      <c r="N48" s="212"/>
    </row>
    <row r="49" spans="1:14" ht="15.75" thickBot="1">
      <c r="A49" s="199"/>
      <c r="B49" s="260"/>
      <c r="C49" s="260"/>
      <c r="D49" s="200"/>
      <c r="E49" s="200"/>
      <c r="F49" s="200"/>
      <c r="G49" s="200"/>
      <c r="H49" s="201"/>
      <c r="I49" s="202"/>
      <c r="J49" s="202"/>
      <c r="K49" s="202"/>
      <c r="L49" s="216"/>
      <c r="M49" s="212"/>
      <c r="N49" s="212"/>
    </row>
    <row r="50" spans="1:14" ht="15.75" thickBot="1">
      <c r="A50" s="205"/>
      <c r="B50" s="261" t="s">
        <v>174</v>
      </c>
      <c r="C50" s="261"/>
      <c r="D50" s="206"/>
      <c r="E50" s="206"/>
      <c r="F50" s="206"/>
      <c r="G50" s="206"/>
      <c r="H50" s="207"/>
      <c r="I50" s="208"/>
      <c r="J50" s="208"/>
      <c r="K50" s="209"/>
      <c r="L50" s="217"/>
      <c r="M50" s="212"/>
      <c r="N50" s="212"/>
    </row>
    <row r="51" spans="1:14" ht="15.75" customHeight="1" thickBot="1">
      <c r="A51" s="255" t="s">
        <v>233</v>
      </c>
      <c r="B51" s="256"/>
      <c r="C51" s="256"/>
      <c r="D51" s="256"/>
      <c r="E51" s="256"/>
      <c r="F51" s="256"/>
      <c r="G51" s="256"/>
      <c r="H51" s="256"/>
      <c r="I51" s="256"/>
      <c r="J51" s="256"/>
      <c r="K51" s="256"/>
      <c r="L51" s="256"/>
      <c r="M51" s="256"/>
      <c r="N51" s="257"/>
    </row>
    <row r="52" spans="1:14" ht="63.75" thickBot="1">
      <c r="A52" s="185" t="s">
        <v>218</v>
      </c>
      <c r="B52" s="258" t="s">
        <v>219</v>
      </c>
      <c r="C52" s="258"/>
      <c r="D52" s="186" t="s">
        <v>220</v>
      </c>
      <c r="E52" s="186" t="s">
        <v>221</v>
      </c>
      <c r="F52" s="186" t="s">
        <v>222</v>
      </c>
      <c r="G52" s="186" t="s">
        <v>223</v>
      </c>
      <c r="H52" s="186" t="s">
        <v>224</v>
      </c>
      <c r="I52" s="186" t="s">
        <v>225</v>
      </c>
      <c r="J52" s="186" t="s">
        <v>226</v>
      </c>
      <c r="K52" s="186" t="s">
        <v>227</v>
      </c>
      <c r="L52" s="213" t="s">
        <v>230</v>
      </c>
      <c r="M52" s="212" t="s">
        <v>62</v>
      </c>
      <c r="N52" s="212"/>
    </row>
    <row r="53" spans="1:14">
      <c r="A53" s="188"/>
      <c r="B53" s="259"/>
      <c r="C53" s="259"/>
      <c r="D53" s="189"/>
      <c r="E53" s="189"/>
      <c r="F53" s="189"/>
      <c r="G53" s="189"/>
      <c r="H53" s="190"/>
      <c r="I53" s="191"/>
      <c r="J53" s="191"/>
      <c r="K53" s="191"/>
      <c r="L53" s="214"/>
      <c r="M53" s="212"/>
      <c r="N53" s="212"/>
    </row>
    <row r="54" spans="1:14">
      <c r="A54" s="194"/>
      <c r="B54" s="253"/>
      <c r="C54" s="253"/>
      <c r="D54" s="195"/>
      <c r="E54" s="195"/>
      <c r="F54" s="195"/>
      <c r="G54" s="195"/>
      <c r="H54" s="196"/>
      <c r="I54" s="197"/>
      <c r="J54" s="197"/>
      <c r="K54" s="197"/>
      <c r="L54" s="215"/>
      <c r="M54" s="212"/>
      <c r="N54" s="212"/>
    </row>
    <row r="55" spans="1:14" ht="15.75" thickBot="1">
      <c r="A55" s="199"/>
      <c r="B55" s="260"/>
      <c r="C55" s="260"/>
      <c r="D55" s="200"/>
      <c r="E55" s="200"/>
      <c r="F55" s="200"/>
      <c r="G55" s="200"/>
      <c r="H55" s="201"/>
      <c r="I55" s="202"/>
      <c r="J55" s="202"/>
      <c r="K55" s="202"/>
      <c r="L55" s="216"/>
      <c r="M55" s="212"/>
      <c r="N55" s="212"/>
    </row>
    <row r="56" spans="1:14" ht="15.75" thickBot="1">
      <c r="A56" s="205"/>
      <c r="B56" s="261" t="s">
        <v>174</v>
      </c>
      <c r="C56" s="261"/>
      <c r="D56" s="206"/>
      <c r="E56" s="206"/>
      <c r="F56" s="206"/>
      <c r="G56" s="206"/>
      <c r="H56" s="207"/>
      <c r="I56" s="208"/>
      <c r="J56" s="208"/>
      <c r="K56" s="209"/>
      <c r="L56" s="217"/>
      <c r="M56" s="212"/>
      <c r="N56" s="212"/>
    </row>
    <row r="57" spans="1:14" ht="15.75" thickBot="1">
      <c r="A57" s="255" t="s">
        <v>234</v>
      </c>
      <c r="B57" s="256"/>
      <c r="C57" s="256"/>
      <c r="D57" s="256"/>
      <c r="E57" s="256"/>
      <c r="F57" s="256"/>
      <c r="G57" s="256"/>
      <c r="H57" s="256"/>
      <c r="I57" s="256"/>
      <c r="J57" s="256"/>
      <c r="K57" s="256"/>
      <c r="L57" s="256"/>
      <c r="M57" s="256"/>
      <c r="N57" s="257"/>
    </row>
    <row r="58" spans="1:14" ht="63.75" thickBot="1">
      <c r="A58" s="185" t="s">
        <v>218</v>
      </c>
      <c r="B58" s="258" t="s">
        <v>219</v>
      </c>
      <c r="C58" s="258"/>
      <c r="D58" s="186" t="s">
        <v>220</v>
      </c>
      <c r="E58" s="186" t="s">
        <v>221</v>
      </c>
      <c r="F58" s="186" t="s">
        <v>222</v>
      </c>
      <c r="G58" s="186" t="s">
        <v>223</v>
      </c>
      <c r="H58" s="186" t="s">
        <v>224</v>
      </c>
      <c r="I58" s="186" t="s">
        <v>225</v>
      </c>
      <c r="J58" s="186" t="s">
        <v>226</v>
      </c>
      <c r="K58" s="186" t="s">
        <v>227</v>
      </c>
      <c r="L58" s="213" t="s">
        <v>230</v>
      </c>
      <c r="M58" s="212" t="s">
        <v>62</v>
      </c>
      <c r="N58" s="212"/>
    </row>
    <row r="59" spans="1:14">
      <c r="A59" s="188"/>
      <c r="B59" s="259"/>
      <c r="C59" s="259"/>
      <c r="D59" s="189"/>
      <c r="E59" s="189"/>
      <c r="F59" s="189"/>
      <c r="G59" s="189"/>
      <c r="H59" s="190"/>
      <c r="I59" s="191"/>
      <c r="J59" s="191"/>
      <c r="K59" s="191"/>
      <c r="L59" s="214"/>
      <c r="M59" s="212"/>
      <c r="N59" s="212"/>
    </row>
    <row r="60" spans="1:14">
      <c r="A60" s="194"/>
      <c r="B60" s="253"/>
      <c r="C60" s="253"/>
      <c r="D60" s="195"/>
      <c r="E60" s="195"/>
      <c r="F60" s="195"/>
      <c r="G60" s="195"/>
      <c r="H60" s="196"/>
      <c r="I60" s="197"/>
      <c r="J60" s="197"/>
      <c r="K60" s="197"/>
      <c r="L60" s="215"/>
      <c r="M60" s="212"/>
      <c r="N60" s="212"/>
    </row>
    <row r="61" spans="1:14" ht="15.75" thickBot="1">
      <c r="A61" s="199"/>
      <c r="B61" s="260"/>
      <c r="C61" s="260"/>
      <c r="D61" s="200"/>
      <c r="E61" s="200"/>
      <c r="F61" s="200"/>
      <c r="G61" s="200"/>
      <c r="H61" s="201"/>
      <c r="I61" s="202"/>
      <c r="J61" s="202"/>
      <c r="K61" s="202"/>
      <c r="L61" s="216"/>
      <c r="M61" s="212"/>
      <c r="N61" s="212"/>
    </row>
    <row r="62" spans="1:14" ht="15.75" thickBot="1">
      <c r="A62" s="205"/>
      <c r="B62" s="261" t="s">
        <v>174</v>
      </c>
      <c r="C62" s="261"/>
      <c r="D62" s="206"/>
      <c r="E62" s="206"/>
      <c r="F62" s="206"/>
      <c r="G62" s="206"/>
      <c r="H62" s="207"/>
      <c r="I62" s="208"/>
      <c r="J62" s="208"/>
      <c r="K62" s="209"/>
      <c r="L62" s="217"/>
      <c r="M62" s="212"/>
      <c r="N62" s="212"/>
    </row>
    <row r="63" spans="1:14" ht="15.75" thickBot="1">
      <c r="A63" s="255" t="s">
        <v>235</v>
      </c>
      <c r="B63" s="256"/>
      <c r="C63" s="256"/>
      <c r="D63" s="256"/>
      <c r="E63" s="256"/>
      <c r="F63" s="256"/>
      <c r="G63" s="256"/>
      <c r="H63" s="256"/>
      <c r="I63" s="256"/>
      <c r="J63" s="256"/>
      <c r="K63" s="256"/>
      <c r="L63" s="256"/>
      <c r="M63" s="256"/>
      <c r="N63" s="257"/>
    </row>
    <row r="64" spans="1:14" ht="63.75" thickBot="1">
      <c r="A64" s="185" t="s">
        <v>218</v>
      </c>
      <c r="B64" s="258" t="s">
        <v>219</v>
      </c>
      <c r="C64" s="258"/>
      <c r="D64" s="186" t="s">
        <v>220</v>
      </c>
      <c r="E64" s="186" t="s">
        <v>221</v>
      </c>
      <c r="F64" s="186" t="s">
        <v>222</v>
      </c>
      <c r="G64" s="186" t="s">
        <v>223</v>
      </c>
      <c r="H64" s="186" t="s">
        <v>224</v>
      </c>
      <c r="I64" s="186" t="s">
        <v>225</v>
      </c>
      <c r="J64" s="186" t="s">
        <v>226</v>
      </c>
      <c r="K64" s="186" t="s">
        <v>227</v>
      </c>
      <c r="L64" s="213" t="s">
        <v>230</v>
      </c>
      <c r="M64" s="212" t="s">
        <v>62</v>
      </c>
      <c r="N64" s="212"/>
    </row>
    <row r="65" spans="1:14">
      <c r="A65" s="188"/>
      <c r="B65" s="259"/>
      <c r="C65" s="259"/>
      <c r="D65" s="189"/>
      <c r="E65" s="189"/>
      <c r="F65" s="189"/>
      <c r="G65" s="189"/>
      <c r="H65" s="190"/>
      <c r="I65" s="191"/>
      <c r="J65" s="191"/>
      <c r="K65" s="191"/>
      <c r="L65" s="214"/>
      <c r="M65" s="212"/>
      <c r="N65" s="212"/>
    </row>
    <row r="66" spans="1:14">
      <c r="A66" s="194"/>
      <c r="B66" s="253"/>
      <c r="C66" s="253"/>
      <c r="D66" s="195"/>
      <c r="E66" s="195"/>
      <c r="F66" s="195"/>
      <c r="G66" s="195"/>
      <c r="H66" s="196"/>
      <c r="I66" s="197"/>
      <c r="J66" s="197"/>
      <c r="K66" s="197"/>
      <c r="L66" s="215"/>
      <c r="M66" s="212"/>
      <c r="N66" s="212"/>
    </row>
    <row r="67" spans="1:14" ht="15.75" thickBot="1">
      <c r="A67" s="199"/>
      <c r="B67" s="260"/>
      <c r="C67" s="260"/>
      <c r="D67" s="200"/>
      <c r="E67" s="200"/>
      <c r="F67" s="200"/>
      <c r="G67" s="200"/>
      <c r="H67" s="201"/>
      <c r="I67" s="202"/>
      <c r="J67" s="202"/>
      <c r="K67" s="202"/>
      <c r="L67" s="216"/>
      <c r="M67" s="212"/>
      <c r="N67" s="212"/>
    </row>
    <row r="68" spans="1:14" ht="15.75" thickBot="1">
      <c r="A68" s="205"/>
      <c r="B68" s="261" t="s">
        <v>174</v>
      </c>
      <c r="C68" s="261"/>
      <c r="D68" s="206"/>
      <c r="E68" s="206"/>
      <c r="F68" s="206"/>
      <c r="G68" s="206"/>
      <c r="H68" s="207"/>
      <c r="I68" s="208"/>
      <c r="J68" s="208"/>
      <c r="K68" s="209"/>
      <c r="L68" s="217"/>
      <c r="M68" s="212"/>
      <c r="N68" s="212"/>
    </row>
    <row r="69" spans="1:14" ht="15.75" thickBot="1">
      <c r="A69" s="255" t="s">
        <v>236</v>
      </c>
      <c r="B69" s="256"/>
      <c r="C69" s="256"/>
      <c r="D69" s="256"/>
      <c r="E69" s="256"/>
      <c r="F69" s="256"/>
      <c r="G69" s="256"/>
      <c r="H69" s="256"/>
      <c r="I69" s="256"/>
      <c r="J69" s="256"/>
      <c r="K69" s="256"/>
      <c r="L69" s="256"/>
      <c r="M69" s="256"/>
      <c r="N69" s="257"/>
    </row>
    <row r="70" spans="1:14" ht="63.75" thickBot="1">
      <c r="A70" s="185" t="s">
        <v>218</v>
      </c>
      <c r="B70" s="258" t="s">
        <v>219</v>
      </c>
      <c r="C70" s="258"/>
      <c r="D70" s="186" t="s">
        <v>220</v>
      </c>
      <c r="E70" s="186" t="s">
        <v>221</v>
      </c>
      <c r="F70" s="186" t="s">
        <v>222</v>
      </c>
      <c r="G70" s="186" t="s">
        <v>223</v>
      </c>
      <c r="H70" s="186" t="s">
        <v>224</v>
      </c>
      <c r="I70" s="186" t="s">
        <v>225</v>
      </c>
      <c r="J70" s="186" t="s">
        <v>226</v>
      </c>
      <c r="K70" s="186" t="s">
        <v>227</v>
      </c>
      <c r="L70" s="213" t="s">
        <v>230</v>
      </c>
      <c r="M70" s="212" t="s">
        <v>62</v>
      </c>
      <c r="N70" s="212"/>
    </row>
    <row r="71" spans="1:14">
      <c r="A71" s="188"/>
      <c r="B71" s="259"/>
      <c r="C71" s="259"/>
      <c r="D71" s="189"/>
      <c r="E71" s="189"/>
      <c r="F71" s="189"/>
      <c r="G71" s="189"/>
      <c r="H71" s="190"/>
      <c r="I71" s="191"/>
      <c r="J71" s="191"/>
      <c r="K71" s="191"/>
      <c r="L71" s="214"/>
      <c r="M71" s="212"/>
      <c r="N71" s="212"/>
    </row>
    <row r="72" spans="1:14">
      <c r="A72" s="194"/>
      <c r="B72" s="253"/>
      <c r="C72" s="253"/>
      <c r="D72" s="195"/>
      <c r="E72" s="195"/>
      <c r="F72" s="195"/>
      <c r="G72" s="195"/>
      <c r="H72" s="196"/>
      <c r="I72" s="197"/>
      <c r="J72" s="197"/>
      <c r="K72" s="197"/>
      <c r="L72" s="215"/>
      <c r="M72" s="212"/>
      <c r="N72" s="212"/>
    </row>
    <row r="73" spans="1:14" ht="15.75" thickBot="1">
      <c r="A73" s="199"/>
      <c r="B73" s="260"/>
      <c r="C73" s="260"/>
      <c r="D73" s="200"/>
      <c r="E73" s="200"/>
      <c r="F73" s="200"/>
      <c r="G73" s="200"/>
      <c r="H73" s="201"/>
      <c r="I73" s="202"/>
      <c r="J73" s="202"/>
      <c r="K73" s="202"/>
      <c r="L73" s="216"/>
      <c r="M73" s="212"/>
      <c r="N73" s="212"/>
    </row>
    <row r="74" spans="1:14" ht="15.75" thickBot="1">
      <c r="A74" s="205"/>
      <c r="B74" s="261" t="s">
        <v>174</v>
      </c>
      <c r="C74" s="261"/>
      <c r="D74" s="206"/>
      <c r="E74" s="206"/>
      <c r="F74" s="206"/>
      <c r="G74" s="206"/>
      <c r="H74" s="207"/>
      <c r="I74" s="208"/>
      <c r="J74" s="208"/>
      <c r="K74" s="209"/>
      <c r="L74" s="217"/>
      <c r="M74" s="212"/>
      <c r="N74" s="212"/>
    </row>
    <row r="75" spans="1:14">
      <c r="A75" s="212"/>
      <c r="B75" s="212"/>
      <c r="C75" s="212"/>
      <c r="D75" s="212"/>
      <c r="E75" s="212"/>
      <c r="F75" s="212"/>
      <c r="G75" s="212"/>
      <c r="H75" s="212"/>
      <c r="I75" s="212"/>
      <c r="J75" s="212"/>
      <c r="K75" s="212"/>
      <c r="L75" s="212"/>
      <c r="M75" s="212"/>
      <c r="N75" s="212"/>
    </row>
    <row r="76" spans="1:14" ht="29.25" customHeight="1">
      <c r="A76" s="212"/>
      <c r="B76" s="212"/>
      <c r="C76" s="212"/>
      <c r="D76" s="212"/>
      <c r="E76" s="212"/>
      <c r="F76" s="212"/>
      <c r="G76" s="212"/>
      <c r="H76" s="212"/>
      <c r="I76" s="212"/>
      <c r="J76" s="212"/>
      <c r="K76" s="212"/>
      <c r="L76" s="212"/>
      <c r="M76" s="212"/>
      <c r="N76" s="212"/>
    </row>
    <row r="77" spans="1:14" ht="15" customHeight="1">
      <c r="A77" s="265" t="s">
        <v>237</v>
      </c>
      <c r="B77" s="265"/>
      <c r="C77" s="265"/>
      <c r="D77" s="265"/>
      <c r="E77" s="265"/>
      <c r="F77" s="265"/>
      <c r="G77" s="265"/>
      <c r="H77" s="265"/>
      <c r="I77" s="265"/>
      <c r="J77" s="265"/>
      <c r="K77" s="265"/>
      <c r="L77" s="265"/>
      <c r="M77" s="265"/>
      <c r="N77" s="265"/>
    </row>
    <row r="78" spans="1:14">
      <c r="A78" s="218"/>
      <c r="B78" s="219"/>
      <c r="C78" s="219"/>
      <c r="D78" s="219"/>
      <c r="E78" s="219"/>
      <c r="F78" s="219"/>
      <c r="G78" s="219"/>
    </row>
    <row r="79" spans="1:14">
      <c r="A79" s="266" t="s">
        <v>238</v>
      </c>
      <c r="B79" s="266"/>
      <c r="C79" s="266"/>
      <c r="D79" s="266"/>
      <c r="E79" s="266"/>
      <c r="F79" s="266"/>
      <c r="G79" s="266"/>
    </row>
    <row r="80" spans="1:14">
      <c r="A80" s="267" t="s">
        <v>239</v>
      </c>
      <c r="B80" s="266"/>
      <c r="C80" s="266"/>
      <c r="D80" s="266"/>
      <c r="E80" s="266"/>
      <c r="F80" s="266"/>
      <c r="G80" s="266"/>
    </row>
    <row r="81" spans="1:14">
      <c r="A81" s="266" t="s">
        <v>240</v>
      </c>
      <c r="B81" s="266"/>
      <c r="C81" s="266"/>
      <c r="D81" s="266"/>
      <c r="E81" s="266"/>
      <c r="F81" s="266"/>
      <c r="G81" s="266"/>
    </row>
    <row r="82" spans="1:14">
      <c r="A82" s="267" t="s">
        <v>239</v>
      </c>
      <c r="B82" s="266"/>
      <c r="C82" s="266"/>
      <c r="D82" s="266"/>
      <c r="E82" s="266"/>
      <c r="F82" s="266"/>
      <c r="G82" s="266"/>
    </row>
    <row r="83" spans="1:14">
      <c r="A83" s="266" t="s">
        <v>238</v>
      </c>
      <c r="B83" s="266"/>
      <c r="C83" s="266"/>
      <c r="D83" s="266"/>
      <c r="E83" s="266"/>
      <c r="F83" s="266"/>
      <c r="G83" s="266"/>
    </row>
    <row r="84" spans="1:14">
      <c r="A84" s="267" t="s">
        <v>239</v>
      </c>
      <c r="B84" s="266"/>
      <c r="C84" s="266"/>
      <c r="D84" s="266"/>
      <c r="E84" s="266"/>
      <c r="F84" s="266"/>
      <c r="G84" s="266"/>
    </row>
    <row r="85" spans="1:14">
      <c r="A85" s="266" t="s">
        <v>240</v>
      </c>
      <c r="B85" s="266"/>
      <c r="C85" s="266"/>
      <c r="D85" s="266"/>
      <c r="E85" s="266"/>
      <c r="F85" s="266"/>
      <c r="G85" s="266"/>
    </row>
    <row r="86" spans="1:14">
      <c r="A86" s="267" t="s">
        <v>239</v>
      </c>
      <c r="B86" s="266"/>
      <c r="C86" s="266"/>
      <c r="D86" s="266"/>
      <c r="E86" s="266"/>
      <c r="F86" s="266"/>
      <c r="G86" s="266"/>
    </row>
    <row r="87" spans="1:14">
      <c r="A87" s="220"/>
      <c r="B87" s="221"/>
      <c r="C87" s="221"/>
      <c r="D87" s="221"/>
      <c r="E87" s="221"/>
      <c r="F87" s="221"/>
      <c r="G87" s="221"/>
    </row>
    <row r="88" spans="1:14" ht="15.75">
      <c r="A88" s="264" t="s">
        <v>241</v>
      </c>
      <c r="B88" s="264"/>
      <c r="C88" s="264"/>
      <c r="D88" s="264"/>
      <c r="E88" s="264"/>
      <c r="F88" s="264"/>
      <c r="G88" s="264"/>
      <c r="H88" s="264"/>
      <c r="I88" s="264"/>
      <c r="J88" s="264"/>
      <c r="K88" s="264"/>
      <c r="L88" s="264"/>
      <c r="M88" s="264"/>
      <c r="N88" s="264"/>
    </row>
    <row r="89" spans="1:14" ht="15.75">
      <c r="A89" s="222"/>
      <c r="B89" s="219"/>
      <c r="C89" s="219"/>
      <c r="D89" s="219"/>
      <c r="E89" s="219"/>
      <c r="F89" s="219"/>
      <c r="G89" s="219"/>
    </row>
    <row r="90" spans="1:14">
      <c r="A90" s="223" t="s">
        <v>242</v>
      </c>
      <c r="B90" s="219"/>
      <c r="C90" s="219"/>
      <c r="D90" s="219"/>
      <c r="E90" s="219"/>
      <c r="F90" s="219"/>
      <c r="G90" s="219"/>
    </row>
    <row r="91" spans="1:14">
      <c r="A91" s="223"/>
      <c r="B91" s="219"/>
      <c r="C91" s="219"/>
      <c r="D91" s="219"/>
      <c r="E91" s="219"/>
      <c r="F91" s="219"/>
      <c r="G91" s="219"/>
    </row>
    <row r="92" spans="1:14">
      <c r="A92" s="271" t="s">
        <v>243</v>
      </c>
      <c r="B92" s="271"/>
      <c r="C92" s="271"/>
      <c r="D92" s="271"/>
      <c r="E92" s="271"/>
      <c r="F92" s="271"/>
      <c r="G92" s="271"/>
    </row>
    <row r="93" spans="1:14">
      <c r="A93" s="223" t="s">
        <v>244</v>
      </c>
      <c r="B93" s="219"/>
      <c r="C93" s="219"/>
      <c r="D93" s="219"/>
      <c r="E93" s="219"/>
      <c r="F93" s="219"/>
      <c r="G93" s="219"/>
    </row>
    <row r="94" spans="1:14">
      <c r="A94" s="268" t="s">
        <v>239</v>
      </c>
      <c r="B94" s="269"/>
      <c r="C94" s="269"/>
      <c r="D94" s="269"/>
      <c r="E94" s="269"/>
      <c r="F94" s="269"/>
      <c r="G94" s="269"/>
    </row>
    <row r="95" spans="1:14">
      <c r="A95" s="269" t="s">
        <v>240</v>
      </c>
      <c r="B95" s="269"/>
      <c r="C95" s="269"/>
      <c r="D95" s="269"/>
      <c r="E95" s="269"/>
      <c r="F95" s="269"/>
      <c r="G95" s="269"/>
    </row>
    <row r="96" spans="1:14">
      <c r="A96" s="268" t="s">
        <v>239</v>
      </c>
      <c r="B96" s="269"/>
      <c r="C96" s="269"/>
      <c r="D96" s="269"/>
      <c r="E96" s="269"/>
      <c r="F96" s="269"/>
      <c r="G96" s="269"/>
    </row>
    <row r="97" spans="1:14">
      <c r="A97" s="268" t="s">
        <v>239</v>
      </c>
      <c r="B97" s="269"/>
      <c r="C97" s="269"/>
      <c r="D97" s="269"/>
      <c r="E97" s="269"/>
      <c r="F97" s="269"/>
      <c r="G97" s="269"/>
    </row>
    <row r="98" spans="1:14">
      <c r="A98" s="269" t="s">
        <v>240</v>
      </c>
      <c r="B98" s="269"/>
      <c r="C98" s="269"/>
      <c r="D98" s="269"/>
      <c r="E98" s="269"/>
      <c r="F98" s="269"/>
      <c r="G98" s="269"/>
    </row>
    <row r="99" spans="1:14">
      <c r="A99" s="268" t="s">
        <v>239</v>
      </c>
      <c r="B99" s="269"/>
      <c r="C99" s="269"/>
      <c r="D99" s="269"/>
      <c r="E99" s="269"/>
      <c r="F99" s="269"/>
      <c r="G99" s="269"/>
    </row>
    <row r="100" spans="1:14">
      <c r="A100" s="224" t="s">
        <v>245</v>
      </c>
    </row>
    <row r="101" spans="1:14">
      <c r="A101" s="270" t="s">
        <v>246</v>
      </c>
      <c r="B101" s="270"/>
      <c r="C101" s="270"/>
      <c r="D101" s="270"/>
      <c r="E101" s="270"/>
      <c r="F101" s="270"/>
      <c r="G101" s="270"/>
      <c r="H101" s="270"/>
      <c r="I101" s="270"/>
      <c r="J101" s="270"/>
      <c r="K101" s="270"/>
      <c r="L101" s="270"/>
      <c r="M101" s="270"/>
      <c r="N101" s="270"/>
    </row>
    <row r="102" spans="1:14">
      <c r="A102" s="270" t="s">
        <v>247</v>
      </c>
      <c r="B102" s="270"/>
      <c r="C102" s="270"/>
      <c r="D102" s="270"/>
      <c r="E102" s="270"/>
      <c r="F102" s="270"/>
      <c r="G102" s="270"/>
      <c r="H102" s="270"/>
      <c r="I102" s="270"/>
      <c r="J102" s="270"/>
      <c r="K102" s="270"/>
      <c r="L102" s="270"/>
      <c r="M102" s="270"/>
      <c r="N102" s="270"/>
    </row>
  </sheetData>
  <mergeCells count="81">
    <mergeCell ref="A99:G99"/>
    <mergeCell ref="A101:N101"/>
    <mergeCell ref="A102:N102"/>
    <mergeCell ref="A92:G92"/>
    <mergeCell ref="A94:G94"/>
    <mergeCell ref="A95:G95"/>
    <mergeCell ref="A96:G96"/>
    <mergeCell ref="A97:G97"/>
    <mergeCell ref="A98:G98"/>
    <mergeCell ref="A88:N88"/>
    <mergeCell ref="B73:C73"/>
    <mergeCell ref="B74:C74"/>
    <mergeCell ref="A77:N77"/>
    <mergeCell ref="A79:G79"/>
    <mergeCell ref="A80:G80"/>
    <mergeCell ref="A81:G81"/>
    <mergeCell ref="A82:G82"/>
    <mergeCell ref="A83:G83"/>
    <mergeCell ref="A84:G84"/>
    <mergeCell ref="A85:G85"/>
    <mergeCell ref="A86:G86"/>
    <mergeCell ref="B72:C72"/>
    <mergeCell ref="B61:C61"/>
    <mergeCell ref="B62:C62"/>
    <mergeCell ref="A63:N63"/>
    <mergeCell ref="B64:C64"/>
    <mergeCell ref="B65:C65"/>
    <mergeCell ref="B66:C66"/>
    <mergeCell ref="B67:C67"/>
    <mergeCell ref="B68:C68"/>
    <mergeCell ref="A69:N69"/>
    <mergeCell ref="B70:C70"/>
    <mergeCell ref="B71:C71"/>
    <mergeCell ref="B60:C60"/>
    <mergeCell ref="B49:C49"/>
    <mergeCell ref="B50:C50"/>
    <mergeCell ref="A51:N51"/>
    <mergeCell ref="B52:C52"/>
    <mergeCell ref="B53:C53"/>
    <mergeCell ref="B54:C54"/>
    <mergeCell ref="B55:C55"/>
    <mergeCell ref="B56:C56"/>
    <mergeCell ref="A57:N57"/>
    <mergeCell ref="B58:C58"/>
    <mergeCell ref="B59:C59"/>
    <mergeCell ref="B48:C48"/>
    <mergeCell ref="B37:C37"/>
    <mergeCell ref="B38:C38"/>
    <mergeCell ref="A39:N39"/>
    <mergeCell ref="B40:C40"/>
    <mergeCell ref="B41:C41"/>
    <mergeCell ref="B42:C42"/>
    <mergeCell ref="B43:C43"/>
    <mergeCell ref="B44:C44"/>
    <mergeCell ref="A45:N45"/>
    <mergeCell ref="B46:C46"/>
    <mergeCell ref="B47:C47"/>
    <mergeCell ref="B36:C36"/>
    <mergeCell ref="A24:G24"/>
    <mergeCell ref="A25:G25"/>
    <mergeCell ref="A26:G26"/>
    <mergeCell ref="A27:G27"/>
    <mergeCell ref="A28:G28"/>
    <mergeCell ref="A29:G29"/>
    <mergeCell ref="A30:G30"/>
    <mergeCell ref="A32:N32"/>
    <mergeCell ref="A33:N33"/>
    <mergeCell ref="B34:C34"/>
    <mergeCell ref="B35:C35"/>
    <mergeCell ref="A23:N23"/>
    <mergeCell ref="I2:N2"/>
    <mergeCell ref="A4:N4"/>
    <mergeCell ref="A5:G5"/>
    <mergeCell ref="A10:N10"/>
    <mergeCell ref="A11:N11"/>
    <mergeCell ref="A14:G14"/>
    <mergeCell ref="A17:G17"/>
    <mergeCell ref="A18:G18"/>
    <mergeCell ref="A19:G19"/>
    <mergeCell ref="A20:G20"/>
    <mergeCell ref="A21:G21"/>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44"/>
  <sheetViews>
    <sheetView view="pageBreakPreview" zoomScale="60" zoomScaleNormal="100" workbookViewId="0">
      <selection activeCell="K26" sqref="K26"/>
    </sheetView>
  </sheetViews>
  <sheetFormatPr defaultRowHeight="15"/>
  <cols>
    <col min="1" max="1" width="47" customWidth="1"/>
    <col min="2" max="2" width="53.85546875" customWidth="1"/>
  </cols>
  <sheetData>
    <row r="1" spans="1:2">
      <c r="A1" s="156" t="s">
        <v>62</v>
      </c>
      <c r="B1" s="157" t="s">
        <v>140</v>
      </c>
    </row>
    <row r="2" spans="1:2">
      <c r="A2" s="273" t="s">
        <v>141</v>
      </c>
      <c r="B2" s="273"/>
    </row>
    <row r="3" spans="1:2">
      <c r="A3" s="274" t="s">
        <v>181</v>
      </c>
      <c r="B3" s="274"/>
    </row>
    <row r="4" spans="1:2">
      <c r="A4" s="158"/>
      <c r="B4" s="159"/>
    </row>
    <row r="5" spans="1:2">
      <c r="A5" s="160" t="s">
        <v>142</v>
      </c>
      <c r="B5" s="161" t="s">
        <v>143</v>
      </c>
    </row>
    <row r="6" spans="1:2">
      <c r="A6" s="275" t="s">
        <v>144</v>
      </c>
      <c r="B6" s="275"/>
    </row>
    <row r="7" spans="1:2">
      <c r="A7" s="162" t="s">
        <v>145</v>
      </c>
      <c r="B7" s="163" t="s">
        <v>146</v>
      </c>
    </row>
    <row r="8" spans="1:2" ht="18">
      <c r="A8" s="275" t="s">
        <v>175</v>
      </c>
      <c r="B8" s="275"/>
    </row>
    <row r="9" spans="1:2">
      <c r="A9" s="162" t="s">
        <v>176</v>
      </c>
      <c r="B9" s="163" t="s">
        <v>182</v>
      </c>
    </row>
    <row r="10" spans="1:2">
      <c r="A10" s="276" t="s">
        <v>147</v>
      </c>
      <c r="B10" s="164" t="s">
        <v>148</v>
      </c>
    </row>
    <row r="11" spans="1:2" ht="30">
      <c r="A11" s="276"/>
      <c r="B11" s="164" t="s">
        <v>149</v>
      </c>
    </row>
    <row r="12" spans="1:2">
      <c r="A12" s="276"/>
      <c r="B12" s="164" t="s">
        <v>150</v>
      </c>
    </row>
    <row r="13" spans="1:2">
      <c r="A13" s="277" t="s">
        <v>151</v>
      </c>
      <c r="B13" s="278"/>
    </row>
    <row r="14" spans="1:2">
      <c r="A14" s="162" t="s">
        <v>151</v>
      </c>
      <c r="B14" s="163" t="s">
        <v>152</v>
      </c>
    </row>
    <row r="15" spans="1:2">
      <c r="A15" s="275" t="s">
        <v>153</v>
      </c>
      <c r="B15" s="275"/>
    </row>
    <row r="16" spans="1:2" ht="30">
      <c r="A16" s="165" t="s">
        <v>154</v>
      </c>
      <c r="B16" s="163" t="s">
        <v>155</v>
      </c>
    </row>
    <row r="17" spans="1:2">
      <c r="A17" s="275" t="s">
        <v>156</v>
      </c>
      <c r="B17" s="275"/>
    </row>
    <row r="18" spans="1:2" ht="37.5" customHeight="1">
      <c r="A18" s="163" t="s">
        <v>157</v>
      </c>
      <c r="B18" s="163" t="s">
        <v>155</v>
      </c>
    </row>
    <row r="19" spans="1:2">
      <c r="A19" s="275" t="s">
        <v>158</v>
      </c>
      <c r="B19" s="275"/>
    </row>
    <row r="20" spans="1:2">
      <c r="A20" s="162" t="s">
        <v>159</v>
      </c>
      <c r="B20" s="163" t="s">
        <v>183</v>
      </c>
    </row>
    <row r="21" spans="1:2">
      <c r="A21" s="277" t="s">
        <v>184</v>
      </c>
      <c r="B21" s="278"/>
    </row>
    <row r="22" spans="1:2">
      <c r="A22" s="162" t="s">
        <v>185</v>
      </c>
      <c r="B22" s="163" t="s">
        <v>191</v>
      </c>
    </row>
    <row r="23" spans="1:2">
      <c r="A23" s="162" t="s">
        <v>186</v>
      </c>
      <c r="B23" s="163">
        <v>1</v>
      </c>
    </row>
    <row r="24" spans="1:2">
      <c r="A24" s="162" t="s">
        <v>187</v>
      </c>
      <c r="B24" s="163" t="s">
        <v>188</v>
      </c>
    </row>
    <row r="25" spans="1:2" ht="34.5" customHeight="1">
      <c r="A25" s="163" t="s">
        <v>189</v>
      </c>
      <c r="B25" s="163" t="s">
        <v>155</v>
      </c>
    </row>
    <row r="26" spans="1:2" ht="34.5" customHeight="1">
      <c r="A26" s="163"/>
      <c r="B26" s="163"/>
    </row>
    <row r="27" spans="1:2" ht="30">
      <c r="A27" s="163" t="s">
        <v>190</v>
      </c>
      <c r="B27" s="163" t="s">
        <v>155</v>
      </c>
    </row>
    <row r="28" spans="1:2">
      <c r="A28" s="275" t="s">
        <v>160</v>
      </c>
      <c r="B28" s="275"/>
    </row>
    <row r="29" spans="1:2">
      <c r="A29" s="162" t="s">
        <v>161</v>
      </c>
      <c r="B29" s="163" t="s">
        <v>177</v>
      </c>
    </row>
    <row r="30" spans="1:2" ht="45">
      <c r="A30" s="165" t="s">
        <v>162</v>
      </c>
      <c r="B30" s="163" t="s">
        <v>155</v>
      </c>
    </row>
    <row r="31" spans="1:2">
      <c r="A31" s="162" t="s">
        <v>163</v>
      </c>
      <c r="B31" s="163" t="s">
        <v>155</v>
      </c>
    </row>
    <row r="32" spans="1:2">
      <c r="A32" s="162" t="s">
        <v>164</v>
      </c>
      <c r="B32" s="163" t="s">
        <v>155</v>
      </c>
    </row>
    <row r="33" spans="1:7">
      <c r="A33" s="162" t="s">
        <v>165</v>
      </c>
      <c r="B33" s="163" t="s">
        <v>166</v>
      </c>
    </row>
    <row r="34" spans="1:7" ht="45">
      <c r="A34" s="272" t="s">
        <v>167</v>
      </c>
      <c r="B34" s="163" t="s">
        <v>168</v>
      </c>
    </row>
    <row r="35" spans="1:7" ht="60">
      <c r="A35" s="272"/>
      <c r="B35" s="163" t="s">
        <v>169</v>
      </c>
    </row>
    <row r="36" spans="1:7" ht="75">
      <c r="A36" s="272"/>
      <c r="B36" s="163" t="s">
        <v>170</v>
      </c>
    </row>
    <row r="37" spans="1:7" ht="105">
      <c r="A37" s="272"/>
      <c r="B37" s="163" t="s">
        <v>171</v>
      </c>
    </row>
    <row r="38" spans="1:7" ht="45">
      <c r="A38" s="272"/>
      <c r="B38" s="163" t="s">
        <v>172</v>
      </c>
    </row>
    <row r="39" spans="1:7">
      <c r="A39" s="158"/>
      <c r="B39" s="159"/>
    </row>
    <row r="40" spans="1:7">
      <c r="A40" s="156" t="s">
        <v>173</v>
      </c>
      <c r="B40" s="159"/>
    </row>
    <row r="41" spans="1:7">
      <c r="A41" s="169"/>
      <c r="B41" s="170"/>
    </row>
    <row r="42" spans="1:7" ht="15.75">
      <c r="A42" s="167"/>
      <c r="B42" s="167"/>
    </row>
    <row r="43" spans="1:7" s="50" customFormat="1" ht="17.45" customHeight="1">
      <c r="A43" s="152"/>
      <c r="B43" s="153"/>
      <c r="C43" s="154"/>
      <c r="D43" s="47"/>
      <c r="E43" s="47"/>
      <c r="F43" s="47"/>
      <c r="G43" s="51"/>
    </row>
    <row r="44" spans="1:7" s="50" customFormat="1" ht="17.45" customHeight="1">
      <c r="A44"/>
      <c r="B44"/>
      <c r="C44" s="167"/>
      <c r="D44" s="155"/>
      <c r="E44" s="68"/>
      <c r="F44" s="68"/>
      <c r="G44" s="69"/>
    </row>
  </sheetData>
  <mergeCells count="12">
    <mergeCell ref="A34:A38"/>
    <mergeCell ref="A2:B2"/>
    <mergeCell ref="A3:B3"/>
    <mergeCell ref="A6:B6"/>
    <mergeCell ref="A8:B8"/>
    <mergeCell ref="A10:A12"/>
    <mergeCell ref="A13:B13"/>
    <mergeCell ref="A15:B15"/>
    <mergeCell ref="A17:B17"/>
    <mergeCell ref="A19:B19"/>
    <mergeCell ref="A21:B21"/>
    <mergeCell ref="A28:B28"/>
  </mergeCells>
  <pageMargins left="0.7" right="0.7" top="0.75" bottom="0.75" header="0.3" footer="0.3"/>
  <pageSetup paperSize="9" scale="73" orientation="portrait" r:id="rId1"/>
  <rowBreaks count="1" manualBreakCount="1">
    <brk id="42" max="2" man="1"/>
  </rowBreaks>
  <colBreaks count="1" manualBreakCount="1">
    <brk id="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279"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280"/>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vt:i4>
      </vt:variant>
      <vt:variant>
        <vt:lpstr>Именованные диапазоны</vt:lpstr>
      </vt:variant>
      <vt:variant>
        <vt:i4>5</vt:i4>
      </vt:variant>
    </vt:vector>
  </HeadingPairs>
  <TitlesOfParts>
    <vt:vector size="11" baseType="lpstr">
      <vt:lpstr>ТЗ по лоту</vt:lpstr>
      <vt:lpstr>1. Общая информация</vt:lpstr>
      <vt:lpstr>2. Производственная программа</vt:lpstr>
      <vt:lpstr>3. акт аудита</vt:lpstr>
      <vt:lpstr>4.Автоцистерна</vt:lpstr>
      <vt:lpstr>Календарь</vt:lpstr>
      <vt:lpstr>'1. Общая информация'!Область_печати</vt:lpstr>
      <vt:lpstr>'2. Производственная программа'!Область_печати</vt:lpstr>
      <vt:lpstr>'3. акт аудита'!Область_печати</vt:lpstr>
      <vt:lpstr>'4.Автоцистерна'!Область_печати</vt:lpstr>
      <vt:lpstr>'ТЗ по лоту'!Область_печати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Коровин Александр Владимирович</cp:lastModifiedBy>
  <cp:lastPrinted>2021-10-26T04:56:16Z</cp:lastPrinted>
  <dcterms:created xsi:type="dcterms:W3CDTF">2006-09-28T05:33:49Z</dcterms:created>
  <dcterms:modified xsi:type="dcterms:W3CDTF">2022-08-17T11:50:45Z</dcterms:modified>
</cp:coreProperties>
</file>