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7 2023\ПДО 66-БНГРЭ-2023 Тендер Дороги РФ\1 Запрос\Форма 2, ТЗ\"/>
    </mc:Choice>
  </mc:AlternateContent>
  <xr:revisionPtr revIDLastSave="0" documentId="13_ncr:1_{E9D312D5-EC45-4D85-B472-560E25A5CF26}" xr6:coauthVersionLast="36" xr6:coauthVersionMax="36" xr10:uidLastSave="{00000000-0000-0000-0000-000000000000}"/>
  <bookViews>
    <workbookView xWindow="4185" yWindow="1740" windowWidth="13800" windowHeight="11790" tabRatio="847" xr2:uid="{00000000-000D-0000-FFFF-FFFF00000000}"/>
  </bookViews>
  <sheets>
    <sheet name="ТЗ по лоту" sheetId="20" r:id="rId1"/>
    <sheet name="1. Общая информация" sheetId="11" r:id="rId2"/>
    <sheet name="2. Производственная программа" sheetId="25" r:id="rId3"/>
    <sheet name="3. акт аудита" sheetId="29" r:id="rId4"/>
    <sheet name="Календарь" sheetId="8" state="hidden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_1212__" localSheetId="3">#REF!</definedName>
    <definedName name="___1212__">#REF!</definedName>
    <definedName name="___432__" localSheetId="3">#REF!</definedName>
    <definedName name="___432__">#REF!</definedName>
    <definedName name="_140" localSheetId="3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 localSheetId="3">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 localSheetId="3">#REF!</definedName>
    <definedName name="ED_Izm">#REF!</definedName>
    <definedName name="fuel_List">[2]Справочники!$K$8:$K$20</definedName>
    <definedName name="Group" localSheetId="3">#REF!</definedName>
    <definedName name="Group">#REF!</definedName>
    <definedName name="GS" localSheetId="3">#REF!</definedName>
    <definedName name="GS">#REF!</definedName>
    <definedName name="half">[1]Лист1!#REF!</definedName>
    <definedName name="IAS_Lines" localSheetId="3">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 localSheetId="3">#REF!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 localSheetId="3">#REF!</definedName>
    <definedName name="Month1">#REF!</definedName>
    <definedName name="month13" localSheetId="3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 localSheetId="3">#REF!</definedName>
    <definedName name="Period">#REF!</definedName>
    <definedName name="period_cena_list">[2]TEHSHEET!$S$2:$S$61</definedName>
    <definedName name="QGDJD" localSheetId="3">#REF!</definedName>
    <definedName name="QGDJD">#REF!</definedName>
    <definedName name="QNAMV" localSheetId="3">#REF!</definedName>
    <definedName name="QNAMV">#REF!</definedName>
    <definedName name="quarter">[1]Лист1!#REF!</definedName>
    <definedName name="RegName" localSheetId="3">#REF!</definedName>
    <definedName name="RegName">#REF!</definedName>
    <definedName name="rezutt">'[8]REZUTT 01.05'!$A$1:$X$10937</definedName>
    <definedName name="RSA_all" localSheetId="3">#REF!</definedName>
    <definedName name="RSA_all">#REF!</definedName>
    <definedName name="RSA_BS1" localSheetId="3">#REF!</definedName>
    <definedName name="RSA_BS1">#REF!</definedName>
    <definedName name="RSA_FS">#REF!</definedName>
    <definedName name="RSA_PL1">#REF!</definedName>
    <definedName name="SAPFuncF4Help" localSheetId="3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3">#REF!</definedName>
    <definedName name="SAPRangeKEYFIG_Tabelle1_Tabelle1D1">#REF!</definedName>
    <definedName name="SAPRangeKEYFIG_Tabelle3_Tabelle3D1">[9]Параметры!$B$12</definedName>
    <definedName name="SAPRangePOPER_Tabelle1_Tabelle1D1" localSheetId="3">#REF!</definedName>
    <definedName name="SAPRangePOPER_Tabelle1_Tabelle1D1">#REF!</definedName>
    <definedName name="SAPRangePOPER_Tabelle3_Tabelle3D1">[9]Параметры!$B$11</definedName>
    <definedName name="SAPRangePOPER_Лист1_Затр1" localSheetId="3">#REF!</definedName>
    <definedName name="SAPRangePOPER_Лист1_Затр1">#REF!</definedName>
    <definedName name="SAPRangePOPER_Лист1_Затраты" localSheetId="3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 localSheetId="3">#REF!</definedName>
    <definedName name="SAPRangeRYEAR_Лист1_Амортизация">#REF!</definedName>
    <definedName name="SAPRangeRYEAR_Лист1_Затр1" localSheetId="3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 localSheetId="3">#REF!</definedName>
    <definedName name="Shifr">#REF!</definedName>
    <definedName name="SMADT" localSheetId="3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 localSheetId="3">#REF!</definedName>
    <definedName name="UUORE">#REF!</definedName>
    <definedName name="Vp" localSheetId="3">#REF!</definedName>
    <definedName name="Vp">#REF!</definedName>
    <definedName name="wrn.Coded._.IAS._.FS." localSheetId="3" hidden="1">{"IASTrail",#N/A,FALSE,"IAS"}</definedName>
    <definedName name="wrn.Coded._.IAS._.FS." localSheetId="0" hidden="1">{"IASTrail",#N/A,FALSE,"IAS"}</definedName>
    <definedName name="wrn.Coded._.IAS._.FS." hidden="1">{"IASTrail",#N/A,FALSE,"IAS"}</definedName>
    <definedName name="wrn.Fixed._.Assets._.Note._.and._.Depreciation." localSheetId="3" hidden="1">{#N/A,#N/A,FALSE,"FA_1";#N/A,#N/A,FALSE,"Dep'n SE";#N/A,#N/A,FALSE,"Dep'n FC"}</definedName>
    <definedName name="wrn.Fixed._.Assets._.Note._.and._.Depreciation." localSheetId="0" hidden="1">{#N/A,#N/A,FALSE,"FA_1";#N/A,#N/A,FALSE,"Dep'n SE";#N/A,#N/A,FALSE,"Dep'n FC"}</definedName>
    <definedName name="wrn.Fixed._.Assets._.Note._.and._.Depreciation." hidden="1">{#N/A,#N/A,FALSE,"FA_1";#N/A,#N/A,FALSE,"Dep'n SE";#N/A,#N/A,FALSE,"Dep'n FC"}</definedName>
    <definedName name="wrn.Full._.IAS._.STATEMENTS." localSheetId="3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localSheetId="0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IAS._.STATEMENTS." hidden="1">{"IASBS",#N/A,FALSE,"IAS";"IASPL",#N/A,FALSE,"IAS";#N/A,#N/A,FALSE,"CF DIR";"IASNotes",#N/A,FALSE,"IAS";#N/A,#N/A,FALSE,"FA_1";#N/A,#N/A,FALSE,"Dep'n FC";#N/A,#N/A,FALSE,"Dep'n SE";#N/A,#N/A,FALSE,"Inv_1";#N/A,#N/A,FALSE,"NMG";#N/A,#N/A,FALSE,"Recon";#N/A,#N/A,FALSE,"EPS"}</definedName>
    <definedName name="wrn.Full._.TRAIL." localSheetId="3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localSheetId="0" hidden="1">{"IAS Mapping",#N/A,FALSE,"RSA_FS";#N/A,#N/A,FALSE,"CHECK!";#N/A,#N/A,FALSE,"Recon";#N/A,#N/A,FALSE,"NMG";#N/A,#N/A,FALSE,"Journals";"AnalRSA",#N/A,FALSE,"PL-Anal";"AnalIAS",#N/A,FALSE,"PL-Anal";#N/A,#N/A,FALSE,"COS"}</definedName>
    <definedName name="wrn.Full._.TRAIL." hidden="1">{"IAS Mapping",#N/A,FALSE,"RSA_FS";#N/A,#N/A,FALSE,"CHECK!";#N/A,#N/A,FALSE,"Recon";#N/A,#N/A,FALSE,"NMG";#N/A,#N/A,FALSE,"Journals";"AnalRSA",#N/A,FALSE,"PL-Anal";"AnalIAS",#N/A,FALSE,"PL-Anal";#N/A,#N/A,FALSE,"COS"}</definedName>
    <definedName name="wrn.Help." localSheetId="3" hidden="1">{#N/A,#N/A,TRUE,"MAP";#N/A,#N/A,TRUE,"STEPS";#N/A,#N/A,TRUE,"RULES"}</definedName>
    <definedName name="wrn.Help." localSheetId="0" hidden="1">{#N/A,#N/A,TRUE,"MAP";#N/A,#N/A,TRUE,"STEPS";#N/A,#N/A,TRUE,"RULES"}</definedName>
    <definedName name="wrn.Help." hidden="1">{#N/A,#N/A,TRUE,"MAP";#N/A,#N/A,TRUE,"STEPS";#N/A,#N/A,TRUE,"RULES"}</definedName>
    <definedName name="wrn.IAS._.BS._.PL._.CF._.and._.Notes." localSheetId="3" hidden="1">{"IASBS",#N/A,TRUE,"IAS";"IASPL",#N/A,TRUE,"IAS";"IASNotes",#N/A,TRUE,"IAS";"CFDir - expanded",#N/A,TRUE,"CF DIR"}</definedName>
    <definedName name="wrn.IAS._.BS._.PL._.CF._.and._.Notes." localSheetId="0" hidden="1">{"IASBS",#N/A,TRUE,"IAS";"IASPL",#N/A,TRUE,"IAS";"IASNotes",#N/A,TRUE,"IAS";"CFDir - expanded",#N/A,TRUE,"CF DIR"}</definedName>
    <definedName name="wrn.IAS._.BS._.PL._.CF._.and._.Notes." hidden="1">{"IASBS",#N/A,TRUE,"IAS";"IASPL",#N/A,TRUE,"IAS";"IASNotes",#N/A,TRUE,"IAS";"CFDir - expanded",#N/A,TRUE,"CF DIR"}</definedName>
    <definedName name="wrn.IAS._.FS._.ZOOMED._.IN._.Forms." localSheetId="3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localSheetId="0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FS._.ZOOMED._.IN._.Forms." hidden="1">{"IAS_ShortView_1",#N/A,FALSE,"IAS";"IAS_ShortView_2",#N/A,FALSE,"IAS";"IAS_ShortView_3",#N/A,FALSE,"IAS";"IAS_ShortView_4",#N/A,FALSE,"IAS";"IAS_ShortView_5",#N/A,FALSE,"IAS";"IAS_ShortView_6",#N/A,FALSE,"IAS";"IAS_ShortView_7",#N/A,FALSE,"IAS";"CFDir - Zoomed In",#N/A,FALSE,"CF DIR"}</definedName>
    <definedName name="wrn.IAS._.Mapping." localSheetId="3" hidden="1">{"IAS Mapping",#N/A,TRUE,"RSA_FS"}</definedName>
    <definedName name="wrn.IAS._.Mapping." localSheetId="0" hidden="1">{"IAS Mapping",#N/A,TRUE,"RSA_FS"}</definedName>
    <definedName name="wrn.IAS._.Mapping." hidden="1">{"IAS Mapping",#N/A,TRUE,"RSA_FS"}</definedName>
    <definedName name="wrn.Inflation._.factors._.used." localSheetId="3" hidden="1">{#N/A,#N/A,FALSE,"Infl_fact"}</definedName>
    <definedName name="wrn.Inflation._.factors._.used." localSheetId="0" hidden="1">{#N/A,#N/A,FALSE,"Infl_fact"}</definedName>
    <definedName name="wrn.Inflation._.factors._.used." hidden="1">{#N/A,#N/A,FALSE,"Infl_fact"}</definedName>
    <definedName name="wrn.PL._.Analysis." localSheetId="3" hidden="1">{"AnalRSA",#N/A,TRUE,"PL-Anal";"AnalIAS",#N/A,TRUE,"PL-Anal"}</definedName>
    <definedName name="wrn.PL._.Analysis." localSheetId="0" hidden="1">{"AnalRSA",#N/A,TRUE,"PL-Anal";"AnalIAS",#N/A,TRUE,"PL-Anal"}</definedName>
    <definedName name="wrn.PL._.Analysis." hidden="1">{"AnalRSA",#N/A,TRUE,"PL-Anal";"AnalIAS",#N/A,TRUE,"PL-Anal"}</definedName>
    <definedName name="wrn.RSA._.BS._.and._.PL." localSheetId="3" hidden="1">{"BS1",#N/A,TRUE,"RSA_FS";"BS2",#N/A,TRUE,"RSA_FS";"BS3",#N/A,TRUE,"RSA_FS"}</definedName>
    <definedName name="wrn.RSA._.BS._.and._.PL." localSheetId="0" hidden="1">{"BS1",#N/A,TRUE,"RSA_FS";"BS2",#N/A,TRUE,"RSA_FS";"BS3",#N/A,TRUE,"RSA_FS"}</definedName>
    <definedName name="wrn.RSA._.BS._.and._.PL." hidden="1">{"BS1",#N/A,TRUE,"RSA_FS";"BS2",#N/A,TRUE,"RSA_FS";"BS3",#N/A,TRUE,"RSA_FS"}</definedName>
    <definedName name="year">[1]Лист1!#REF!</definedName>
    <definedName name="Year1" localSheetId="3">#REF!</definedName>
    <definedName name="Year1">#REF!</definedName>
    <definedName name="YTNCD" localSheetId="3">#REF!</definedName>
    <definedName name="YTNCD">#REF!</definedName>
    <definedName name="Z_01B9E34F_80F0_46B9_B861_74B2A43D41B8_.wvu.FilterData" localSheetId="3" hidden="1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localSheetId="3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3" hidden="1">#REF!</definedName>
    <definedName name="Z_0B85430C_45DD_4286_ABA4_7FF797A27DCE_.wvu.FilterData" hidden="1">#REF!</definedName>
    <definedName name="Z_0B9BA97A_1378_477A_9505_9EC28EDDEBC6_.wvu.FilterData" localSheetId="3" hidden="1">#REF!</definedName>
    <definedName name="Z_0B9BA97A_1378_477A_9505_9EC28EDDEBC6_.wvu.FilterData" hidden="1">#REF!</definedName>
    <definedName name="Z_0D5F6C64_80DC_4C9D_9322_FB8825A62010_.wvu.FilterData" localSheetId="3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localSheetId="3" hidden="1">#REF!</definedName>
    <definedName name="Z_837E5FC6_4281_4107_B0DC_A8F463497E55_.wvu.FilterData" hidden="1">#REF!</definedName>
    <definedName name="Z_83DCEEFF_4705_40AE_8072_0483B5743B5D_.wvu.FilterData" localSheetId="3" hidden="1">#REF!</definedName>
    <definedName name="Z_83DCEEFF_4705_40AE_8072_0483B5743B5D_.wvu.FilterData" hidden="1">#REF!</definedName>
    <definedName name="Z_847A5FFF_A89C_4897_906B_EE405B25B225_.wvu.FilterData" localSheetId="3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localSheetId="3" hidden="1">#REF!,#REF!</definedName>
    <definedName name="Z_A4633B85_467D_49EB_95E7_E7B11A609631_.wvu.Cols" hidden="1">#REF!,#REF!</definedName>
    <definedName name="Z_A4633B85_467D_49EB_95E7_E7B11A609631_.wvu.Rows" localSheetId="3" hidden="1">#REF!,#REF!</definedName>
    <definedName name="Z_A4633B85_467D_49EB_95E7_E7B11A609631_.wvu.Rows" hidden="1">#REF!,#REF!</definedName>
    <definedName name="Z_A4C45DF8_E6D8_4B06_84E7_81A5A9500D55_.wvu.FilterData" localSheetId="3" hidden="1">#REF!</definedName>
    <definedName name="Z_A4C45DF8_E6D8_4B06_84E7_81A5A9500D55_.wvu.FilterData" hidden="1">#REF!</definedName>
    <definedName name="Z_A52E95D2_430A_43EF_8C82_83878B555090_.wvu.FilterData" localSheetId="3" hidden="1">#REF!</definedName>
    <definedName name="Z_A52E95D2_430A_43EF_8C82_83878B555090_.wvu.FilterData" hidden="1">#REF!</definedName>
    <definedName name="Z_A564E848_8A16_4DE3_8578_F95B0AFD9DC2_.wvu.FilterData" localSheetId="3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localSheetId="3" hidden="1">#REF!</definedName>
    <definedName name="Z_F35BBA14_C940_4E05_8D2F_8EF2382BD8E9_.wvu.FilterData" hidden="1">#REF!</definedName>
    <definedName name="Z_F6A8A1D4_2E27_4066_BF73_DF05C2A1BE54_.wvu.FilterData" localSheetId="3" hidden="1">#REF!</definedName>
    <definedName name="Z_F6A8A1D4_2E27_4066_BF73_DF05C2A1BE54_.wvu.FilterData" hidden="1">#REF!</definedName>
    <definedName name="Z_F6F91436_DB8C_43B9_9601_ADA87F20DA85_.wvu.FilterData" localSheetId="3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 localSheetId="3">#REF!</definedName>
    <definedName name="А51">#REF!</definedName>
    <definedName name="А51_10" localSheetId="3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 localSheetId="3">#REF!</definedName>
    <definedName name="Анализ">#REF!</definedName>
    <definedName name="Б">[13]Насосы!$M$2:$M$38</definedName>
    <definedName name="БА">[13]Насосы!$E$2:$E$38</definedName>
    <definedName name="_xlnm.Database" localSheetId="3">#REF!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 localSheetId="3">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 localSheetId="3">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 localSheetId="3">'3. акт аудита'!Кнопка_Выход_Щелкнуть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#N/A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 localSheetId="3">#REF!</definedName>
    <definedName name="лддж">#REF!</definedName>
    <definedName name="лимит">[19]Параметры!#REF!</definedName>
    <definedName name="лист" localSheetId="3">#REF!</definedName>
    <definedName name="лист">#REF!</definedName>
    <definedName name="лист10" localSheetId="3">#REF!</definedName>
    <definedName name="лист10">#REF!</definedName>
    <definedName name="лист11">#REF!</definedName>
    <definedName name="Лист12">#REF!</definedName>
    <definedName name="Лист5" localSheetId="3" hidden="1">Main.SAPF4Help()</definedName>
    <definedName name="Лист5" localSheetId="0" hidden="1">Main.SAPF4Help()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 localSheetId="3">#REF!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 localSheetId="3">#REF!</definedName>
    <definedName name="Наименование_ТП">#REF!</definedName>
    <definedName name="Наличие_УТТ" localSheetId="3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1">'1. Общая информация'!$A$1:$A$83</definedName>
    <definedName name="_xlnm.Print_Area" localSheetId="2">'2. Производственная программа'!$A$1:$S$71</definedName>
    <definedName name="_xlnm.Print_Area" localSheetId="3">'3. акт аудита'!$A$1:$N$86</definedName>
    <definedName name="_xlnm.Print_Area" localSheetId="0">'ТЗ по лоту'!$A$1:$D$28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 localSheetId="3">#REF!</definedName>
    <definedName name="ппппппппппппп">#REF!</definedName>
    <definedName name="Приложение" localSheetId="3">'3. акт аудита'!Приложение</definedName>
    <definedName name="Приложение" localSheetId="0">'ТЗ по лоту'!Приложение</definedName>
    <definedName name="Приложение">#N/A</definedName>
    <definedName name="Приложение2" localSheetId="3">'3. акт аудита'!Приложение2</definedName>
    <definedName name="Приложение2" localSheetId="0">'ТЗ по лоту'!Приложение2</definedName>
    <definedName name="Приложение2">#N/A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localSheetId="3" hidden="1">Main.SAPF4Help()</definedName>
    <definedName name="сентябрь" localSheetId="0" hidden="1">Main.SAPF4Help()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 localSheetId="3">'3. акт аудита'!Список_Год_Изменение</definedName>
    <definedName name="Список_Год_Изменение" localSheetId="0">'ТЗ по лоту'!Список_Год_Изменение</definedName>
    <definedName name="Список_Год_Изменение">#N/A</definedName>
    <definedName name="Список_Месяц_Изменение" localSheetId="3">'3. акт аудита'!Список_Месяц_Изменение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#N/A</definedName>
    <definedName name="Список_Отчетность_Изменение" localSheetId="3">'3. акт аудита'!Список_Отчетность_Изменение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#N/A</definedName>
    <definedName name="Список_Период_Изменение" localSheetId="3">'3. акт аудита'!Список_Период_Изменение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#N/A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 localSheetId="3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3">#REF!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 localSheetId="3">'3. акт аудита'!Форма5</definedName>
    <definedName name="Форма5" localSheetId="0">'ТЗ по лоту'!Форма5</definedName>
    <definedName name="Форма5">#N/A</definedName>
    <definedName name="х" localSheetId="3">#REF!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</workbook>
</file>

<file path=xl/calcChain.xml><?xml version="1.0" encoding="utf-8"?>
<calcChain xmlns="http://schemas.openxmlformats.org/spreadsheetml/2006/main">
  <c r="F66" i="25" l="1"/>
  <c r="G66" i="25"/>
  <c r="H66" i="25"/>
  <c r="I66" i="25"/>
  <c r="J66" i="25"/>
  <c r="K66" i="25"/>
  <c r="L66" i="25"/>
  <c r="M66" i="25"/>
  <c r="N66" i="25"/>
  <c r="O66" i="25"/>
  <c r="P66" i="25"/>
  <c r="Q66" i="25"/>
  <c r="F47" i="25"/>
  <c r="G47" i="25"/>
  <c r="H47" i="25"/>
  <c r="I47" i="25"/>
  <c r="J47" i="25"/>
  <c r="K47" i="25"/>
  <c r="L47" i="25"/>
  <c r="M47" i="25"/>
  <c r="N47" i="25"/>
  <c r="O47" i="25"/>
  <c r="P47" i="25"/>
  <c r="Q47" i="25"/>
  <c r="Q28" i="25"/>
  <c r="P28" i="25"/>
  <c r="O28" i="25"/>
  <c r="N28" i="25"/>
  <c r="M28" i="25"/>
  <c r="L28" i="25"/>
  <c r="K28" i="25"/>
  <c r="J28" i="25"/>
  <c r="I28" i="25"/>
  <c r="H28" i="25"/>
  <c r="G28" i="25"/>
  <c r="F28" i="25"/>
  <c r="R57" i="25"/>
  <c r="S57" i="25" s="1"/>
  <c r="R55" i="25"/>
  <c r="S55" i="25" s="1"/>
  <c r="R54" i="25"/>
  <c r="R36" i="25"/>
  <c r="S36" i="25" s="1"/>
  <c r="D36" i="25"/>
  <c r="R35" i="25"/>
  <c r="S35" i="25" s="1"/>
  <c r="R17" i="25"/>
  <c r="S17" i="25" s="1"/>
  <c r="R16" i="25"/>
  <c r="S16" i="25" s="1"/>
  <c r="R65" i="25"/>
  <c r="S65" i="25" s="1"/>
  <c r="R64" i="25"/>
  <c r="S64" i="25" s="1"/>
  <c r="R62" i="25"/>
  <c r="S62" i="25" s="1"/>
  <c r="R60" i="25"/>
  <c r="S60" i="25" s="1"/>
  <c r="R59" i="25"/>
  <c r="S59" i="25" s="1"/>
  <c r="R58" i="25"/>
  <c r="S58" i="25" s="1"/>
  <c r="R56" i="25"/>
  <c r="D56" i="25" s="1"/>
  <c r="R46" i="25"/>
  <c r="S46" i="25" s="1"/>
  <c r="R45" i="25"/>
  <c r="S45" i="25" s="1"/>
  <c r="R43" i="25"/>
  <c r="S43" i="25" s="1"/>
  <c r="R41" i="25"/>
  <c r="S41" i="25" s="1"/>
  <c r="R40" i="25"/>
  <c r="S40" i="25" s="1"/>
  <c r="R39" i="25"/>
  <c r="S39" i="25" s="1"/>
  <c r="R38" i="25"/>
  <c r="S38" i="25" s="1"/>
  <c r="R37" i="25"/>
  <c r="S37" i="25" s="1"/>
  <c r="R27" i="25"/>
  <c r="S27" i="25" s="1"/>
  <c r="R26" i="25"/>
  <c r="S26" i="25" s="1"/>
  <c r="R24" i="25"/>
  <c r="S24" i="25" s="1"/>
  <c r="R22" i="25"/>
  <c r="E22" i="25" s="1"/>
  <c r="R21" i="25"/>
  <c r="R20" i="25"/>
  <c r="E20" i="25" s="1"/>
  <c r="R19" i="25"/>
  <c r="R18" i="25"/>
  <c r="R66" i="25" l="1"/>
  <c r="E65" i="25"/>
  <c r="D17" i="25"/>
  <c r="S54" i="25"/>
  <c r="E27" i="25"/>
  <c r="E46" i="25"/>
  <c r="S56" i="25"/>
  <c r="R28" i="25"/>
  <c r="S47" i="25"/>
  <c r="R47" i="25"/>
  <c r="D16" i="25"/>
  <c r="E41" i="25"/>
  <c r="D35" i="25"/>
  <c r="E62" i="25"/>
  <c r="E60" i="25"/>
  <c r="D54" i="25"/>
  <c r="D55" i="25"/>
  <c r="E43" i="25"/>
  <c r="E16" i="25"/>
  <c r="E17" i="25"/>
  <c r="E54" i="25"/>
  <c r="E55" i="25"/>
  <c r="E35" i="25"/>
  <c r="E36" i="25"/>
  <c r="E24" i="25"/>
  <c r="D18" i="25"/>
  <c r="S19" i="25"/>
  <c r="S21" i="25"/>
  <c r="E19" i="25"/>
  <c r="E21" i="25"/>
  <c r="E37" i="25"/>
  <c r="E38" i="25"/>
  <c r="E39" i="25"/>
  <c r="E40" i="25"/>
  <c r="E45" i="25"/>
  <c r="S20" i="25"/>
  <c r="S22" i="25"/>
  <c r="D19" i="25"/>
  <c r="D20" i="25"/>
  <c r="D21" i="25"/>
  <c r="D24" i="25"/>
  <c r="D37" i="25"/>
  <c r="D38" i="25"/>
  <c r="D39" i="25"/>
  <c r="D40" i="25"/>
  <c r="D41" i="25"/>
  <c r="D43" i="25"/>
  <c r="D45" i="25"/>
  <c r="D62" i="25"/>
  <c r="D22" i="25"/>
  <c r="E18" i="25"/>
  <c r="E58" i="25"/>
  <c r="E59" i="25"/>
  <c r="E57" i="25"/>
  <c r="D59" i="25"/>
  <c r="E56" i="25"/>
  <c r="D60" i="25"/>
  <c r="D58" i="25"/>
  <c r="D57" i="25"/>
  <c r="D64" i="25"/>
  <c r="E64" i="25"/>
  <c r="D65" i="25"/>
  <c r="D46" i="25"/>
  <c r="D27" i="25"/>
  <c r="E26" i="25"/>
  <c r="D26" i="25"/>
  <c r="S18" i="25"/>
  <c r="S28" i="25" l="1"/>
  <c r="E66" i="25"/>
  <c r="E28" i="25"/>
  <c r="D66" i="25"/>
  <c r="S66" i="25"/>
  <c r="D28" i="25"/>
  <c r="D47" i="25"/>
  <c r="E47" i="25"/>
  <c r="AS15" i="8"/>
  <c r="AR15" i="8"/>
  <c r="AQ15" i="8"/>
  <c r="AP15" i="8"/>
  <c r="AO15" i="8"/>
  <c r="AN15" i="8"/>
  <c r="AM15" i="8"/>
  <c r="AK15" i="8"/>
  <c r="AJ15" i="8"/>
  <c r="AI15" i="8"/>
  <c r="AH15" i="8"/>
  <c r="AG15" i="8"/>
  <c r="AF15" i="8"/>
  <c r="AE15" i="8"/>
  <c r="AD15" i="8"/>
  <c r="AC15" i="8"/>
  <c r="AB15" i="8"/>
  <c r="AA15" i="8"/>
  <c r="Z15" i="8"/>
  <c r="Y15" i="8"/>
  <c r="X15" i="8"/>
  <c r="W15" i="8"/>
  <c r="V15" i="8"/>
  <c r="U15" i="8"/>
  <c r="T15" i="8"/>
  <c r="S15" i="8"/>
  <c r="R15" i="8"/>
  <c r="Q15" i="8"/>
  <c r="P15" i="8"/>
  <c r="O15" i="8"/>
  <c r="N15" i="8"/>
  <c r="M15" i="8"/>
  <c r="L15" i="8"/>
  <c r="K15" i="8"/>
  <c r="J15" i="8"/>
  <c r="I15" i="8"/>
  <c r="H15" i="8"/>
  <c r="G15" i="8"/>
  <c r="E15" i="8"/>
  <c r="D15" i="8"/>
  <c r="C15" i="8"/>
  <c r="B15" i="8"/>
  <c r="F14" i="8"/>
  <c r="F13" i="8"/>
  <c r="F12" i="8"/>
  <c r="F11" i="8"/>
  <c r="F10" i="8"/>
  <c r="F9" i="8"/>
  <c r="F8" i="8"/>
  <c r="F7" i="8"/>
  <c r="F6" i="8"/>
  <c r="AL5" i="8"/>
  <c r="AL15" i="8" s="1"/>
  <c r="F5" i="8"/>
  <c r="F4" i="8"/>
  <c r="F3" i="8"/>
  <c r="F15" i="8" l="1"/>
</calcChain>
</file>

<file path=xl/sharedStrings.xml><?xml version="1.0" encoding="utf-8"?>
<sst xmlns="http://schemas.openxmlformats.org/spreadsheetml/2006/main" count="391" uniqueCount="233">
  <si>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</si>
  <si>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</si>
  <si>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</si>
  <si>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</si>
  <si>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</si>
  <si>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</si>
  <si>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</si>
  <si>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</si>
  <si>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</si>
  <si>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</si>
  <si>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</si>
  <si>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</si>
  <si>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</si>
  <si>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</si>
  <si>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</si>
  <si>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</si>
  <si>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</si>
  <si>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</si>
  <si>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</si>
  <si>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</si>
  <si>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</si>
  <si>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</si>
  <si>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</si>
  <si>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</si>
  <si>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</si>
  <si>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</si>
  <si>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</si>
  <si>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</si>
  <si>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</si>
  <si>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</si>
  <si>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</si>
  <si>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</si>
  <si>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</si>
  <si>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</si>
  <si>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</si>
  <si>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</si>
  <si>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</si>
  <si>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</si>
  <si>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</si>
  <si>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</si>
  <si>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</si>
  <si>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</si>
  <si>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</si>
  <si>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</si>
  <si>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</si>
  <si>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</si>
  <si>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</si>
  <si>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</si>
  <si>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</si>
  <si>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</si>
  <si>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</si>
  <si>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 xml:space="preserve">Вид  работ/услуг: </t>
  </si>
  <si>
    <t xml:space="preserve">Приложения,  требуемые Заказчиком: </t>
  </si>
  <si>
    <t>1.</t>
  </si>
  <si>
    <t>2.</t>
  </si>
  <si>
    <t>ТЕХНИЧЕСКОЕ ЗАДАНИЕ</t>
  </si>
  <si>
    <t>1. ЦЕЛЬ ЗАДАНИЯ</t>
  </si>
  <si>
    <t>Описание:</t>
  </si>
  <si>
    <t>Приложение №1 - Общая информация</t>
  </si>
  <si>
    <t xml:space="preserve">Общая информация о предмете закупки          </t>
  </si>
  <si>
    <t>УТВЕРЖДАЮ:</t>
  </si>
  <si>
    <t xml:space="preserve"> </t>
  </si>
  <si>
    <t>автотранспорта и перевозок</t>
  </si>
  <si>
    <t>Приложение №1 - к техническому заданию</t>
  </si>
  <si>
    <t>общая информация о предмете закупки</t>
  </si>
  <si>
    <t>производственная программа</t>
  </si>
  <si>
    <t>Приложение №2 - к техническому заданию</t>
  </si>
  <si>
    <t>Приложение №2 - Производственная программа</t>
  </si>
  <si>
    <t>*</t>
  </si>
  <si>
    <t>2. ПЕРИОД ПЕРЕВОЗОК</t>
  </si>
  <si>
    <t xml:space="preserve">3. ТРАНСПОРТНАЯ СХЕМА И ОБЪЕМ УСЛУГ </t>
  </si>
  <si>
    <t xml:space="preserve">3.2. Ориентировочный объем перевозок указан в Приложении № 2 к Техническому заданию "Производственная программа". </t>
  </si>
  <si>
    <t>4.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</si>
  <si>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>4.1. Наличие достаточного количество квалифицированного и аттестованного персонала, прошедшего инструктажи, обучение и проверку знаний по охране труда, безопасности дорожного движения. Профессиональный стаж работы водителей должен быть не менее 5 лет по открытой водительской категории.</t>
  </si>
  <si>
    <t>4.3. Обязательное прохождение водителями транспортных средств инструктажей, обучения и проверки знаний по охране труда и безопасности дорожного движения.</t>
  </si>
  <si>
    <t>4.2.Наличие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</t>
  </si>
  <si>
    <t>5. НЕОБХОДИМЫЙ ПЕРЕЧЕНЬ ТРАНСПОРТНЫХ СРЕДСТВ</t>
  </si>
  <si>
    <t>Примечание: производственная программа носит ориентировочный характер. Объем услуг,груза могут быть изменены Заказчиком в одностороннем порядке</t>
  </si>
  <si>
    <t xml:space="preserve">Лот № 1 </t>
  </si>
  <si>
    <t>5.1. Техническое состояние</t>
  </si>
  <si>
    <t>5.1.1. Техническое состояние транспортных средств соответствует требованиям ГОСТ 33997-2016 "Колесные транспортные средства. Требования к безопасности в эксплуатации и методы проверки".</t>
  </si>
  <si>
    <t>5.1.2. Транспортные средства в зависимости от их типа соответствуют Федеральному закону №196-ФЗ "О безопасности дорожного движения" (с учетом изменений), Техническому регламенту Таможенного союза "О безопасности колесных транспортных средств (ТР ТС 018/2011), требованиям ГИБДД и Гостехнадзора.</t>
  </si>
  <si>
    <t>5.2. Дополнительное оборудование и приспособление</t>
  </si>
  <si>
    <t>5.2.1. Приспособления, инструмент и оборудование согласно комплектности и инструкций заводов-изготовителей</t>
  </si>
  <si>
    <t>5.2.2. На территориях взрывопожарных объектов выхлопные трубы двигателей внутреннего сгорания должны быть оснащены сертифицированными искрогасителями</t>
  </si>
  <si>
    <t>5.3. Состояние кабины (салона) должно соответствовать нормам и правилам санитарной гигиены. Исправное состояние сидений.</t>
  </si>
  <si>
    <t>5.5. Безопасность</t>
  </si>
  <si>
    <t>5.5.1. Все места для пассажиров и водителя должны быть оборудованы исправными ремнями безопасности.</t>
  </si>
  <si>
    <t>5.5.2. Наличие и исправность систем автоматики, блокировок, сигнализации (если это предусмотрено документацией завода-изготовителя или нормативным документам, предъявляющим требования к данному типу транспорта и спецтехники).</t>
  </si>
  <si>
    <t>5.5.3. Соответствие требования для работы в климатических условиях производственной деятельности Заказчика и должны соответствовать требованиям ГОСТ 30593-2015. Автомобильные транспортные средства. Системы отопления, вентиляции и кондиционирования. Требования к эффективности и безопасности.</t>
  </si>
  <si>
    <t>5.7. Элементы освещения и световой сигнализации должны соответствовать требованиям ПДД и требованиям Технического регламента Таможенного союза "О безопасности колесных транспортных средств" (ТР ТС 018/2011).</t>
  </si>
  <si>
    <t>5.8. Оснащение устройствами контроля.</t>
  </si>
  <si>
    <t>5.8.1. Транспортные средства должны быть оснащены тахографами в соответствии с требованиями Приказа Минтранса России от 21.08.2013 № 273 (ред. от 02.12.2015) "Об утверждении Порядка оснащения транспортных средств тахографами" (зарегистрировано в Минюсте России 24.02.2014 №31407).</t>
  </si>
  <si>
    <t>5.8.3. Транспортные средства должны быть оснащены видеорегистраторами двухстороннего действия, ведущими видеозапись дорожной обстановки впереди транспортного средства и внутри кабины (салона). Период обеспечивающий запись до обновления на одну карту памяти должен составлять не менее 24-х часов работы при заведенном двигателе.</t>
  </si>
  <si>
    <t>5.9. Информация и предупреждения.</t>
  </si>
  <si>
    <t>5.9.1. Наличие информационной таблички "Пристегните ремень безопасности", размещенной на видном месте в кабине (салоне) транспорта.</t>
  </si>
  <si>
    <t>5.9.2. Для автомобилей, предназначенных для перевозки опасных грузов - наличие системы информации об опасности в соответствии с Приложениям А и В Европейского соглашения о международной дорожной перевозке опасных грузов (ДОПОГ).</t>
  </si>
  <si>
    <t xml:space="preserve">5.10. Транспортные средства должны быть оснащены шинами, соответствующими требованиям Технического регламента Таможенного союза "О безопасности колесных транспортных средств" (ТР ТС 018/2011). </t>
  </si>
  <si>
    <t>5.11. Предоставляемые для перевозки транспортные средства должны соответствовать следующим требованиям:</t>
  </si>
  <si>
    <t>5.12.  Кузов предоставляемых к погрузке ТМЦ АТС должен быть очищен от снега и льда и не иметь лишних предметов, для осуществления максимальной загрузки.</t>
  </si>
  <si>
    <t>5.13.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</t>
  </si>
  <si>
    <t>5.14. В случае необходимости защиты от атмосферных осадной предоставлять транспорт с тентом или пологом.</t>
  </si>
  <si>
    <t>5.15. Перед началом и во время движения, водитель Исполнитель обязан контролировать размещение, крепление и состояние ТМЦ во избежание его падения, создания помех для движения.</t>
  </si>
  <si>
    <t>6.1. Обязательное согласие Исполнителя с условиями договора Заказчика на оказание транспортных услуг и неотъемлемыми приложениями к нему.</t>
  </si>
  <si>
    <t>6.3 При расчете стоимости перевозки (руб/км) расстояние маршрута определяется по сайту http://ati.su.</t>
  </si>
  <si>
    <t>6.7. Наличие заключенного договора страхования гражданской ответственности владельца транспортных средств.</t>
  </si>
  <si>
    <t xml:space="preserve">6.8. Погрузочно-разгрузочные работы проводятся силами Заказчика. </t>
  </si>
  <si>
    <t>6.10. Исполнитель несет полную материальную ответственность за сохранность груза (ТМЦ) с момента получения ТМЦ от Заказчика (либо уполномоченного представителя Заказчика) до момента передачи представителям Грузополучателя (либо уполномоченным представителям Грузополучателя (в местах выгрузки) в соответствии с Гражданским кодексом РФ.</t>
  </si>
  <si>
    <t>6.11. Исключение простоя по причине неисправности транспортных средств и механизмов или по причине организационного характера.</t>
  </si>
  <si>
    <t>6. ОСНОВНЫЕ ТРЕБОВАНИЯ ЗАКАЗЧИКА ПО ДОГОВОРНЫМ УСЛОВИЯМ</t>
  </si>
  <si>
    <t>8. ГАРАНТИИ ИСПОЛНИТЕЛЯ</t>
  </si>
  <si>
    <t xml:space="preserve">8.1. Качественное и своевременное оказания транспортных услуг. </t>
  </si>
  <si>
    <t xml:space="preserve">8.2. Принятие и исполнение всех требований нормативных документов касательно характера оказываемых услуг и нахождения на производственных 
объектах Заказчика. </t>
  </si>
  <si>
    <t>8.3. Оказание услуг в соответствии с требованиями ГОСТ 52298-2004 УСЛУГИ Транпортно-экспедиторские</t>
  </si>
  <si>
    <t xml:space="preserve">6.12. В соответствии с  Правилами дорожного движения Российской Федерации и Основными положениями 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 помощи; огнетушителем (в количестве и объеме соответствующем типу ТС); знаком аварийной остановки. </t>
  </si>
  <si>
    <t xml:space="preserve">6.13. Обязательное проведение предрейсового и послерейсового медицинского осмотра водительского персонала. </t>
  </si>
  <si>
    <t>6.14. При организации перевозок Исполнитель выполняет требования Федерального закона от
30.06.200Зг. №87-ФЗ и Федерального закона от 30 июня 2003 г. N 87-ФЗ «О транспортно-экспедиционной деятельности».</t>
  </si>
  <si>
    <t>6.15. В случае поломки транспортного средства Исполнитель обязан письменно уведомить об этом Заказчика, получить письменное одобрение на замену автотранспорта и возможности перемещения груза на подменный автомобиль. Подменный автомобиль в зависимости от местонахождения объекта должен быть предоставлен в течение 24-х часов.</t>
  </si>
  <si>
    <t>6.16. Исполнитель обязан обучить персонал и получить соответствующие удостоверения.</t>
  </si>
  <si>
    <t>ПРОИЗВОДСТВЕННАЯ ПРОГРАММА</t>
  </si>
  <si>
    <t>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</t>
  </si>
  <si>
    <t>Наименование груза/Тип транспортного средства</t>
  </si>
  <si>
    <t>г/п автотранспорта, тн</t>
  </si>
  <si>
    <t>Расчетное расстояние маршрута, км.</t>
  </si>
  <si>
    <t>Общий пробег ТС за 1 год, км</t>
  </si>
  <si>
    <t>Ориентировочное количество, т.</t>
  </si>
  <si>
    <t>Всего ед. (рейсов)</t>
  </si>
  <si>
    <t>Объем услуг части №1 , км</t>
  </si>
  <si>
    <t>Стандартный груз</t>
  </si>
  <si>
    <t>Автомобиль бортовой/тент/фургон г/п 1,5 тн</t>
  </si>
  <si>
    <t>Автомобиль бортовой/тент/фургон г/п3,0 тн</t>
  </si>
  <si>
    <t>Автомобиль бортовой/тент/фургон г/п  5 тн</t>
  </si>
  <si>
    <t>Автомобиль бртовой/тент/фургон г/п 10 тн</t>
  </si>
  <si>
    <t>Крупногабаритный  и тяжеловесный груз</t>
  </si>
  <si>
    <t>Опасный груз</t>
  </si>
  <si>
    <t>ИТОГО часть 1 без НДС, руб.</t>
  </si>
  <si>
    <t>Часть №2 Междугородние перевозки по территории РФ (кроме  маршрута Красноярск-Таежный по территории Красноярского края)</t>
  </si>
  <si>
    <t>Объем услуг части №2 , км</t>
  </si>
  <si>
    <t>ИТОГО часть 2 без НДС, руб.</t>
  </si>
  <si>
    <t>6.9. Режим работы устанавливается согласно техническим описаниям предмета закупки, включая выходные дни по мере производственной необходимости Заказчика.</t>
  </si>
  <si>
    <t>3.4. Фактическое освоение производственной программы производится на основании заявок подразделений Общества и может значительно отличаться от производственной программы настоящего технического задания. Отличие фактического освоения  от производственной программы обусловлено тем, что для части №1 запланированы возможные перевозки грузов по перемещению топовых  срочных ТМЦ со склада офиса Общества в г. Красноярск на базу в пос. Таежный для последующей отправки ТМЦ на месторождение, а также вывоз баллонов на заправку пропаном.ЧАСТь №2 -  Перевозка ТМЦ в междугороднем направлении подразумевает вывоз ТМЦ на ремонт/с ремонта, который нет возможности прогнозировать до наступления подобого факта, для  переоборудования ТМЦ,вывоз керна на хранение и обратно и прочие перевозки, которые могут возникнуть в процессе деятельности предприятия. Часть №3- это перемещение ТМЦ между базами одного населенного пункта,с коротким расстоянием  перевозки- не более 50км.</t>
  </si>
  <si>
    <t xml:space="preserve">3.5. Вид перевозимых МТР: труба, металл, оборудование, модульные здания, ЖБИ, стройматериалы, цемент, кабельная продукция, прочие материалы, запасные части, химреагенты, резервуары, емкости; кислород, пропан, опасные грузы классов 2,3,4,5,6,8,9, контейнера 3 тн, 5 тн, 20 фут. 40 фут. негабаритное нефтяное оборудование и т.д.   </t>
  </si>
  <si>
    <t>3.6. В целях обеспечения максимальной эффективности перевозки грузов, Заказчик обеспечивает максимальную загрузку автотранспорта в соответствии с его номинальной грузоподъемностью и на основании поступающих от Заказчика заявок на перевозку МТР.</t>
  </si>
  <si>
    <t>Седельный тягач с полуприцепом г/п   20-25 тн</t>
  </si>
  <si>
    <t>Трал низкорамный, г/п 35-40 тн</t>
  </si>
  <si>
    <t>Автомобиль бортовой/тент/фургон г/п  3-5 тн</t>
  </si>
  <si>
    <t>ИТОГО часть 3 без НДС, руб.</t>
  </si>
  <si>
    <t xml:space="preserve">5.8.2. Транспортные средства должны быть оборудованы аппаратурой спутниковой навигации ГЛОНАСС/GPS бортовыми системами мониторинга транспортного средства БСМТС, подключенными к навигационной мониторинговой системе оператора системы и предоставлением постоянного доступа Заказчика к данным системы) с возможностью накопления и хранения информации (в течение 6 месяцев) при потере GSM-сигнала, передачей информации на центральный сервер при восстановлении связи. Обеспечение доступа к формированию полного (расширенного) отчета об активности ТС, с информацией о маршруте, расходе топлива, данных по пробегу ТС в виде таблиц и графиков для просмотра в окне браузера, а также возможности экспортировать в файлы различных форматов, возможности построения треков. </t>
  </si>
  <si>
    <t>20-25</t>
  </si>
  <si>
    <t>35-40</t>
  </si>
  <si>
    <t>3-5</t>
  </si>
  <si>
    <r>
      <t>6.5. Оплата производится по факту оказания услуг не ранее чем через 45 (сорок пять) календарных дней, но не более 60 (шестьдесят) календарных дней, на основании документов, предоставленных Исполнителем в соответствии с договором, и подписанного Заказчиком акта сдачи–приемки оказанных услуг.</t>
    </r>
    <r>
      <rPr>
        <i/>
        <sz val="11"/>
        <rFont val="Times New Roman"/>
        <family val="1"/>
        <charset val="204"/>
      </rPr>
      <t xml:space="preserve"> </t>
    </r>
  </si>
  <si>
    <t>Приложение № 1 Требованиям к предмету оферты</t>
  </si>
  <si>
    <t>Леонов А.А.</t>
  </si>
  <si>
    <t>3.1. Россия, перевозки по дорогам общего пользования РФ, а также улицы городов и населенных пунктов, базы прихода ТМЦ Заказчика ( г. Красноярск, пос. Таежный/Богучаны Богучанского р-она Красноярского края/п. Коротчаево, ЯНАО);</t>
  </si>
  <si>
    <t>Предоставление части вместимости до 0,5 тн в грузоперевозящем транспорте</t>
  </si>
  <si>
    <t>Всего ед. (маш*час)</t>
  </si>
  <si>
    <t>Объем услуг части №3 , маш*час</t>
  </si>
  <si>
    <t>Приложение №3 к Техническому заданию</t>
  </si>
  <si>
    <t>___________________________</t>
  </si>
  <si>
    <t xml:space="preserve">     </t>
  </si>
  <si>
    <t>(место состовления акта)</t>
  </si>
  <si>
    <t xml:space="preserve">      </t>
  </si>
  <si>
    <t>Акт технического аудита№</t>
  </si>
  <si>
    <t xml:space="preserve">технического аудита транспорта, заявленного на оказание услуг по ПДО № 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</si>
  <si>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</si>
  <si>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</si>
  <si>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</si>
  <si>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</si>
  <si>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</si>
  <si>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</si>
  <si>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 xml:space="preserve">Представители участника закупки по Лоту №_  </t>
  </si>
  <si>
    <t>Составили настоящий акт о том, что заявленная к оказанию услуг техника:</t>
  </si>
  <si>
    <t>Седельный тягач с полуприцепом</t>
  </si>
  <si>
    <t>№ п/п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</si>
  <si>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</si>
  <si>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</si>
  <si>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</si>
  <si>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</si>
  <si>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</si>
  <si>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</si>
  <si>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полиса ОСАГО (срок окончания действия полиса)</t>
  </si>
  <si>
    <t>наличие тахографа (+/-)</t>
  </si>
  <si>
    <t>Наличие БСМТС (+/-)</t>
  </si>
  <si>
    <t>Наличие стяжных цепей, ремней, ед.</t>
  </si>
  <si>
    <t xml:space="preserve">Наличие коников, борты (+/-) 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</si>
  <si>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</si>
  <si>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</si>
  <si>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</si>
  <si>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</si>
  <si>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</si>
  <si>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</si>
  <si>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</si>
  <si>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</si>
  <si>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</si>
  <si>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</si>
  <si>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</si>
  <si>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</si>
  <si>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К Акту технического аудита прилагается Чек-лист осмотра ТС</t>
  </si>
  <si>
    <t>7. ОБЩИЕ ТРЕБОВАНИЯ К ТРАНСПОРТНЫМ СРЕДСТВАМ</t>
  </si>
  <si>
    <t>7.1. Транспортные средства должны предоставляться в технически исправном состоянии, заправленные ГСМ и другими эксплуатационными жидкостями в объемах обеспечивающих выполнение производственной программы Приложение №2 к Техничесскому заданию.</t>
  </si>
  <si>
    <r>
      <t xml:space="preserve">5.11.1. Автотранспорт для перевозки грузов
</t>
    </r>
    <r>
      <rPr>
        <b/>
        <sz val="11"/>
        <rFont val="Times New Roman"/>
        <family val="1"/>
        <charset val="204"/>
      </rPr>
      <t xml:space="preserve">Грузовой пикап г/п от 0,5 тн
</t>
    </r>
    <r>
      <rPr>
        <sz val="11"/>
        <rFont val="Times New Roman"/>
        <family val="1"/>
        <charset val="204"/>
      </rPr>
      <t xml:space="preserve">Кузов грузового бортового автомобиля,  не должен иметь поломанных брусьев, досок.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
</t>
    </r>
    <r>
      <rPr>
        <b/>
        <sz val="11"/>
        <rFont val="Times New Roman"/>
        <family val="1"/>
        <charset val="204"/>
      </rPr>
      <t xml:space="preserve">Автомобиль г/п 1,5 тн 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3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г/п  5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>Автомобиль  г/п 10 тн</t>
    </r>
    <r>
      <rPr>
        <sz val="11"/>
        <rFont val="Times New Roman"/>
        <family val="1"/>
        <charset val="204"/>
      </rPr>
      <t xml:space="preserve">
Кузов грузового бортового автомобиля,  не должен иметь поломанных брусьев, досок; борта должны свободно открываться, иметь исправные петли и запоры. При перевозке, масса перевозимого ТМЦ и распределение нагрузки по осям не должны превышать величин, установленных предприятием-изготовителем для данного АТС. Перед началом и во время движения водитель обязан контролировать размещение, крепление и состояние ТМЦ во избежание его падения, создания помех для движения. В случае необходимости защиты от атмосферных осадков предоставлять транспорт с тентом или пологом.
</t>
    </r>
    <r>
      <rPr>
        <b/>
        <sz val="11"/>
        <rFont val="Times New Roman"/>
        <family val="1"/>
        <charset val="204"/>
      </rPr>
      <t/>
    </r>
  </si>
  <si>
    <t>Грузовой пикап г/п  от 0,5 тн</t>
  </si>
  <si>
    <t>6.2. В зависимости от вида перевозок применяются следующие виды тарифов: покилометровые, почасовые.</t>
  </si>
  <si>
    <t xml:space="preserve">6.2.1. Покилометровые тарифы определяются в зависимости от грузоподъемности автомобиля (автопоезда) за каждый километр пробега и применяются для оплаты перевозки грузов (рубль/км). Почасовые тарифы определяются в зависимости от грузоподъемности автомобиля (автопоезда) за каждый час работы автотранспорта и применяются для оплаты перевозки грузов (рубль/час). </t>
  </si>
  <si>
    <t>6.6. Заявленная стоимость услуг (стоимость тарифа) должна включать в себя все издержки и налоги по организации перевозки (в том числе увязку ТМЦ на автотранспорте-стяжные ремни), заправку автотранспорта ГСМ, ремонт автотранспорта и т.д.), которые подлежат оплате и действует на протяжении всего периода действия договора.</t>
  </si>
  <si>
    <t>7.2.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транспортныхсредств), ДУТ (датчик уровня топлива). Также, транспортные средства должны быть укомплектованны тахографами, категории и виды транспортных средств утверждёны Приказом Минтранса России от 28 октября 2020 г. № 440.</t>
  </si>
  <si>
    <t>7.3. Система БСМТС должна обеспечить: определение местонахождения ТС; скорости движения ТС; пройденный километраж автомобилем; времени движения; времени работы двигателя на холостом ходу; времени работы верхнего оборудования; идентификация личности водителя,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диспетчеру); включение звукового сигнала при резком ускорении или торможении и в случае превышения скорости с отправкой сообщения диспетчеру;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возможность записи и хранения данных в блоке памяти при отсутствии связи не менее 10 суток, с дальнейшей передачей данных на сервер;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</si>
  <si>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7.4. Все транспортные средства, автомобили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</si>
  <si>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7.5.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страховочными устройствами для крепления груза, противотуманными фарами, фонарями заднего хода и т.д..</t>
  </si>
  <si>
    <t>7.6.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</si>
  <si>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6.4. Стоимость оплаты за транспортные услуги включает в себя все затраты Исполнителя связанные  с оказанием услуг по организации проезда транспортных средств по платным автомобильным дорогам общего пользования федерального значения, платным участкам таких автомобильных дорог, а также требования к элементам обустройства платных автомобильных дорог в связи с оказанием таких услуг, плата за пользование наплавным мостом (понтонной переправой), паромными и ледовыми переправами. Оформлением и получением  всех лицензии и разрешений, для перевозки негабаритных, тяжеловесных грузов и на период закрытия дорог оформления пропусков, разрешений, согласования на право проезда и перевозки, а также предоставление при необходимости машины сопровождением своими силами и средствами.</t>
  </si>
  <si>
    <t xml:space="preserve">Часть №3 Перевозка грузов в пределах населенных пунктов России (не более, чем на 50км) </t>
  </si>
  <si>
    <r>
      <t>3.3. Объем услуг имеет ориентировочный характер, зависит от производственной программы Заказчика, и может изменяться Заказчиком в соответствии с условиями Договора оказания услуг, изложен в приложении №1 к настоящему техническому заданию и составляет :                                  
- Часть №1 Региональные перевозки по территории Красноярского края (на основании перевозок Красноярск пос. Таежный Богучанского района Красноярского края) ;
- Часть №2  Междугородние перевозки по территории РФ (на основании перевозок Красноярск пос. Коротчаево ЯНАО);</t>
    </r>
    <r>
      <rPr>
        <i/>
        <sz val="11"/>
        <rFont val="Times New Roman"/>
        <family val="1"/>
        <charset val="204"/>
      </rPr>
      <t xml:space="preserve">              </t>
    </r>
    <r>
      <rPr>
        <sz val="11"/>
        <rFont val="Times New Roman"/>
        <family val="1"/>
        <charset val="204"/>
      </rPr>
      <t xml:space="preserve">                                                                         
- Часть №3 Перевозка грузов в пределах населенных пунктов России (не более, чем на 50км).</t>
    </r>
  </si>
  <si>
    <r>
      <rPr>
        <b/>
        <sz val="11"/>
        <rFont val="Times New Roman"/>
        <family val="1"/>
        <charset val="204"/>
      </rPr>
      <t>Седельный тягач с полуприцепом г/п   20-25 тн</t>
    </r>
    <r>
      <rPr>
        <sz val="11"/>
        <rFont val="Times New Roman"/>
        <family val="1"/>
        <charset val="204"/>
      </rPr>
      <t xml:space="preserve">
Наличие полуприцепов с длиной грузовой платформы не менее 12 метров, оборудованных  съемными бортами и изолированными (обрезиненными) кониками для перевозки трубной продукции в изоляции  оборудован стяжными лентами с разрывным усилием не менее 5 тонн (не менее 6 штук на АТС) и  иными приспособлениями для надежного крепления трубной и иной перевозимой продукции. В целях обеспечения безопасности водительского состава, установка передней защиты (щита) на полуприцепе. В случае необходимости защиты от атмосферных осадков предоставлять транспорт с тентом или пологом.
5.11.2. </t>
    </r>
    <r>
      <rPr>
        <b/>
        <sz val="11"/>
        <rFont val="Times New Roman"/>
        <family val="1"/>
        <charset val="204"/>
      </rPr>
      <t>Автотранспорт для перевозки КТГ</t>
    </r>
    <r>
      <rPr>
        <sz val="11"/>
        <rFont val="Times New Roman"/>
        <family val="1"/>
        <charset val="204"/>
      </rPr>
      <t xml:space="preserve">
Наличие низкорамных тралов с длиной грузовой платформы не менее 12 метров, оборудованных съемными бортами с изолированными (обрезиненными) кониками для перевозки трубной продукции в изоляции. Специализированный автотранспорт седельные тягачи с низкорамным тралом грузоподъемностью 35-40 тонн (в зависимости от габаритов груза, категории маршрута, с автомобилем прикрытия, с повышенной грузоподъемностью, с низкорамной платформой, с оформлением дополнительных допусков, разрешений и т.п.).
Наличие лицензий и разрешений, в частности, лицензии на осуществление деятельности на перевозку негабаритных грузов с различной степенью негабаритности. Наличие сертификатов соответствия, сертификатов и иных документов, подтверждающих качество и безопасность, разрешения на использование техники, которые необходимы для оказания услуг в соответствии с применимым правом, за исключением тех случаев, когда вышеперечисленные документы могут быть получены на законном основании только Заказчиком. Для перевозки негабаритных, тяжеловесных грузов и на период закрытия дорог оформлять пропуски, разрешения, согласования на право проезда и перевозки, а также предоставление при необходимости машины сопровождения своими силами и средствами.</t>
    </r>
  </si>
  <si>
    <t>3.</t>
  </si>
  <si>
    <t>Приложение №3 - Акт аудита</t>
  </si>
  <si>
    <t>Оказание услуг по перевозке грузов автотранспортом по дорогам общего пользования 2024</t>
  </si>
  <si>
    <t>2024 год</t>
  </si>
  <si>
    <t>Начало 01.01.2024 г., окончание 31.12.2024 г.</t>
  </si>
  <si>
    <r>
      <t xml:space="preserve">Сформировать требования по лоту </t>
    </r>
    <r>
      <rPr>
        <b/>
        <sz val="11"/>
        <rFont val="Times New Roman"/>
        <family val="1"/>
        <charset val="204"/>
      </rPr>
      <t>№1</t>
    </r>
    <r>
      <rPr>
        <sz val="11"/>
        <rFont val="Times New Roman"/>
        <family val="1"/>
        <charset val="204"/>
      </rPr>
      <t xml:space="preserve"> на оказание транспортно-экспедиционных услуг для выполнния производственной программы ООО "БНГРЭ" в 2024 году.</t>
    </r>
  </si>
  <si>
    <t>Начальника ОА и П                                    Леонов А.А.</t>
  </si>
  <si>
    <t>________________________/А.А. Леонов</t>
  </si>
  <si>
    <t>Начальник отдела 
Автотранспорта и перевозок</t>
  </si>
  <si>
    <t>Начальника отдела</t>
  </si>
  <si>
    <t>«____»____________202___г.</t>
  </si>
  <si>
    <t>5.16. Наличие в собственности транспортных средств:
- не менее 2 автомобилей г/п 1,5 тн;
- не менее 1 автомобиля г/п 5 тн;
- не менее 2 седельныъ тягачей с полуприцепом г/п 20-25 тн;
- не менее 1 трала низкорамного г/п 35-40 тн.</t>
  </si>
  <si>
    <r>
      <t xml:space="preserve">5.11.3. </t>
    </r>
    <r>
      <rPr>
        <b/>
        <sz val="11"/>
        <rFont val="Times New Roman"/>
        <family val="1"/>
        <charset val="204"/>
      </rPr>
      <t>Автотранспорт для перевозки грузов различных классов опасности, в .т.ч. грузов повышенной опасности (вид груза - опасный)</t>
    </r>
    <r>
      <rPr>
        <sz val="11"/>
        <rFont val="Times New Roman"/>
        <family val="1"/>
        <charset val="204"/>
      </rPr>
      <t xml:space="preserve">
Перевозка опасных грузов должна производиться на специально оборудованных для этих целей транспортных средствах (транспортировка баллонов должна производиться в специальных транспортировочных кассетах) , которые должны быть изготовлены в соответствии с действующими нормативными документами согласно требований Инструкции МВД и Правил перевозки опасных грузов автомобильным транспортом, с наличием на транспортные средства и на водителей соответствующих разрешений, лицензий (ДОПОГ, специальных разрешений по маршруту, инструктажей водителей и сопровождающего персонала, средств индивидуальной защиты, информационных карточек СИО, наличием заполненных с учетом особенностей данного вида перевозок путевых листов, организацией наблюдения за транспортным средством, перевозящим грузы повышенной опасности,  и т.п.).</t>
    </r>
  </si>
  <si>
    <t>Автомобиль грузоподъемностью 1,5 тн</t>
  </si>
  <si>
    <t>Автомобиль грузоподъемностью 5 тн</t>
  </si>
  <si>
    <t xml:space="preserve"> Трал низкорамный</t>
  </si>
  <si>
    <t>ПДО №66-БНГРЭ-2023</t>
  </si>
  <si>
    <t>Оказание услуг по перевозке грузов по автодорогам общего пользования РФ в 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</si>
</sst>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\ _р_._-;\-* #,##0\ _р_._-;_-* &quot;-&quot;\ _р_._-;_-@_-"/>
    <numFmt numFmtId="166" formatCode="_-* #,##0.00_-;\-* #,##0.00_-;_-* &quot;-&quot;??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#,##0_ ;\-#,##0\ "/>
    <numFmt numFmtId="174" formatCode="#,##0.0"/>
    <numFmt numFmtId="175" formatCode="#,##0&quot;р.&quot;;\-#,##0&quot;р.&quot;"/>
  </numFmts>
  <fonts count="60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b/>
      <sz val="22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Times New Roman"/>
      <family val="1"/>
    </font>
    <font>
      <sz val="14"/>
      <color indexed="10"/>
      <name val="Times New Roman"/>
      <family val="1"/>
    </font>
    <font>
      <sz val="14"/>
      <color indexed="12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u/>
      <sz val="14"/>
      <color indexed="12"/>
      <name val="Times New Roman"/>
      <family val="1"/>
      <charset val="204"/>
    </font>
    <font>
      <sz val="8"/>
      <name val="Calibri"/>
      <family val="2"/>
      <charset val="204"/>
    </font>
    <font>
      <b/>
      <sz val="14"/>
      <color indexed="8"/>
      <name val="Times New Roman"/>
      <family val="1"/>
      <charset val="204"/>
    </font>
    <font>
      <sz val="10"/>
      <name val="Times New Roman Cyr"/>
      <family val="1"/>
      <charset val="204"/>
    </font>
    <font>
      <sz val="14"/>
      <color indexed="8"/>
      <name val="Times New Roman"/>
      <family val="1"/>
      <charset val="204"/>
    </font>
    <font>
      <sz val="12"/>
      <color indexed="8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6"/>
      <color rgb="FF0000FF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1"/>
      <name val="Times New Roman"/>
      <family val="1"/>
      <charset val="204"/>
    </font>
    <font>
      <sz val="11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1"/>
      <color indexed="12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b/>
      <u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</fills>
  <borders count="59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89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35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5" fontId="4" fillId="0" borderId="0" applyFont="0" applyFill="0" applyBorder="0" applyAlignment="0" applyProtection="0"/>
    <xf numFmtId="166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21" fillId="2" borderId="1" applyNumberFormat="0" applyProtection="0">
      <alignment horizontal="right" vertical="center"/>
    </xf>
    <xf numFmtId="4" fontId="21" fillId="2" borderId="1" applyNumberFormat="0" applyProtection="0">
      <alignment horizontal="left" vertical="center" wrapText="1" indent="1"/>
    </xf>
    <xf numFmtId="4" fontId="22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41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4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8" fillId="0" borderId="0"/>
    <xf numFmtId="0" fontId="38" fillId="0" borderId="0"/>
    <xf numFmtId="0" fontId="3" fillId="0" borderId="0"/>
    <xf numFmtId="0" fontId="3" fillId="0" borderId="0"/>
    <xf numFmtId="0" fontId="38" fillId="0" borderId="0"/>
    <xf numFmtId="0" fontId="16" fillId="0" borderId="0" applyNumberFormat="0">
      <protection locked="0"/>
    </xf>
    <xf numFmtId="0" fontId="16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5" fillId="0" borderId="0"/>
    <xf numFmtId="0" fontId="3" fillId="0" borderId="0"/>
    <xf numFmtId="165" fontId="24" fillId="0" borderId="0" applyFont="0" applyFill="0" applyBorder="0" applyAlignment="0" applyProtection="0"/>
    <xf numFmtId="3" fontId="25" fillId="0" borderId="2" applyFont="0" applyBorder="0">
      <alignment horizontal="right"/>
      <protection locked="0"/>
    </xf>
    <xf numFmtId="171" fontId="24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0" fontId="2" fillId="0" borderId="0"/>
    <xf numFmtId="0" fontId="2" fillId="0" borderId="0"/>
    <xf numFmtId="0" fontId="48" fillId="0" borderId="0"/>
    <xf numFmtId="0" fontId="6" fillId="0" borderId="0"/>
    <xf numFmtId="0" fontId="6" fillId="0" borderId="0"/>
    <xf numFmtId="0" fontId="48" fillId="0" borderId="0"/>
    <xf numFmtId="0" fontId="2" fillId="0" borderId="0"/>
    <xf numFmtId="164" fontId="2" fillId="0" borderId="0" applyFont="0" applyFill="0" applyBorder="0" applyAlignment="0" applyProtection="0"/>
    <xf numFmtId="175" fontId="38" fillId="0" borderId="0" applyFont="0" applyFill="0" applyBorder="0" applyAlignment="0" applyProtection="0"/>
  </cellStyleXfs>
  <cellXfs count="315">
    <xf numFmtId="0" fontId="0" fillId="0" borderId="0" xfId="0"/>
    <xf numFmtId="3" fontId="18" fillId="0" borderId="3" xfId="265" applyNumberFormat="1" applyFont="1" applyFill="1" applyBorder="1" applyAlignment="1" applyProtection="1">
      <alignment horizontal="center" vertical="center" wrapText="1"/>
    </xf>
    <xf numFmtId="3" fontId="18" fillId="0" borderId="4" xfId="265" applyNumberFormat="1" applyFont="1" applyFill="1" applyBorder="1" applyAlignment="1" applyProtection="1">
      <alignment horizontal="center" vertical="center" wrapText="1"/>
    </xf>
    <xf numFmtId="3" fontId="18" fillId="0" borderId="5" xfId="265" applyNumberFormat="1" applyFont="1" applyFill="1" applyBorder="1" applyAlignment="1" applyProtection="1">
      <alignment horizontal="center" vertical="center" wrapText="1"/>
    </xf>
    <xf numFmtId="3" fontId="18" fillId="0" borderId="6" xfId="265" applyNumberFormat="1" applyFont="1" applyFill="1" applyBorder="1" applyAlignment="1" applyProtection="1">
      <alignment horizontal="center" vertical="center" wrapText="1"/>
    </xf>
    <xf numFmtId="3" fontId="18" fillId="0" borderId="7" xfId="265" applyNumberFormat="1" applyFont="1" applyFill="1" applyBorder="1" applyAlignment="1" applyProtection="1">
      <alignment horizontal="center" vertical="center" wrapText="1"/>
    </xf>
    <xf numFmtId="3" fontId="18" fillId="0" borderId="8" xfId="265" applyNumberFormat="1" applyFont="1" applyFill="1" applyBorder="1" applyAlignment="1" applyProtection="1">
      <alignment horizontal="center" vertical="center" wrapText="1"/>
    </xf>
    <xf numFmtId="3" fontId="19" fillId="0" borderId="9" xfId="265" applyNumberFormat="1" applyFont="1" applyFill="1" applyBorder="1" applyAlignment="1" applyProtection="1">
      <alignment horizontal="center" vertical="center" wrapText="1"/>
    </xf>
    <xf numFmtId="3" fontId="19" fillId="0" borderId="10" xfId="265" applyNumberFormat="1" applyFont="1" applyFill="1" applyBorder="1" applyAlignment="1" applyProtection="1">
      <alignment horizontal="center" vertical="center" wrapText="1"/>
    </xf>
    <xf numFmtId="3" fontId="19" fillId="0" borderId="8" xfId="265" applyNumberFormat="1" applyFont="1" applyFill="1" applyBorder="1" applyAlignment="1" applyProtection="1">
      <alignment horizontal="center" vertical="center" wrapText="1"/>
    </xf>
    <xf numFmtId="3" fontId="19" fillId="0" borderId="11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vertical="center"/>
    </xf>
    <xf numFmtId="3" fontId="18" fillId="0" borderId="12" xfId="265" applyNumberFormat="1" applyFont="1" applyFill="1" applyBorder="1" applyAlignment="1" applyProtection="1">
      <alignment horizontal="center" vertical="center" wrapText="1"/>
    </xf>
    <xf numFmtId="3" fontId="18" fillId="0" borderId="13" xfId="265" applyNumberFormat="1" applyFont="1" applyFill="1" applyBorder="1" applyAlignment="1" applyProtection="1">
      <alignment horizontal="center" vertical="center" wrapText="1"/>
    </xf>
    <xf numFmtId="3" fontId="18" fillId="0" borderId="14" xfId="265" applyNumberFormat="1" applyFont="1" applyFill="1" applyBorder="1" applyAlignment="1" applyProtection="1">
      <alignment horizontal="center" vertical="center" wrapText="1"/>
    </xf>
    <xf numFmtId="0" fontId="16" fillId="0" borderId="0" xfId="247" applyFont="1" applyAlignment="1">
      <alignment horizontal="center" vertical="center" wrapText="1"/>
    </xf>
    <xf numFmtId="0" fontId="16" fillId="0" borderId="15" xfId="247" applyFont="1" applyBorder="1" applyAlignment="1">
      <alignment vertical="center"/>
    </xf>
    <xf numFmtId="0" fontId="16" fillId="0" borderId="13" xfId="247" applyFont="1" applyBorder="1" applyAlignment="1">
      <alignment horizontal="center" vertical="center"/>
    </xf>
    <xf numFmtId="0" fontId="16" fillId="0" borderId="14" xfId="247" applyFont="1" applyBorder="1" applyAlignment="1">
      <alignment horizontal="center" vertical="center"/>
    </xf>
    <xf numFmtId="0" fontId="16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6" fillId="0" borderId="5" xfId="247" applyFont="1" applyBorder="1" applyAlignment="1">
      <alignment horizontal="center" vertical="center"/>
    </xf>
    <xf numFmtId="0" fontId="16" fillId="0" borderId="16" xfId="247" applyFont="1" applyBorder="1" applyAlignment="1">
      <alignment horizontal="left" vertical="center"/>
    </xf>
    <xf numFmtId="0" fontId="16" fillId="0" borderId="17" xfId="247" applyFont="1" applyBorder="1" applyAlignment="1">
      <alignment horizontal="center" vertical="center"/>
    </xf>
    <xf numFmtId="0" fontId="16" fillId="0" borderId="18" xfId="247" applyFont="1" applyBorder="1" applyAlignment="1">
      <alignment horizontal="center" vertical="center"/>
    </xf>
    <xf numFmtId="0" fontId="16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6" fillId="0" borderId="20" xfId="247" applyFont="1" applyBorder="1" applyAlignment="1">
      <alignment horizontal="center" vertical="center"/>
    </xf>
    <xf numFmtId="0" fontId="16" fillId="6" borderId="0" xfId="263" applyFill="1">
      <protection locked="0"/>
    </xf>
    <xf numFmtId="0" fontId="16" fillId="6" borderId="0" xfId="263" applyFont="1" applyFill="1">
      <protection locked="0"/>
    </xf>
    <xf numFmtId="0" fontId="16" fillId="0" borderId="0" xfId="263">
      <protection locked="0"/>
    </xf>
    <xf numFmtId="0" fontId="16" fillId="6" borderId="0" xfId="263" applyNumberFormat="1" applyFill="1" applyBorder="1">
      <protection locked="0"/>
    </xf>
    <xf numFmtId="0" fontId="16" fillId="6" borderId="0" xfId="263" applyFill="1" applyBorder="1" applyAlignment="1">
      <alignment horizontal="center" vertical="center"/>
      <protection locked="0"/>
    </xf>
    <xf numFmtId="0" fontId="29" fillId="6" borderId="0" xfId="263" applyFont="1" applyFill="1" applyAlignment="1">
      <alignment vertical="center" wrapText="1"/>
      <protection locked="0"/>
    </xf>
    <xf numFmtId="0" fontId="17" fillId="6" borderId="0" xfId="263" applyFont="1" applyFill="1" applyBorder="1" applyAlignment="1">
      <alignment vertical="center"/>
      <protection locked="0"/>
    </xf>
    <xf numFmtId="0" fontId="14" fillId="6" borderId="0" xfId="263" applyNumberFormat="1" applyFont="1" applyFill="1" applyAlignment="1">
      <alignment horizontal="left"/>
      <protection locked="0"/>
    </xf>
    <xf numFmtId="0" fontId="16" fillId="6" borderId="0" xfId="263" applyNumberFormat="1" applyFill="1">
      <protection locked="0"/>
    </xf>
    <xf numFmtId="0" fontId="27" fillId="6" borderId="0" xfId="263" applyNumberFormat="1" applyFont="1" applyFill="1" applyAlignment="1">
      <alignment horizontal="left"/>
      <protection locked="0"/>
    </xf>
    <xf numFmtId="0" fontId="20" fillId="6" borderId="0" xfId="263" applyFont="1" applyFill="1" applyBorder="1" applyAlignment="1">
      <protection locked="0"/>
    </xf>
    <xf numFmtId="0" fontId="30" fillId="6" borderId="0" xfId="263" applyFont="1" applyFill="1" applyAlignment="1">
      <alignment vertical="center" wrapText="1"/>
      <protection locked="0"/>
    </xf>
    <xf numFmtId="0" fontId="31" fillId="6" borderId="0" xfId="263" applyFont="1" applyFill="1" applyAlignment="1">
      <alignment vertical="center" wrapText="1"/>
      <protection locked="0"/>
    </xf>
    <xf numFmtId="0" fontId="28" fillId="6" borderId="0" xfId="263" applyFont="1" applyFill="1">
      <protection locked="0"/>
    </xf>
    <xf numFmtId="0" fontId="29" fillId="6" borderId="0" xfId="263" applyFont="1" applyFill="1" applyAlignment="1">
      <alignment horizontal="left" vertical="center" wrapText="1"/>
      <protection locked="0"/>
    </xf>
    <xf numFmtId="0" fontId="10" fillId="6" borderId="0" xfId="263" applyFont="1" applyFill="1" applyAlignment="1">
      <protection locked="0"/>
    </xf>
    <xf numFmtId="0" fontId="10" fillId="6" borderId="0" xfId="263" applyFont="1" applyFill="1" applyAlignment="1">
      <alignment horizontal="center" vertical="center"/>
      <protection locked="0"/>
    </xf>
    <xf numFmtId="0" fontId="10" fillId="6" borderId="0" xfId="263" applyFont="1" applyFill="1">
      <protection locked="0"/>
    </xf>
    <xf numFmtId="0" fontId="10" fillId="0" borderId="0" xfId="263" applyFont="1">
      <protection locked="0"/>
    </xf>
    <xf numFmtId="0" fontId="10" fillId="6" borderId="0" xfId="263" applyFont="1" applyFill="1" applyAlignment="1">
      <alignment horizontal="left"/>
      <protection locked="0"/>
    </xf>
    <xf numFmtId="0" fontId="16" fillId="0" borderId="0" xfId="263" applyNumberFormat="1" applyFont="1">
      <protection locked="0"/>
    </xf>
    <xf numFmtId="0" fontId="16" fillId="0" borderId="0" xfId="263" applyFont="1" applyFill="1" applyAlignment="1">
      <alignment horizontal="center" vertical="center"/>
      <protection locked="0"/>
    </xf>
    <xf numFmtId="0" fontId="16" fillId="0" borderId="0" xfId="263" applyFont="1" applyFill="1">
      <protection locked="0"/>
    </xf>
    <xf numFmtId="0" fontId="16" fillId="0" borderId="0" xfId="263" applyNumberFormat="1">
      <protection locked="0"/>
    </xf>
    <xf numFmtId="0" fontId="16" fillId="0" borderId="0" xfId="263" applyFill="1" applyAlignment="1">
      <alignment horizontal="center" vertical="center"/>
      <protection locked="0"/>
    </xf>
    <xf numFmtId="0" fontId="16" fillId="0" borderId="0" xfId="263" applyFill="1">
      <protection locked="0"/>
    </xf>
    <xf numFmtId="0" fontId="16" fillId="6" borderId="0" xfId="263" applyFill="1" applyAlignment="1">
      <alignment horizontal="center" vertical="center"/>
      <protection locked="0"/>
    </xf>
    <xf numFmtId="0" fontId="10" fillId="6" borderId="0" xfId="263" applyNumberFormat="1" applyFont="1" applyFill="1">
      <protection locked="0"/>
    </xf>
    <xf numFmtId="0" fontId="14" fillId="6" borderId="0" xfId="263" applyFont="1" applyFill="1">
      <protection locked="0"/>
    </xf>
    <xf numFmtId="0" fontId="15" fillId="0" borderId="0" xfId="0" applyFont="1" applyAlignment="1">
      <alignment horizontal="right"/>
    </xf>
    <xf numFmtId="0" fontId="14" fillId="0" borderId="0" xfId="263" applyFont="1" applyFill="1">
      <protection locked="0"/>
    </xf>
    <xf numFmtId="0" fontId="14" fillId="0" borderId="0" xfId="263" applyNumberFormat="1" applyFont="1" applyFill="1">
      <protection locked="0"/>
    </xf>
    <xf numFmtId="0" fontId="14" fillId="0" borderId="0" xfId="0" applyFont="1" applyFill="1" applyAlignment="1">
      <alignment wrapText="1"/>
    </xf>
    <xf numFmtId="0" fontId="14" fillId="0" borderId="0" xfId="0" applyFont="1" applyFill="1" applyAlignment="1">
      <alignment horizontal="left" readingOrder="2"/>
    </xf>
    <xf numFmtId="0" fontId="34" fillId="0" borderId="0" xfId="0" applyFont="1" applyFill="1" applyAlignment="1">
      <alignment horizontal="left" readingOrder="2"/>
    </xf>
    <xf numFmtId="0" fontId="13" fillId="0" borderId="0" xfId="0" applyFont="1" applyFill="1" applyAlignment="1">
      <alignment horizontal="right"/>
    </xf>
    <xf numFmtId="0" fontId="30" fillId="6" borderId="0" xfId="263" applyFont="1" applyFill="1" applyAlignment="1">
      <protection locked="0"/>
    </xf>
    <xf numFmtId="0" fontId="30" fillId="6" borderId="0" xfId="263" applyFont="1" applyFill="1" applyAlignment="1">
      <alignment horizontal="left"/>
      <protection locked="0"/>
    </xf>
    <xf numFmtId="0" fontId="30" fillId="6" borderId="0" xfId="263" applyFont="1" applyFill="1">
      <protection locked="0"/>
    </xf>
    <xf numFmtId="0" fontId="16" fillId="6" borderId="0" xfId="263" applyNumberFormat="1" applyFont="1" applyFill="1">
      <protection locked="0"/>
    </xf>
    <xf numFmtId="0" fontId="16" fillId="6" borderId="0" xfId="263" applyFont="1" applyFill="1" applyAlignment="1">
      <alignment horizontal="center" vertical="center"/>
      <protection locked="0"/>
    </xf>
    <xf numFmtId="0" fontId="32" fillId="6" borderId="0" xfId="245" applyFont="1" applyFill="1" applyAlignment="1" applyProtection="1">
      <alignment horizontal="left" vertical="center" wrapText="1"/>
      <protection locked="0"/>
    </xf>
    <xf numFmtId="0" fontId="10" fillId="7" borderId="0" xfId="263" applyFont="1" applyFill="1" applyBorder="1" applyAlignment="1">
      <alignment horizontal="left"/>
      <protection locked="0"/>
    </xf>
    <xf numFmtId="0" fontId="10" fillId="0" borderId="0" xfId="263" applyNumberFormat="1" applyFont="1" applyAlignment="1">
      <protection locked="0"/>
    </xf>
    <xf numFmtId="0" fontId="12" fillId="7" borderId="0" xfId="0" applyFont="1" applyFill="1" applyAlignment="1">
      <alignment horizontal="right" vertical="center"/>
    </xf>
    <xf numFmtId="0" fontId="10" fillId="7" borderId="0" xfId="264" applyNumberFormat="1" applyFont="1" applyFill="1" applyAlignment="1">
      <alignment horizontal="left"/>
      <protection locked="0"/>
    </xf>
    <xf numFmtId="0" fontId="36" fillId="6" borderId="0" xfId="266" applyFont="1" applyFill="1" applyAlignment="1">
      <alignment vertical="top" wrapText="1"/>
    </xf>
    <xf numFmtId="0" fontId="10" fillId="0" borderId="0" xfId="263" applyNumberFormat="1" applyFont="1" applyAlignment="1">
      <alignment horizontal="right" wrapText="1"/>
      <protection locked="0"/>
    </xf>
    <xf numFmtId="0" fontId="3" fillId="0" borderId="0" xfId="0" applyFont="1"/>
    <xf numFmtId="0" fontId="12" fillId="0" borderId="0" xfId="254" applyFont="1" applyAlignment="1">
      <alignment wrapText="1"/>
    </xf>
    <xf numFmtId="0" fontId="11" fillId="0" borderId="0" xfId="254" applyFont="1" applyAlignment="1">
      <alignment horizontal="left" wrapText="1"/>
    </xf>
    <xf numFmtId="0" fontId="4" fillId="0" borderId="0" xfId="0" applyFont="1" applyAlignment="1">
      <alignment wrapText="1"/>
    </xf>
    <xf numFmtId="0" fontId="30" fillId="7" borderId="0" xfId="263" applyFont="1" applyFill="1" applyAlignment="1">
      <alignment horizontal="left" vertical="center" wrapText="1"/>
      <protection locked="0"/>
    </xf>
    <xf numFmtId="0" fontId="37" fillId="0" borderId="0" xfId="0" applyFont="1" applyFill="1" applyAlignment="1">
      <alignment wrapText="1"/>
    </xf>
    <xf numFmtId="0" fontId="13" fillId="0" borderId="0" xfId="0" applyFont="1"/>
    <xf numFmtId="0" fontId="12" fillId="0" borderId="0" xfId="263" applyFont="1">
      <protection locked="0"/>
    </xf>
    <xf numFmtId="0" fontId="13" fillId="0" borderId="0" xfId="0" applyFont="1" applyAlignment="1">
      <alignment wrapText="1"/>
    </xf>
    <xf numFmtId="0" fontId="13" fillId="0" borderId="0" xfId="0" applyFont="1" applyFill="1" applyAlignment="1">
      <alignment wrapText="1"/>
    </xf>
    <xf numFmtId="0" fontId="13" fillId="0" borderId="0" xfId="0" applyFont="1" applyAlignment="1">
      <alignment horizontal="right"/>
    </xf>
    <xf numFmtId="0" fontId="12" fillId="0" borderId="0" xfId="254" applyFont="1" applyAlignment="1">
      <alignment horizontal="right" wrapText="1"/>
    </xf>
    <xf numFmtId="0" fontId="37" fillId="0" borderId="0" xfId="0" applyFont="1" applyAlignment="1">
      <alignment horizontal="right"/>
    </xf>
    <xf numFmtId="0" fontId="37" fillId="0" borderId="0" xfId="0" applyFont="1"/>
    <xf numFmtId="0" fontId="11" fillId="0" borderId="0" xfId="254" applyFont="1" applyAlignment="1">
      <alignment horizontal="center" wrapText="1"/>
    </xf>
    <xf numFmtId="0" fontId="43" fillId="7" borderId="0" xfId="0" applyFont="1" applyFill="1"/>
    <xf numFmtId="0" fontId="27" fillId="7" borderId="0" xfId="263" applyNumberFormat="1" applyFont="1" applyFill="1" applyBorder="1" applyAlignment="1">
      <alignment horizontal="center" vertical="center" wrapText="1"/>
      <protection locked="0"/>
    </xf>
    <xf numFmtId="0" fontId="44" fillId="7" borderId="0" xfId="263" applyFont="1" applyFill="1">
      <protection locked="0"/>
    </xf>
    <xf numFmtId="0" fontId="43" fillId="7" borderId="0" xfId="0" applyFont="1" applyFill="1" applyAlignment="1">
      <alignment wrapText="1"/>
    </xf>
    <xf numFmtId="0" fontId="45" fillId="7" borderId="0" xfId="0" applyFont="1" applyFill="1" applyAlignment="1">
      <alignment horizontal="right" wrapText="1"/>
    </xf>
    <xf numFmtId="0" fontId="46" fillId="0" borderId="0" xfId="254" applyFont="1" applyAlignment="1">
      <alignment horizontal="center" wrapText="1"/>
    </xf>
    <xf numFmtId="0" fontId="46" fillId="0" borderId="0" xfId="254" applyFont="1" applyFill="1" applyAlignment="1">
      <alignment wrapText="1"/>
    </xf>
    <xf numFmtId="0" fontId="16" fillId="0" borderId="0" xfId="280" applyFont="1"/>
    <xf numFmtId="0" fontId="16" fillId="0" borderId="0" xfId="280" applyFont="1" applyAlignment="1">
      <alignment horizontal="center"/>
    </xf>
    <xf numFmtId="0" fontId="17" fillId="0" borderId="0" xfId="254" applyFont="1" applyFill="1" applyAlignment="1">
      <alignment horizontal="center" vertical="center" wrapText="1"/>
    </xf>
    <xf numFmtId="0" fontId="17" fillId="0" borderId="0" xfId="254" applyFont="1" applyFill="1" applyAlignment="1">
      <alignment vertical="center" wrapText="1"/>
    </xf>
    <xf numFmtId="17" fontId="47" fillId="0" borderId="41" xfId="280" applyNumberFormat="1" applyFont="1" applyBorder="1" applyAlignment="1">
      <alignment horizontal="center" vertical="center" wrapText="1"/>
    </xf>
    <xf numFmtId="0" fontId="11" fillId="0" borderId="38" xfId="280" applyFont="1" applyBorder="1" applyAlignment="1">
      <alignment horizontal="center"/>
    </xf>
    <xf numFmtId="0" fontId="11" fillId="0" borderId="39" xfId="280" applyFont="1" applyBorder="1" applyAlignment="1">
      <alignment horizontal="center"/>
    </xf>
    <xf numFmtId="0" fontId="11" fillId="0" borderId="43" xfId="280" applyFont="1" applyBorder="1" applyAlignment="1">
      <alignment horizontal="center"/>
    </xf>
    <xf numFmtId="0" fontId="27" fillId="8" borderId="44" xfId="281" applyFont="1" applyFill="1" applyBorder="1" applyAlignment="1">
      <alignment horizontal="center" vertical="center" wrapText="1"/>
    </xf>
    <xf numFmtId="0" fontId="27" fillId="8" borderId="27" xfId="281" applyFont="1" applyFill="1" applyBorder="1" applyAlignment="1">
      <alignment horizontal="center" vertical="center" wrapText="1"/>
    </xf>
    <xf numFmtId="4" fontId="16" fillId="8" borderId="45" xfId="282" applyNumberFormat="1" applyFont="1" applyFill="1" applyBorder="1" applyAlignment="1">
      <alignment horizontal="center" vertical="center" wrapText="1"/>
    </xf>
    <xf numFmtId="0" fontId="16" fillId="8" borderId="46" xfId="280" applyFont="1" applyFill="1" applyBorder="1" applyAlignment="1">
      <alignment horizontal="center"/>
    </xf>
    <xf numFmtId="0" fontId="16" fillId="8" borderId="10" xfId="280" applyFont="1" applyFill="1" applyBorder="1" applyAlignment="1">
      <alignment horizontal="center"/>
    </xf>
    <xf numFmtId="0" fontId="16" fillId="8" borderId="5" xfId="280" applyFont="1" applyFill="1" applyBorder="1" applyAlignment="1">
      <alignment horizontal="center"/>
    </xf>
    <xf numFmtId="0" fontId="16" fillId="8" borderId="14" xfId="280" applyFont="1" applyFill="1" applyBorder="1" applyAlignment="1">
      <alignment horizontal="center"/>
    </xf>
    <xf numFmtId="1" fontId="16" fillId="8" borderId="6" xfId="280" applyNumberFormat="1" applyFont="1" applyFill="1" applyBorder="1" applyAlignment="1">
      <alignment horizontal="center"/>
    </xf>
    <xf numFmtId="1" fontId="16" fillId="8" borderId="15" xfId="280" applyNumberFormat="1" applyFont="1" applyFill="1" applyBorder="1" applyAlignment="1">
      <alignment horizontal="center"/>
    </xf>
    <xf numFmtId="2" fontId="44" fillId="7" borderId="13" xfId="283" applyNumberFormat="1" applyFont="1" applyFill="1" applyBorder="1" applyAlignment="1">
      <alignment horizontal="left" vertical="center" wrapText="1"/>
    </xf>
    <xf numFmtId="4" fontId="16" fillId="0" borderId="4" xfId="282" applyNumberFormat="1" applyFont="1" applyBorder="1" applyAlignment="1">
      <alignment horizontal="center" vertical="center" wrapText="1"/>
    </xf>
    <xf numFmtId="2" fontId="16" fillId="0" borderId="12" xfId="280" applyNumberFormat="1" applyFont="1" applyFill="1" applyBorder="1" applyAlignment="1" applyProtection="1">
      <alignment horizontal="center" vertical="center" wrapText="1"/>
    </xf>
    <xf numFmtId="0" fontId="16" fillId="0" borderId="14" xfId="280" applyFont="1" applyFill="1" applyBorder="1" applyAlignment="1">
      <alignment horizontal="center"/>
    </xf>
    <xf numFmtId="0" fontId="16" fillId="7" borderId="5" xfId="280" applyFont="1" applyFill="1" applyBorder="1" applyAlignment="1">
      <alignment horizontal="center"/>
    </xf>
    <xf numFmtId="0" fontId="16" fillId="7" borderId="14" xfId="280" applyFont="1" applyFill="1" applyBorder="1" applyAlignment="1">
      <alignment horizontal="center"/>
    </xf>
    <xf numFmtId="1" fontId="16" fillId="0" borderId="6" xfId="280" applyNumberFormat="1" applyFont="1" applyFill="1" applyBorder="1" applyAlignment="1" applyProtection="1">
      <alignment horizontal="center" vertical="center" wrapText="1"/>
    </xf>
    <xf numFmtId="43" fontId="16" fillId="0" borderId="15" xfId="279" applyFont="1" applyFill="1" applyBorder="1" applyAlignment="1" applyProtection="1">
      <alignment horizontal="center" vertical="center" wrapText="1"/>
    </xf>
    <xf numFmtId="0" fontId="44" fillId="7" borderId="13" xfId="284" applyFont="1" applyFill="1" applyBorder="1"/>
    <xf numFmtId="1" fontId="16" fillId="7" borderId="14" xfId="280" applyNumberFormat="1" applyFont="1" applyFill="1" applyBorder="1" applyAlignment="1">
      <alignment horizontal="center"/>
    </xf>
    <xf numFmtId="4" fontId="16" fillId="0" borderId="4" xfId="285" applyNumberFormat="1" applyFont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/>
    </xf>
    <xf numFmtId="0" fontId="27" fillId="8" borderId="13" xfId="283" applyFont="1" applyFill="1" applyBorder="1" applyAlignment="1" applyProtection="1">
      <alignment vertical="center" wrapText="1"/>
      <protection locked="0"/>
    </xf>
    <xf numFmtId="4" fontId="16" fillId="8" borderId="4" xfId="285" applyNumberFormat="1" applyFont="1" applyFill="1" applyBorder="1" applyAlignment="1">
      <alignment horizontal="center" vertical="center" wrapText="1"/>
    </xf>
    <xf numFmtId="0" fontId="16" fillId="8" borderId="12" xfId="280" applyFont="1" applyFill="1" applyBorder="1" applyAlignment="1">
      <alignment horizontal="center" vertical="center" wrapText="1"/>
    </xf>
    <xf numFmtId="1" fontId="16" fillId="8" borderId="14" xfId="280" applyNumberFormat="1" applyFont="1" applyFill="1" applyBorder="1" applyAlignment="1">
      <alignment horizontal="center" vertical="center" wrapText="1"/>
    </xf>
    <xf numFmtId="1" fontId="16" fillId="8" borderId="5" xfId="280" applyNumberFormat="1" applyFont="1" applyFill="1" applyBorder="1" applyAlignment="1">
      <alignment horizontal="center" vertical="center" wrapText="1"/>
    </xf>
    <xf numFmtId="1" fontId="12" fillId="8" borderId="6" xfId="280" applyNumberFormat="1" applyFont="1" applyFill="1" applyBorder="1" applyAlignment="1" applyProtection="1">
      <alignment horizontal="center" vertical="center" wrapText="1"/>
    </xf>
    <xf numFmtId="43" fontId="16" fillId="8" borderId="15" xfId="279" applyFont="1" applyFill="1" applyBorder="1" applyAlignment="1">
      <alignment horizontal="center"/>
    </xf>
    <xf numFmtId="1" fontId="16" fillId="7" borderId="14" xfId="280" applyNumberFormat="1" applyFont="1" applyFill="1" applyBorder="1" applyAlignment="1">
      <alignment horizontal="center" vertical="center" wrapText="1"/>
    </xf>
    <xf numFmtId="1" fontId="16" fillId="7" borderId="5" xfId="280" applyNumberFormat="1" applyFont="1" applyFill="1" applyBorder="1" applyAlignment="1">
      <alignment horizontal="center" vertical="center" wrapText="1"/>
    </xf>
    <xf numFmtId="0" fontId="44" fillId="9" borderId="13" xfId="280" applyFont="1" applyFill="1" applyBorder="1" applyAlignment="1">
      <alignment horizontal="left" vertical="center" wrapText="1"/>
    </xf>
    <xf numFmtId="0" fontId="27" fillId="8" borderId="13" xfId="280" applyFont="1" applyFill="1" applyBorder="1" applyAlignment="1">
      <alignment horizontal="center" vertical="center" wrapText="1"/>
    </xf>
    <xf numFmtId="0" fontId="47" fillId="10" borderId="47" xfId="280" applyFont="1" applyFill="1" applyBorder="1" applyAlignment="1">
      <alignment wrapText="1"/>
    </xf>
    <xf numFmtId="4" fontId="47" fillId="10" borderId="48" xfId="280" applyNumberFormat="1" applyFont="1" applyFill="1" applyBorder="1" applyAlignment="1">
      <alignment horizontal="center" vertical="center" wrapText="1"/>
    </xf>
    <xf numFmtId="0" fontId="47" fillId="10" borderId="49" xfId="280" applyFont="1" applyFill="1" applyBorder="1" applyAlignment="1">
      <alignment horizontal="center" wrapText="1"/>
    </xf>
    <xf numFmtId="3" fontId="47" fillId="10" borderId="50" xfId="280" applyNumberFormat="1" applyFont="1" applyFill="1" applyBorder="1" applyAlignment="1">
      <alignment horizontal="center" wrapText="1"/>
    </xf>
    <xf numFmtId="0" fontId="11" fillId="0" borderId="48" xfId="280" applyFont="1" applyBorder="1" applyAlignment="1">
      <alignment horizontal="center"/>
    </xf>
    <xf numFmtId="0" fontId="16" fillId="8" borderId="45" xfId="280" applyFont="1" applyFill="1" applyBorder="1" applyAlignment="1">
      <alignment horizontal="center"/>
    </xf>
    <xf numFmtId="0" fontId="16" fillId="8" borderId="7" xfId="280" applyFont="1" applyFill="1" applyBorder="1" applyAlignment="1">
      <alignment horizontal="center"/>
    </xf>
    <xf numFmtId="0" fontId="16" fillId="8" borderId="52" xfId="280" applyFont="1" applyFill="1" applyBorder="1" applyAlignment="1">
      <alignment horizontal="center"/>
    </xf>
    <xf numFmtId="0" fontId="16" fillId="8" borderId="27" xfId="280" applyFont="1" applyFill="1" applyBorder="1" applyAlignment="1">
      <alignment horizontal="center"/>
    </xf>
    <xf numFmtId="173" fontId="16" fillId="0" borderId="14" xfId="279" applyNumberFormat="1" applyFont="1" applyFill="1" applyBorder="1" applyAlignment="1">
      <alignment horizontal="center"/>
    </xf>
    <xf numFmtId="173" fontId="16" fillId="0" borderId="4" xfId="279" applyNumberFormat="1" applyFont="1" applyFill="1" applyBorder="1" applyAlignment="1">
      <alignment horizontal="center"/>
    </xf>
    <xf numFmtId="1" fontId="16" fillId="0" borderId="5" xfId="279" applyNumberFormat="1" applyFont="1" applyFill="1" applyBorder="1" applyAlignment="1">
      <alignment horizontal="center"/>
    </xf>
    <xf numFmtId="173" fontId="16" fillId="0" borderId="12" xfId="279" applyNumberFormat="1" applyFont="1" applyFill="1" applyBorder="1" applyAlignment="1">
      <alignment horizontal="center"/>
    </xf>
    <xf numFmtId="173" fontId="16" fillId="7" borderId="14" xfId="279" applyNumberFormat="1" applyFont="1" applyFill="1" applyBorder="1" applyAlignment="1">
      <alignment horizontal="center"/>
    </xf>
    <xf numFmtId="173" fontId="16" fillId="7" borderId="4" xfId="279" applyNumberFormat="1" applyFont="1" applyFill="1" applyBorder="1" applyAlignment="1">
      <alignment horizontal="center"/>
    </xf>
    <xf numFmtId="173" fontId="16" fillId="7" borderId="12" xfId="279" applyNumberFormat="1" applyFont="1" applyFill="1" applyBorder="1" applyAlignment="1">
      <alignment horizontal="center"/>
    </xf>
    <xf numFmtId="1" fontId="16" fillId="8" borderId="4" xfId="280" applyNumberFormat="1" applyFont="1" applyFill="1" applyBorder="1" applyAlignment="1">
      <alignment horizontal="center" vertical="center" wrapText="1"/>
    </xf>
    <xf numFmtId="1" fontId="16" fillId="8" borderId="12" xfId="280" applyNumberFormat="1" applyFont="1" applyFill="1" applyBorder="1" applyAlignment="1">
      <alignment horizontal="center" vertical="center" wrapText="1"/>
    </xf>
    <xf numFmtId="1" fontId="16" fillId="8" borderId="14" xfId="280" applyNumberFormat="1" applyFont="1" applyFill="1" applyBorder="1" applyAlignment="1">
      <alignment horizontal="center"/>
    </xf>
    <xf numFmtId="1" fontId="16" fillId="7" borderId="4" xfId="280" applyNumberFormat="1" applyFont="1" applyFill="1" applyBorder="1" applyAlignment="1">
      <alignment horizontal="center" vertical="center" wrapText="1"/>
    </xf>
    <xf numFmtId="1" fontId="16" fillId="7" borderId="12" xfId="280" applyNumberFormat="1" applyFont="1" applyFill="1" applyBorder="1" applyAlignment="1">
      <alignment horizontal="center" vertical="center" wrapText="1"/>
    </xf>
    <xf numFmtId="3" fontId="47" fillId="10" borderId="49" xfId="280" applyNumberFormat="1" applyFont="1" applyFill="1" applyBorder="1" applyAlignment="1">
      <alignment horizontal="center" wrapText="1"/>
    </xf>
    <xf numFmtId="174" fontId="16" fillId="7" borderId="14" xfId="283" applyNumberFormat="1" applyFont="1" applyFill="1" applyBorder="1" applyAlignment="1">
      <alignment horizontal="center" vertical="center" wrapText="1"/>
    </xf>
    <xf numFmtId="174" fontId="16" fillId="7" borderId="14" xfId="284" applyNumberFormat="1" applyFont="1" applyFill="1" applyBorder="1" applyAlignment="1">
      <alignment horizontal="center" vertical="center"/>
    </xf>
    <xf numFmtId="174" fontId="47" fillId="8" borderId="14" xfId="283" applyNumberFormat="1" applyFont="1" applyFill="1" applyBorder="1" applyAlignment="1" applyProtection="1">
      <alignment horizontal="center" vertical="center" wrapText="1"/>
      <protection locked="0"/>
    </xf>
    <xf numFmtId="174" fontId="16" fillId="9" borderId="14" xfId="280" applyNumberFormat="1" applyFont="1" applyFill="1" applyBorder="1" applyAlignment="1">
      <alignment horizontal="center" vertical="center" wrapText="1"/>
    </xf>
    <xf numFmtId="174" fontId="47" fillId="8" borderId="14" xfId="280" applyNumberFormat="1" applyFont="1" applyFill="1" applyBorder="1" applyAlignment="1">
      <alignment horizontal="center" vertical="center" wrapText="1"/>
    </xf>
    <xf numFmtId="3" fontId="16" fillId="7" borderId="14" xfId="283" applyNumberFormat="1" applyFont="1" applyFill="1" applyBorder="1" applyAlignment="1">
      <alignment horizontal="center" vertical="center" wrapText="1"/>
    </xf>
    <xf numFmtId="3" fontId="16" fillId="7" borderId="14" xfId="284" applyNumberFormat="1" applyFont="1" applyFill="1" applyBorder="1" applyAlignment="1">
      <alignment horizontal="center" vertical="center"/>
    </xf>
    <xf numFmtId="0" fontId="27" fillId="7" borderId="0" xfId="0" applyFont="1" applyFill="1"/>
    <xf numFmtId="0" fontId="45" fillId="7" borderId="0" xfId="0" applyFont="1" applyFill="1" applyAlignment="1">
      <alignment horizontal="right"/>
    </xf>
    <xf numFmtId="0" fontId="49" fillId="7" borderId="0" xfId="0" applyFont="1" applyFill="1" applyAlignment="1">
      <alignment horizontal="justify" vertical="top" wrapText="1"/>
    </xf>
    <xf numFmtId="0" fontId="50" fillId="7" borderId="0" xfId="0" applyFont="1" applyFill="1" applyAlignment="1">
      <alignment horizontal="justify" vertical="center" wrapText="1"/>
    </xf>
    <xf numFmtId="0" fontId="44" fillId="7" borderId="0" xfId="0" applyFont="1" applyFill="1" applyAlignment="1">
      <alignment horizontal="justify" vertical="top" wrapText="1"/>
    </xf>
    <xf numFmtId="0" fontId="43" fillId="7" borderId="0" xfId="0" applyFont="1" applyFill="1" applyAlignment="1">
      <alignment horizontal="justify" vertical="top" wrapText="1"/>
    </xf>
    <xf numFmtId="0" fontId="49" fillId="7" borderId="0" xfId="0" applyFont="1" applyFill="1" applyAlignment="1">
      <alignment horizontal="left" vertical="top" wrapText="1"/>
    </xf>
    <xf numFmtId="0" fontId="43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vertical="center" wrapText="1"/>
    </xf>
    <xf numFmtId="0" fontId="49" fillId="7" borderId="0" xfId="0" applyFont="1" applyFill="1" applyAlignment="1">
      <alignment horizontal="justify" vertical="center" wrapText="1"/>
    </xf>
    <xf numFmtId="0" fontId="44" fillId="7" borderId="0" xfId="0" applyFont="1" applyFill="1" applyAlignment="1">
      <alignment horizontal="left" vertical="top" wrapText="1"/>
    </xf>
    <xf numFmtId="0" fontId="44" fillId="7" borderId="0" xfId="0" applyFont="1" applyFill="1" applyAlignment="1">
      <alignment vertical="top" wrapText="1"/>
    </xf>
    <xf numFmtId="0" fontId="44" fillId="7" borderId="0" xfId="0" applyNumberFormat="1" applyFont="1" applyFill="1" applyAlignment="1">
      <alignment vertical="center" wrapText="1"/>
    </xf>
    <xf numFmtId="0" fontId="43" fillId="7" borderId="0" xfId="0" applyFont="1" applyFill="1" applyAlignment="1">
      <alignment horizontal="justify" vertical="center" wrapText="1"/>
    </xf>
    <xf numFmtId="0" fontId="52" fillId="7" borderId="0" xfId="0" applyFont="1" applyFill="1"/>
    <xf numFmtId="0" fontId="44" fillId="7" borderId="0" xfId="0" applyFont="1" applyFill="1"/>
    <xf numFmtId="0" fontId="44" fillId="7" borderId="0" xfId="0" applyFont="1" applyFill="1" applyAlignment="1">
      <alignment horizontal="left" vertical="center" wrapText="1"/>
    </xf>
    <xf numFmtId="0" fontId="12" fillId="0" borderId="0" xfId="0" applyFont="1" applyAlignment="1">
      <alignment horizontal="right" vertical="center"/>
    </xf>
    <xf numFmtId="0" fontId="54" fillId="0" borderId="0" xfId="0" applyFont="1"/>
    <xf numFmtId="0" fontId="53" fillId="0" borderId="0" xfId="0" applyFont="1"/>
    <xf numFmtId="0" fontId="55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right"/>
    </xf>
    <xf numFmtId="0" fontId="57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2" fillId="0" borderId="0" xfId="0" applyFont="1" applyAlignment="1">
      <alignment horizontal="left" vertical="center"/>
    </xf>
    <xf numFmtId="0" fontId="59" fillId="7" borderId="47" xfId="0" applyFont="1" applyFill="1" applyBorder="1" applyAlignment="1">
      <alignment horizontal="center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50" xfId="0" applyFont="1" applyFill="1" applyBorder="1" applyAlignment="1">
      <alignment horizontal="center" vertical="center" wrapText="1"/>
    </xf>
    <xf numFmtId="0" fontId="0" fillId="0" borderId="9" xfId="0" applyBorder="1"/>
    <xf numFmtId="0" fontId="59" fillId="7" borderId="10" xfId="0" applyFont="1" applyFill="1" applyBorder="1" applyAlignment="1">
      <alignment horizontal="left" vertical="center" wrapText="1"/>
    </xf>
    <xf numFmtId="0" fontId="16" fillId="7" borderId="10" xfId="0" applyFont="1" applyFill="1" applyBorder="1" applyAlignment="1">
      <alignment vertical="center" wrapText="1"/>
    </xf>
    <xf numFmtId="0" fontId="16" fillId="7" borderId="10" xfId="0" applyFont="1" applyFill="1" applyBorder="1" applyAlignment="1">
      <alignment horizontal="center" vertical="center" wrapText="1"/>
    </xf>
    <xf numFmtId="0" fontId="16" fillId="7" borderId="27" xfId="0" applyFont="1" applyFill="1" applyBorder="1" applyAlignment="1">
      <alignment horizontal="center" vertical="center" wrapText="1"/>
    </xf>
    <xf numFmtId="0" fontId="16" fillId="7" borderId="46" xfId="0" applyFont="1" applyFill="1" applyBorder="1" applyAlignment="1">
      <alignment horizontal="center" vertical="center" wrapText="1"/>
    </xf>
    <xf numFmtId="0" fontId="0" fillId="0" borderId="13" xfId="0" applyBorder="1"/>
    <xf numFmtId="0" fontId="20" fillId="7" borderId="14" xfId="0" applyFont="1" applyFill="1" applyBorder="1" applyAlignment="1">
      <alignment horizontal="left" vertical="center" wrapText="1"/>
    </xf>
    <xf numFmtId="0" fontId="16" fillId="7" borderId="14" xfId="0" applyFont="1" applyFill="1" applyBorder="1" applyAlignment="1">
      <alignment vertical="center" wrapText="1"/>
    </xf>
    <xf numFmtId="0" fontId="16" fillId="7" borderId="14" xfId="0" applyFont="1" applyFill="1" applyBorder="1" applyAlignment="1">
      <alignment horizontal="center" vertical="center" wrapText="1"/>
    </xf>
    <xf numFmtId="0" fontId="16" fillId="7" borderId="12" xfId="0" applyFont="1" applyFill="1" applyBorder="1" applyAlignment="1">
      <alignment horizontal="center" vertical="center" wrapText="1"/>
    </xf>
    <xf numFmtId="0" fontId="0" fillId="0" borderId="17" xfId="0" applyBorder="1"/>
    <xf numFmtId="0" fontId="20" fillId="7" borderId="18" xfId="0" applyFont="1" applyFill="1" applyBorder="1" applyAlignment="1">
      <alignment horizontal="left" vertical="center" wrapText="1"/>
    </xf>
    <xf numFmtId="0" fontId="16" fillId="7" borderId="18" xfId="0" applyFont="1" applyFill="1" applyBorder="1" applyAlignment="1">
      <alignment vertical="center" wrapText="1"/>
    </xf>
    <xf numFmtId="0" fontId="16" fillId="7" borderId="18" xfId="0" applyFont="1" applyFill="1" applyBorder="1" applyAlignment="1">
      <alignment horizontal="center" vertical="center" wrapText="1"/>
    </xf>
    <xf numFmtId="0" fontId="16" fillId="7" borderId="53" xfId="0" applyFont="1" applyFill="1" applyBorder="1" applyAlignment="1">
      <alignment horizontal="center" vertical="center" wrapText="1"/>
    </xf>
    <xf numFmtId="0" fontId="16" fillId="7" borderId="54" xfId="0" applyFont="1" applyFill="1" applyBorder="1" applyAlignment="1">
      <alignment horizontal="center" vertical="center" wrapText="1"/>
    </xf>
    <xf numFmtId="0" fontId="0" fillId="0" borderId="38" xfId="0" applyBorder="1"/>
    <xf numFmtId="0" fontId="20" fillId="7" borderId="39" xfId="0" applyFont="1" applyFill="1" applyBorder="1" applyAlignment="1">
      <alignment horizontal="left" vertical="center" wrapText="1"/>
    </xf>
    <xf numFmtId="0" fontId="16" fillId="7" borderId="39" xfId="0" applyFont="1" applyFill="1" applyBorder="1" applyAlignment="1">
      <alignment vertical="center" wrapText="1"/>
    </xf>
    <xf numFmtId="0" fontId="16" fillId="7" borderId="39" xfId="0" applyFont="1" applyFill="1" applyBorder="1" applyAlignment="1">
      <alignment horizontal="center" vertical="center" wrapText="1"/>
    </xf>
    <xf numFmtId="0" fontId="16" fillId="7" borderId="43" xfId="0" applyFont="1" applyFill="1" applyBorder="1" applyAlignment="1">
      <alignment horizontal="center" vertical="center" wrapText="1"/>
    </xf>
    <xf numFmtId="0" fontId="16" fillId="7" borderId="48" xfId="0" applyFont="1" applyFill="1" applyBorder="1" applyAlignment="1">
      <alignment horizontal="center" vertical="center" wrapText="1"/>
    </xf>
    <xf numFmtId="0" fontId="16" fillId="7" borderId="50" xfId="0" applyFont="1" applyFill="1" applyBorder="1" applyAlignment="1">
      <alignment horizontal="center" vertical="center" wrapText="1"/>
    </xf>
    <xf numFmtId="0" fontId="0" fillId="0" borderId="0" xfId="0" applyBorder="1"/>
    <xf numFmtId="0" fontId="59" fillId="7" borderId="21" xfId="0" applyFont="1" applyFill="1" applyBorder="1" applyAlignment="1">
      <alignment horizontal="center" vertical="center" wrapText="1"/>
    </xf>
    <xf numFmtId="0" fontId="16" fillId="7" borderId="56" xfId="0" applyFont="1" applyFill="1" applyBorder="1" applyAlignment="1">
      <alignment horizontal="center" vertical="center" wrapText="1"/>
    </xf>
    <xf numFmtId="0" fontId="16" fillId="7" borderId="57" xfId="0" applyFont="1" applyFill="1" applyBorder="1" applyAlignment="1">
      <alignment horizontal="center" vertical="center" wrapText="1"/>
    </xf>
    <xf numFmtId="0" fontId="16" fillId="7" borderId="58" xfId="0" applyFont="1" applyFill="1" applyBorder="1" applyAlignment="1">
      <alignment horizontal="center" vertical="center" wrapText="1"/>
    </xf>
    <xf numFmtId="0" fontId="16" fillId="7" borderId="36" xfId="0" applyFont="1" applyFill="1" applyBorder="1" applyAlignment="1">
      <alignment horizontal="center" vertical="center" wrapText="1"/>
    </xf>
    <xf numFmtId="0" fontId="44" fillId="7" borderId="0" xfId="0" applyFont="1" applyFill="1" applyAlignment="1">
      <alignment vertical="center"/>
    </xf>
    <xf numFmtId="0" fontId="0" fillId="7" borderId="0" xfId="0" applyFill="1"/>
    <xf numFmtId="0" fontId="20" fillId="7" borderId="0" xfId="0" applyFont="1" applyFill="1" applyAlignment="1">
      <alignment horizontal="left" vertical="center"/>
    </xf>
    <xf numFmtId="0" fontId="44" fillId="7" borderId="0" xfId="0" applyFont="1" applyFill="1" applyAlignment="1">
      <alignment horizontal="left" vertical="center"/>
    </xf>
    <xf numFmtId="0" fontId="12" fillId="7" borderId="0" xfId="0" applyFont="1" applyFill="1" applyAlignment="1">
      <alignment vertical="center"/>
    </xf>
    <xf numFmtId="0" fontId="16" fillId="7" borderId="0" xfId="0" applyFont="1" applyFill="1" applyAlignment="1">
      <alignment vertical="center"/>
    </xf>
    <xf numFmtId="0" fontId="44" fillId="0" borderId="0" xfId="0" applyFont="1" applyAlignment="1">
      <alignment vertical="center"/>
    </xf>
    <xf numFmtId="0" fontId="44" fillId="0" borderId="0" xfId="0" applyFont="1" applyFill="1" applyAlignment="1">
      <alignment horizontal="justify" vertical="center" wrapText="1"/>
    </xf>
    <xf numFmtId="0" fontId="44" fillId="0" borderId="0" xfId="0" applyNumberFormat="1" applyFont="1" applyFill="1" applyAlignment="1">
      <alignment horizontal="justify" vertical="center" wrapText="1"/>
    </xf>
    <xf numFmtId="0" fontId="44" fillId="7" borderId="0" xfId="0" applyNumberFormat="1" applyFont="1" applyFill="1" applyAlignment="1">
      <alignment horizontal="left" vertical="center" wrapText="1"/>
    </xf>
    <xf numFmtId="0" fontId="44" fillId="0" borderId="0" xfId="0" applyNumberFormat="1" applyFont="1" applyFill="1" applyAlignment="1">
      <alignment horizontal="left" vertical="center" wrapText="1"/>
    </xf>
    <xf numFmtId="0" fontId="20" fillId="7" borderId="14" xfId="0" applyFont="1" applyFill="1" applyBorder="1" applyAlignment="1">
      <alignment horizontal="left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10" xfId="0" applyFont="1" applyFill="1" applyBorder="1" applyAlignment="1">
      <alignment horizontal="left" vertical="center" wrapText="1"/>
    </xf>
    <xf numFmtId="0" fontId="20" fillId="7" borderId="18" xfId="0" applyFont="1" applyFill="1" applyBorder="1" applyAlignment="1">
      <alignment horizontal="left" vertical="center" wrapText="1"/>
    </xf>
    <xf numFmtId="0" fontId="32" fillId="7" borderId="0" xfId="245" applyFont="1" applyFill="1" applyAlignment="1" applyProtection="1">
      <alignment horizontal="left" vertical="center" wrapText="1"/>
      <protection locked="0"/>
    </xf>
    <xf numFmtId="0" fontId="14" fillId="7" borderId="0" xfId="264" applyNumberFormat="1" applyFont="1" applyFill="1" applyAlignment="1">
      <alignment horizontal="right"/>
      <protection locked="0"/>
    </xf>
    <xf numFmtId="0" fontId="36" fillId="6" borderId="0" xfId="266" applyFont="1" applyFill="1" applyAlignment="1">
      <alignment horizontal="right" vertical="top" wrapText="1"/>
    </xf>
    <xf numFmtId="0" fontId="10" fillId="0" borderId="0" xfId="263" applyFont="1" applyFill="1" applyAlignment="1">
      <alignment horizontal="right"/>
      <protection locked="0"/>
    </xf>
    <xf numFmtId="0" fontId="26" fillId="6" borderId="22" xfId="263" applyNumberFormat="1" applyFont="1" applyFill="1" applyBorder="1" applyAlignment="1">
      <alignment horizontal="center" vertical="center" wrapText="1"/>
      <protection locked="0"/>
    </xf>
    <xf numFmtId="0" fontId="26" fillId="6" borderId="23" xfId="263" applyNumberFormat="1" applyFont="1" applyFill="1" applyBorder="1" applyAlignment="1">
      <alignment horizontal="center" vertical="center" wrapText="1"/>
      <protection locked="0"/>
    </xf>
    <xf numFmtId="0" fontId="26" fillId="6" borderId="21" xfId="263" applyNumberFormat="1" applyFont="1" applyFill="1" applyBorder="1" applyAlignment="1">
      <alignment horizontal="center" vertical="center" wrapText="1"/>
      <protection locked="0"/>
    </xf>
    <xf numFmtId="0" fontId="42" fillId="7" borderId="24" xfId="263" applyFont="1" applyFill="1" applyBorder="1" applyAlignment="1">
      <alignment horizontal="left" vertical="center"/>
      <protection locked="0"/>
    </xf>
    <xf numFmtId="0" fontId="42" fillId="6" borderId="24" xfId="263" applyFont="1" applyFill="1" applyBorder="1" applyAlignment="1">
      <alignment horizontal="left" vertical="center" wrapText="1"/>
      <protection locked="0"/>
    </xf>
    <xf numFmtId="0" fontId="14" fillId="6" borderId="0" xfId="263" applyFont="1" applyFill="1" applyAlignment="1">
      <alignment horizontal="left" vertical="center" wrapText="1"/>
      <protection locked="0"/>
    </xf>
    <xf numFmtId="0" fontId="44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horizontal="left" wrapText="1"/>
    </xf>
    <xf numFmtId="0" fontId="11" fillId="0" borderId="0" xfId="254" applyFont="1" applyAlignment="1">
      <alignment horizontal="center" wrapText="1"/>
    </xf>
    <xf numFmtId="0" fontId="47" fillId="0" borderId="30" xfId="280" applyFont="1" applyBorder="1" applyAlignment="1">
      <alignment horizontal="center" vertical="center" wrapText="1"/>
    </xf>
    <xf numFmtId="0" fontId="47" fillId="0" borderId="34" xfId="280" applyFont="1" applyBorder="1" applyAlignment="1">
      <alignment horizontal="center" vertical="center" wrapText="1"/>
    </xf>
    <xf numFmtId="0" fontId="47" fillId="0" borderId="40" xfId="280" applyFont="1" applyBorder="1" applyAlignment="1">
      <alignment horizontal="center" vertical="center" wrapText="1"/>
    </xf>
    <xf numFmtId="0" fontId="47" fillId="0" borderId="25" xfId="280" applyFont="1" applyBorder="1" applyAlignment="1">
      <alignment horizontal="center" vertical="center" wrapText="1"/>
    </xf>
    <xf numFmtId="0" fontId="47" fillId="0" borderId="37" xfId="280" applyFont="1" applyBorder="1" applyAlignment="1">
      <alignment horizontal="center" vertical="center" wrapText="1"/>
    </xf>
    <xf numFmtId="0" fontId="47" fillId="0" borderId="42" xfId="280" applyFont="1" applyBorder="1" applyAlignment="1">
      <alignment horizontal="center" vertical="center" wrapText="1"/>
    </xf>
    <xf numFmtId="0" fontId="14" fillId="0" borderId="22" xfId="280" applyFont="1" applyBorder="1" applyAlignment="1">
      <alignment horizontal="center" vertical="center"/>
    </xf>
    <xf numFmtId="0" fontId="14" fillId="0" borderId="23" xfId="280" applyFont="1" applyBorder="1" applyAlignment="1">
      <alignment horizontal="center" vertical="center"/>
    </xf>
    <xf numFmtId="0" fontId="14" fillId="0" borderId="31" xfId="280" applyFont="1" applyBorder="1" applyAlignment="1">
      <alignment horizontal="center" vertical="center"/>
    </xf>
    <xf numFmtId="0" fontId="14" fillId="0" borderId="21" xfId="280" applyFont="1" applyBorder="1" applyAlignment="1">
      <alignment horizontal="center" vertical="center"/>
    </xf>
    <xf numFmtId="0" fontId="17" fillId="0" borderId="0" xfId="254" applyFont="1" applyFill="1" applyAlignment="1">
      <alignment horizontal="center" vertical="center" wrapText="1"/>
    </xf>
    <xf numFmtId="0" fontId="47" fillId="0" borderId="9" xfId="280" applyFont="1" applyBorder="1" applyAlignment="1">
      <alignment horizontal="center" vertical="center" wrapText="1"/>
    </xf>
    <xf numFmtId="0" fontId="47" fillId="0" borderId="13" xfId="280" applyFont="1" applyBorder="1" applyAlignment="1">
      <alignment horizontal="center" vertical="center" wrapText="1"/>
    </xf>
    <xf numFmtId="0" fontId="47" fillId="0" borderId="17" xfId="280" applyFont="1" applyBorder="1" applyAlignment="1">
      <alignment horizontal="center" vertical="center" wrapText="1"/>
    </xf>
    <xf numFmtId="0" fontId="47" fillId="0" borderId="10" xfId="280" applyFont="1" applyBorder="1" applyAlignment="1">
      <alignment horizontal="center" vertical="center" wrapText="1"/>
    </xf>
    <xf numFmtId="0" fontId="47" fillId="0" borderId="14" xfId="280" applyFont="1" applyBorder="1" applyAlignment="1">
      <alignment horizontal="center" vertical="center" wrapText="1"/>
    </xf>
    <xf numFmtId="0" fontId="47" fillId="0" borderId="18" xfId="280" applyFont="1" applyBorder="1" applyAlignment="1">
      <alignment horizontal="center" vertical="center" wrapText="1"/>
    </xf>
    <xf numFmtId="0" fontId="47" fillId="0" borderId="29" xfId="280" applyFont="1" applyBorder="1" applyAlignment="1">
      <alignment horizontal="center" vertical="center" wrapText="1"/>
    </xf>
    <xf numFmtId="0" fontId="47" fillId="0" borderId="2" xfId="280" applyFont="1" applyBorder="1" applyAlignment="1">
      <alignment horizontal="center" vertical="center" wrapText="1"/>
    </xf>
    <xf numFmtId="0" fontId="47" fillId="0" borderId="39" xfId="280" applyFont="1" applyBorder="1" applyAlignment="1">
      <alignment horizontal="center" vertical="center" wrapText="1"/>
    </xf>
    <xf numFmtId="0" fontId="47" fillId="0" borderId="31" xfId="280" applyFont="1" applyBorder="1" applyAlignment="1">
      <alignment horizontal="center" vertical="center" wrapText="1"/>
    </xf>
    <xf numFmtId="0" fontId="47" fillId="0" borderId="32" xfId="280" applyFont="1" applyBorder="1" applyAlignment="1">
      <alignment horizontal="center" vertical="center" wrapText="1"/>
    </xf>
    <xf numFmtId="0" fontId="47" fillId="0" borderId="35" xfId="280" applyFont="1" applyBorder="1" applyAlignment="1">
      <alignment horizontal="center" vertical="center" wrapText="1"/>
    </xf>
    <xf numFmtId="0" fontId="47" fillId="0" borderId="36" xfId="280" applyFont="1" applyBorder="1" applyAlignment="1">
      <alignment horizontal="center" vertical="center" wrapText="1"/>
    </xf>
    <xf numFmtId="0" fontId="12" fillId="0" borderId="0" xfId="254" applyFont="1" applyAlignment="1">
      <alignment horizontal="left" wrapText="1"/>
    </xf>
    <xf numFmtId="0" fontId="47" fillId="0" borderId="28" xfId="280" applyFont="1" applyBorder="1" applyAlignment="1">
      <alignment horizontal="center" vertical="center" wrapText="1"/>
    </xf>
    <xf numFmtId="0" fontId="47" fillId="0" borderId="33" xfId="280" applyFont="1" applyBorder="1" applyAlignment="1">
      <alignment horizontal="center" vertical="center" wrapText="1"/>
    </xf>
    <xf numFmtId="0" fontId="47" fillId="0" borderId="38" xfId="280" applyFont="1" applyBorder="1" applyAlignment="1">
      <alignment horizontal="center" vertical="center" wrapText="1"/>
    </xf>
    <xf numFmtId="0" fontId="12" fillId="0" borderId="0" xfId="0" applyFont="1" applyAlignment="1">
      <alignment horizontal="left" vertical="center" wrapText="1"/>
    </xf>
    <xf numFmtId="0" fontId="53" fillId="0" borderId="0" xfId="0" applyFont="1" applyAlignment="1">
      <alignment horizontal="right"/>
    </xf>
    <xf numFmtId="0" fontId="56" fillId="0" borderId="0" xfId="0" applyFont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20" fillId="7" borderId="14" xfId="0" applyFont="1" applyFill="1" applyBorder="1" applyAlignment="1">
      <alignment horizontal="left" vertical="center" wrapText="1"/>
    </xf>
    <xf numFmtId="0" fontId="11" fillId="0" borderId="35" xfId="0" applyFont="1" applyBorder="1" applyAlignment="1">
      <alignment horizontal="center"/>
    </xf>
    <xf numFmtId="0" fontId="47" fillId="0" borderId="28" xfId="0" applyFont="1" applyFill="1" applyBorder="1" applyAlignment="1">
      <alignment horizontal="center" vertical="center" wrapText="1"/>
    </xf>
    <xf numFmtId="0" fontId="47" fillId="0" borderId="29" xfId="0" applyFont="1" applyFill="1" applyBorder="1" applyAlignment="1">
      <alignment horizontal="center" vertical="center" wrapText="1"/>
    </xf>
    <xf numFmtId="0" fontId="47" fillId="0" borderId="51" xfId="0" applyFont="1" applyFill="1" applyBorder="1" applyAlignment="1">
      <alignment horizontal="center" vertical="center" wrapText="1"/>
    </xf>
    <xf numFmtId="0" fontId="59" fillId="7" borderId="48" xfId="0" applyFont="1" applyFill="1" applyBorder="1" applyAlignment="1">
      <alignment horizontal="center" vertical="center" wrapText="1"/>
    </xf>
    <xf numFmtId="0" fontId="59" fillId="7" borderId="10" xfId="0" applyFont="1" applyFill="1" applyBorder="1" applyAlignment="1">
      <alignment horizontal="left" vertical="center" wrapText="1"/>
    </xf>
    <xf numFmtId="0" fontId="20" fillId="7" borderId="18" xfId="0" applyFont="1" applyFill="1" applyBorder="1" applyAlignment="1">
      <alignment horizontal="left" vertical="center" wrapText="1"/>
    </xf>
    <xf numFmtId="0" fontId="47" fillId="7" borderId="39" xfId="0" applyFont="1" applyFill="1" applyBorder="1" applyAlignment="1">
      <alignment horizontal="left" vertical="center" wrapText="1"/>
    </xf>
    <xf numFmtId="0" fontId="47" fillId="7" borderId="55" xfId="0" applyFont="1" applyFill="1" applyBorder="1" applyAlignment="1">
      <alignment horizontal="center" vertical="center" wrapText="1"/>
    </xf>
    <xf numFmtId="0" fontId="47" fillId="7" borderId="31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 wrapText="1"/>
    </xf>
    <xf numFmtId="0" fontId="44" fillId="7" borderId="0" xfId="0" applyFont="1" applyFill="1" applyAlignment="1">
      <alignment horizontal="left" vertical="center"/>
    </xf>
    <xf numFmtId="0" fontId="20" fillId="7" borderId="0" xfId="0" applyFont="1" applyFill="1" applyAlignment="1">
      <alignment horizontal="left" vertical="center"/>
    </xf>
    <xf numFmtId="0" fontId="20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51" fillId="0" borderId="0" xfId="0" applyFont="1" applyAlignment="1">
      <alignment horizontal="left" wrapText="1"/>
    </xf>
    <xf numFmtId="0" fontId="16" fillId="7" borderId="0" xfId="0" applyFont="1" applyFill="1" applyAlignment="1">
      <alignment horizontal="left" vertical="center"/>
    </xf>
    <xf numFmtId="3" fontId="18" fillId="0" borderId="25" xfId="265" applyNumberFormat="1" applyFont="1" applyFill="1" applyBorder="1" applyAlignment="1" applyProtection="1">
      <alignment horizontal="center" vertical="center" wrapText="1"/>
    </xf>
    <xf numFmtId="3" fontId="18" fillId="0" borderId="26" xfId="265" applyNumberFormat="1" applyFont="1" applyFill="1" applyBorder="1" applyAlignment="1" applyProtection="1">
      <alignment horizontal="center" vertical="center" wrapText="1"/>
    </xf>
  </cellXfs>
  <cellStyles count="289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10 2" xfId="280" xr:uid="{00000000-0005-0000-0000-0000F7000000}"/>
    <cellStyle name="Обычный 2" xfId="247" xr:uid="{00000000-0005-0000-0000-0000F8000000}"/>
    <cellStyle name="Обычный 2 2" xfId="248" xr:uid="{00000000-0005-0000-0000-0000F9000000}"/>
    <cellStyle name="Обычный 2 2 2" xfId="249" xr:uid="{00000000-0005-0000-0000-0000FA000000}"/>
    <cellStyle name="Обычный 2 2_7 Техническое описание (заднание) легковой" xfId="250" xr:uid="{00000000-0005-0000-0000-0000FB000000}"/>
    <cellStyle name="Обычный 2 3" xfId="251" xr:uid="{00000000-0005-0000-0000-0000FC000000}"/>
    <cellStyle name="Обычный 2 3 2" xfId="252" xr:uid="{00000000-0005-0000-0000-0000FD000000}"/>
    <cellStyle name="Обычный 2 4" xfId="253" xr:uid="{00000000-0005-0000-0000-0000FE000000}"/>
    <cellStyle name="Обычный 2 5" xfId="254" xr:uid="{00000000-0005-0000-0000-0000FF000000}"/>
    <cellStyle name="Обычный 2 5 2" xfId="286" xr:uid="{00000000-0005-0000-0000-000000010000}"/>
    <cellStyle name="Обычный 2_ИНДЕКСАЦИЯ 15 02 08" xfId="255" xr:uid="{00000000-0005-0000-0000-000001010000}"/>
    <cellStyle name="Обычный 3" xfId="256" xr:uid="{00000000-0005-0000-0000-000002010000}"/>
    <cellStyle name="Обычный 3 2" xfId="257" xr:uid="{00000000-0005-0000-0000-000003010000}"/>
    <cellStyle name="Обычный 4" xfId="258" xr:uid="{00000000-0005-0000-0000-000004010000}"/>
    <cellStyle name="Обычный 5" xfId="259" xr:uid="{00000000-0005-0000-0000-000005010000}"/>
    <cellStyle name="Обычный 5 5" xfId="282" xr:uid="{00000000-0005-0000-0000-000006010000}"/>
    <cellStyle name="Обычный 6" xfId="260" xr:uid="{00000000-0005-0000-0000-000007010000}"/>
    <cellStyle name="Обычный 6 2" xfId="261" xr:uid="{00000000-0005-0000-0000-000008010000}"/>
    <cellStyle name="Обычный 6 6" xfId="285" xr:uid="{00000000-0005-0000-0000-000009010000}"/>
    <cellStyle name="Обычный 7" xfId="262" xr:uid="{00000000-0005-0000-0000-00000A010000}"/>
    <cellStyle name="Обычный 8" xfId="263" xr:uid="{00000000-0005-0000-0000-00000B010000}"/>
    <cellStyle name="Обычный 8 2" xfId="264" xr:uid="{00000000-0005-0000-0000-00000C010000}"/>
    <cellStyle name="Обычный_прил №5 к вн" xfId="283" xr:uid="{00000000-0005-0000-0000-00000D010000}"/>
    <cellStyle name="Обычный_Произ. программа на 1 кв ЮАТ-1 с ЮНГ 30.01.04" xfId="265" xr:uid="{00000000-0005-0000-0000-00000E010000}"/>
    <cellStyle name="Обычный_Тех.показатели" xfId="281" xr:uid="{00000000-0005-0000-0000-00000F010000}"/>
    <cellStyle name="Обычный_Техническое описание (заднание) НФ-НПУ12 Д10" xfId="266" xr:uid="{00000000-0005-0000-0000-000010010000}"/>
    <cellStyle name="Процентный 2" xfId="267" xr:uid="{00000000-0005-0000-0000-000011010000}"/>
    <cellStyle name="Процентный 2 2" xfId="268" xr:uid="{00000000-0005-0000-0000-000012010000}"/>
    <cellStyle name="Процентный 2 3" xfId="269" xr:uid="{00000000-0005-0000-0000-000013010000}"/>
    <cellStyle name="Процентный 3" xfId="270" xr:uid="{00000000-0005-0000-0000-000014010000}"/>
    <cellStyle name="Процентный 4" xfId="271" xr:uid="{00000000-0005-0000-0000-000015010000}"/>
    <cellStyle name="Стиль 1" xfId="272" xr:uid="{00000000-0005-0000-0000-000016010000}"/>
    <cellStyle name="Стиль 1 2" xfId="273" xr:uid="{00000000-0005-0000-0000-000017010000}"/>
    <cellStyle name="Стиль 1 3" xfId="284" xr:uid="{00000000-0005-0000-0000-000018010000}"/>
    <cellStyle name="Тысячи [0]_&quot;АПАТИТ&quot;" xfId="274" xr:uid="{00000000-0005-0000-0000-000019010000}"/>
    <cellStyle name="Тысячи [а]" xfId="275" xr:uid="{00000000-0005-0000-0000-00001A010000}"/>
    <cellStyle name="Тысячи_&quot;АПАТИТ&quot;" xfId="276" xr:uid="{00000000-0005-0000-0000-00001B010000}"/>
    <cellStyle name="Финансовый" xfId="279" builtinId="3"/>
    <cellStyle name="Финансовый 2" xfId="277" xr:uid="{00000000-0005-0000-0000-00001D010000}"/>
    <cellStyle name="Финансовый 2 2" xfId="278" xr:uid="{00000000-0005-0000-0000-00001E010000}"/>
    <cellStyle name="Финансовый 3" xfId="287" xr:uid="{00000000-0005-0000-0000-00001F010000}"/>
    <cellStyle name="Финансовый 5" xfId="288" xr:uid="{00000000-0005-0000-0000-000020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Расчет вязкости"/>
      <sheetName val="ст ГТМ"/>
      <sheetName val="ОКВЭД"/>
      <sheetName val="ОКДП"/>
      <sheetName val="ОКЕИ"/>
      <sheetName val="REZUTT 01.05"/>
      <sheetName val="апр."/>
      <sheetName val="СНГ"/>
      <sheetName val="ФОТ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МТР и обо Зак"/>
      <sheetName val="Статистический лист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целевые"/>
      <sheetName val="Справочник"/>
      <sheetName val="Табл38-7"/>
      <sheetName val="ЭХЗ"/>
      <sheetName val="Классификатор кодов замечаний"/>
      <sheetName val="Destination"/>
      <sheetName val="Сервис СО ТМЦ"/>
      <sheetName val="Сводная"/>
      <sheetName val="Sys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Настр"/>
      <sheetName val="строительство"/>
      <sheetName val="ID"/>
      <sheetName val="Спецификация"/>
      <sheetName val="СС"/>
      <sheetName val="КП (2)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Настр"/>
      <sheetName val="Сводная"/>
      <sheetName val="Calc"/>
      <sheetName val="начало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Resources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Ачинский НПЗ"/>
      <sheetName val="строительство"/>
      <sheetName val="Panduit"/>
      <sheetName val="не печатать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Прибыль опл"/>
      <sheetName val="Списки"/>
      <sheetName val="потенциал"/>
      <sheetName val="Control"/>
      <sheetName val="ВКЕ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INFO"/>
      <sheetName val="4010(calc)"/>
      <sheetName val="Настройка"/>
      <sheetName val="СВОДНАЯ "/>
      <sheetName val="СтрЗапасов (2)"/>
      <sheetName val="lim"/>
      <sheetName val="Nodes"/>
      <sheetName val="Periods"/>
      <sheetName val="НГДУ"/>
      <sheetName val="Анкета"/>
      <sheetName val="Built_Form_Input_Matrix"/>
      <sheetName val="Sensitivity"/>
      <sheetName val="Inputs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11"/>
      <sheetName val="Настр"/>
      <sheetName val="System"/>
      <sheetName val="ПДР ООО &quot;Юкос ФБЦ&quot;"/>
      <sheetName val="JOE(для нов скв)"/>
      <sheetName val="XLR_NoRangeSheet"/>
      <sheetName val="Организации"/>
      <sheetName val="lang"/>
      <sheetName val="6.2.1 Пр. произв. услуги"/>
      <sheetName val="Идентификация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AI39" t="str">
            <v>X</v>
          </cell>
        </row>
      </sheetData>
      <sheetData sheetId="14">
        <row r="39">
          <cell r="AI39" t="str">
            <v>X</v>
          </cell>
        </row>
      </sheetData>
      <sheetData sheetId="15">
        <row r="39">
          <cell r="AI39" t="str">
            <v>X</v>
          </cell>
        </row>
      </sheetData>
      <sheetData sheetId="16">
        <row r="39">
          <cell r="AI39" t="str">
            <v>X</v>
          </cell>
        </row>
      </sheetData>
      <sheetData sheetId="17">
        <row r="39">
          <cell r="AI39" t="str">
            <v>X</v>
          </cell>
        </row>
      </sheetData>
      <sheetData sheetId="18">
        <row r="39">
          <cell r="AI39" t="str">
            <v>X</v>
          </cell>
        </row>
      </sheetData>
      <sheetData sheetId="19">
        <row r="39">
          <cell r="AI39" t="str">
            <v>X</v>
          </cell>
        </row>
      </sheetData>
      <sheetData sheetId="20"/>
      <sheetData sheetId="21">
        <row r="39">
          <cell r="AI39" t="str">
            <v>X</v>
          </cell>
        </row>
      </sheetData>
      <sheetData sheetId="22">
        <row r="39">
          <cell r="AI39" t="str">
            <v>X</v>
          </cell>
        </row>
      </sheetData>
      <sheetData sheetId="23">
        <row r="39">
          <cell r="AI39" t="str">
            <v>X</v>
          </cell>
        </row>
      </sheetData>
      <sheetData sheetId="24">
        <row r="39">
          <cell r="AI39" t="str">
            <v>X</v>
          </cell>
        </row>
      </sheetData>
      <sheetData sheetId="25">
        <row r="39">
          <cell r="AI39" t="str">
            <v>X</v>
          </cell>
        </row>
      </sheetData>
      <sheetData sheetId="26">
        <row r="39">
          <cell r="AI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REZUTT 01.05"/>
      <sheetName val="lim"/>
      <sheetName val="JOE(для нов скв)"/>
      <sheetName val="4"/>
      <sheetName val="3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вахты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АУП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обзор"/>
      <sheetName val="Организации"/>
      <sheetName val="дебиторы"/>
      <sheetName val="5ОборРабМест(HP)"/>
      <sheetName val="Лист опроса"/>
      <sheetName val="Факторный анализ "/>
      <sheetName val="TEHSHEET"/>
      <sheetName val="Carry out projects"/>
      <sheetName val="SolE294"/>
      <sheetName val="Фазовые Мыльж. 1999"/>
      <sheetName val="Кпор, Квыт"/>
      <sheetName val="Kill Sheet"/>
      <sheetName val="апрель 2015"/>
      <sheetName val="welldata frac analysi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Context_LTP"/>
      <sheetName val="2340_2350"/>
      <sheetName val="малоценные"/>
      <sheetName val="Instructions"/>
      <sheetName val="Currency Table"/>
      <sheetName val="Материалы"/>
      <sheetName val="Лист3"/>
      <sheetName val="Хар_"/>
      <sheetName val="С1_"/>
      <sheetName val="топография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XLR_NoRangeSheet"/>
      <sheetName val="аренда Роснефть"/>
      <sheetName val="Summary"/>
      <sheetName val="ИД"/>
      <sheetName val="АЧ"/>
      <sheetName val="О"/>
      <sheetName val="VLOOKUP"/>
      <sheetName val="INPUTMASTER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Дополнительные параметры"/>
      <sheetName val="Journals"/>
      <sheetName val="Зап-3- СЦБ"/>
      <sheetName val="исх-данные"/>
      <sheetName val="гидрология"/>
      <sheetName val="Химреаг."/>
      <sheetName val="4.3 Категории Договор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tart"/>
      <sheetName val="sapactivexlhiddensheet"/>
      <sheetName val="исх.данные"/>
      <sheetName val="ПАРАМ"/>
      <sheetName val="REZUTT 01.05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 _x0000_벜Ӌ_x0000__x0004__x0000__x0000__x0000__x0000__x0000__x0000_槜Ӌ_x0000__x0000__x0000__x0000__x0000_"/>
      <sheetName val="УП _2004"/>
      <sheetName val="нефть_модель_РФ"/>
      <sheetName val="Main"/>
      <sheetName val="изм"/>
      <sheetName val="Транс_24.01"/>
      <sheetName val="Имущество КпоУИК"/>
      <sheetName val="Прибыль опл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свод 2"/>
      <sheetName val=""/>
      <sheetName val="ИД"/>
      <sheetName val="свод 3"/>
      <sheetName val="2.98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Фазовые Мыльж. 1999"/>
      <sheetName val="Кпор, Квыт"/>
      <sheetName val="СВОДНАЯ "/>
      <sheetName val="Настр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СКУД &quot;Plast&quot;"/>
      <sheetName val="мар_x0000__x0000__x0000__x0000__x0000__x0000__x0000__x0000__x0000__x0009__x0000_벜Ӌ_x0000__x0004__x0000__x0000__x0000__x0000__x0000__x0000_槜Ӌ_x0000__x0000__x0000__x0000__x0000_"/>
      <sheetName val="мар?????????_x0009_?벜Ӌ?_x0004_??????槜Ӌ?????"/>
      <sheetName val="ID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9">
          <cell r="B9" t="str">
            <v>Новороссийск</v>
          </cell>
        </row>
      </sheetData>
      <sheetData sheetId="19"/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68"/>
  <sheetViews>
    <sheetView tabSelected="1" view="pageBreakPreview" zoomScale="80" zoomScaleNormal="55" zoomScaleSheetLayoutView="80" workbookViewId="0">
      <selection activeCell="C17" sqref="C17"/>
    </sheetView>
  </sheetViews>
  <sheetFormatPr defaultColWidth="3" defaultRowHeight="12.75"/>
  <cols>
    <col min="1" max="1" width="3" style="34" customWidth="1"/>
    <col min="2" max="2" width="47.140625" style="55" customWidth="1"/>
    <col min="3" max="3" width="59.28515625" style="56" customWidth="1"/>
    <col min="4" max="4" width="38.85546875" style="57" customWidth="1"/>
    <col min="5" max="5" width="27.7109375" style="57" customWidth="1"/>
    <col min="6" max="6" width="43.85546875" style="57" customWidth="1"/>
    <col min="7" max="255" width="9.140625" style="34" customWidth="1"/>
    <col min="256" max="16384" width="3" style="34"/>
  </cols>
  <sheetData>
    <row r="1" spans="1:10" ht="18.75">
      <c r="A1" s="60"/>
      <c r="B1" s="59"/>
      <c r="C1" s="48"/>
      <c r="D1" s="67" t="s">
        <v>61</v>
      </c>
    </row>
    <row r="2" spans="1:10" ht="18.75">
      <c r="A2" s="62"/>
      <c r="B2" s="63"/>
      <c r="D2" s="76" t="s">
        <v>152</v>
      </c>
    </row>
    <row r="3" spans="1:10" ht="18.75">
      <c r="A3" s="62"/>
      <c r="B3" s="64"/>
      <c r="C3" s="247"/>
      <c r="D3" s="247"/>
    </row>
    <row r="4" spans="1:10" ht="18.75">
      <c r="A4" s="62"/>
      <c r="B4" s="64"/>
      <c r="C4" s="247" t="s">
        <v>60</v>
      </c>
      <c r="D4" s="247"/>
    </row>
    <row r="5" spans="1:10" ht="48.75" customHeight="1">
      <c r="A5" s="62"/>
      <c r="B5" s="65"/>
      <c r="C5" s="248" t="s">
        <v>223</v>
      </c>
      <c r="D5" s="248"/>
    </row>
    <row r="6" spans="1:10" ht="23.25" customHeight="1">
      <c r="A6" s="62"/>
      <c r="B6" s="66"/>
      <c r="C6" s="249" t="s">
        <v>222</v>
      </c>
      <c r="D6" s="249"/>
    </row>
    <row r="7" spans="1:10" ht="18.75">
      <c r="A7" s="62"/>
      <c r="B7" s="66"/>
      <c r="C7" s="78"/>
      <c r="D7" s="78"/>
    </row>
    <row r="8" spans="1:10" ht="18.75">
      <c r="A8" s="62"/>
      <c r="B8" s="63"/>
      <c r="D8" s="78"/>
    </row>
    <row r="9" spans="1:10" ht="18.75">
      <c r="A9" s="49"/>
      <c r="B9" s="59"/>
      <c r="C9" s="48"/>
      <c r="D9" s="78"/>
    </row>
    <row r="10" spans="1:10" ht="18.75">
      <c r="A10" s="49"/>
      <c r="B10" s="59"/>
      <c r="C10" s="48"/>
      <c r="D10" s="50"/>
    </row>
    <row r="11" spans="1:10" ht="30" customHeight="1" thickBot="1">
      <c r="A11" s="32"/>
      <c r="B11" s="40"/>
      <c r="C11" s="58"/>
      <c r="D11" s="77"/>
    </row>
    <row r="12" spans="1:10" ht="27.6" customHeight="1" thickBot="1">
      <c r="A12" s="250" t="s">
        <v>55</v>
      </c>
      <c r="B12" s="251"/>
      <c r="C12" s="251"/>
      <c r="D12" s="252"/>
      <c r="E12" s="33"/>
      <c r="F12" s="33"/>
    </row>
    <row r="13" spans="1:10" ht="18.75">
      <c r="A13" s="32"/>
      <c r="B13" s="35"/>
      <c r="C13" s="36"/>
      <c r="D13" s="33"/>
      <c r="E13" s="33"/>
      <c r="F13" s="37"/>
      <c r="G13" s="37"/>
      <c r="H13" s="37"/>
      <c r="I13" s="37"/>
      <c r="J13" s="37"/>
    </row>
    <row r="14" spans="1:10" ht="20.25">
      <c r="A14" s="32"/>
      <c r="B14" s="38" t="s">
        <v>78</v>
      </c>
      <c r="C14" s="253" t="s">
        <v>231</v>
      </c>
      <c r="D14" s="253"/>
      <c r="E14" s="33"/>
      <c r="F14" s="33"/>
    </row>
    <row r="15" spans="1:10">
      <c r="A15" s="32"/>
      <c r="B15" s="35"/>
      <c r="C15" s="36"/>
      <c r="D15" s="33"/>
      <c r="E15" s="33"/>
      <c r="F15" s="33"/>
    </row>
    <row r="16" spans="1:10" ht="61.5" customHeight="1">
      <c r="A16" s="32"/>
      <c r="B16" s="39" t="s">
        <v>51</v>
      </c>
      <c r="C16" s="254" t="s">
        <v>232</v>
      </c>
      <c r="D16" s="254"/>
      <c r="E16" s="33"/>
      <c r="F16" s="33"/>
    </row>
    <row r="17" spans="1:7" ht="14.25" customHeight="1">
      <c r="A17" s="32"/>
      <c r="B17" s="40"/>
      <c r="C17" s="41"/>
      <c r="D17" s="33"/>
      <c r="E17" s="33"/>
      <c r="F17" s="33"/>
    </row>
    <row r="18" spans="1:7" ht="14.25">
      <c r="A18" s="32"/>
      <c r="B18" s="41"/>
      <c r="C18" s="42"/>
      <c r="D18" s="33"/>
      <c r="E18" s="33"/>
      <c r="F18" s="33"/>
    </row>
    <row r="19" spans="1:7" ht="14.25" customHeight="1">
      <c r="A19" s="32"/>
      <c r="B19" s="41"/>
      <c r="C19" s="41"/>
      <c r="D19" s="33"/>
      <c r="E19" s="33"/>
      <c r="F19" s="33"/>
    </row>
    <row r="20" spans="1:7" ht="18.75" customHeight="1">
      <c r="A20" s="32"/>
      <c r="B20" s="255" t="s">
        <v>52</v>
      </c>
      <c r="C20" s="255"/>
      <c r="D20" s="33"/>
      <c r="E20" s="33"/>
      <c r="F20" s="33"/>
    </row>
    <row r="21" spans="1:7" ht="24.95" customHeight="1">
      <c r="A21" s="43" t="s">
        <v>53</v>
      </c>
      <c r="B21" s="246" t="s">
        <v>58</v>
      </c>
      <c r="C21" s="246"/>
      <c r="D21" s="44"/>
      <c r="E21" s="46"/>
      <c r="F21" s="45"/>
    </row>
    <row r="22" spans="1:7" ht="24.95" customHeight="1">
      <c r="A22" s="43" t="s">
        <v>54</v>
      </c>
      <c r="B22" s="246" t="s">
        <v>67</v>
      </c>
      <c r="C22" s="246"/>
      <c r="D22" s="44"/>
      <c r="E22" s="46"/>
      <c r="F22" s="45"/>
    </row>
    <row r="23" spans="1:7" ht="24.95" customHeight="1">
      <c r="A23" s="43" t="s">
        <v>215</v>
      </c>
      <c r="B23" s="246" t="s">
        <v>216</v>
      </c>
      <c r="C23" s="246"/>
      <c r="D23" s="73"/>
      <c r="E23" s="46"/>
      <c r="F23" s="45"/>
    </row>
    <row r="24" spans="1:7" ht="24.95" customHeight="1">
      <c r="A24" s="84"/>
      <c r="B24" s="246"/>
      <c r="C24" s="246"/>
      <c r="D24" s="73"/>
      <c r="E24" s="46"/>
      <c r="F24" s="45"/>
    </row>
    <row r="25" spans="1:7" s="50" customFormat="1" ht="21.75" customHeight="1">
      <c r="A25" s="34"/>
      <c r="B25" s="75" t="s">
        <v>61</v>
      </c>
      <c r="C25" s="53"/>
      <c r="D25" s="54"/>
      <c r="E25" s="68"/>
      <c r="F25" s="68"/>
      <c r="G25" s="69"/>
    </row>
    <row r="26" spans="1:7" s="50" customFormat="1" ht="21.75" customHeight="1">
      <c r="A26" s="34"/>
      <c r="B26" s="75" t="s">
        <v>224</v>
      </c>
      <c r="C26" s="53"/>
      <c r="D26" s="54"/>
      <c r="E26" s="68"/>
      <c r="F26" s="68"/>
      <c r="G26" s="69"/>
    </row>
    <row r="27" spans="1:7" s="50" customFormat="1" ht="21.75" customHeight="1">
      <c r="A27" s="34"/>
      <c r="B27" s="75" t="s">
        <v>62</v>
      </c>
      <c r="C27" s="79" t="s">
        <v>153</v>
      </c>
      <c r="D27" s="74"/>
      <c r="E27" s="47"/>
      <c r="F27" s="47"/>
      <c r="G27" s="51"/>
    </row>
    <row r="28" spans="1:7" s="50" customFormat="1" ht="18.75">
      <c r="A28" s="34"/>
      <c r="B28" s="52"/>
      <c r="C28" s="53"/>
      <c r="D28" s="54"/>
      <c r="E28" s="68"/>
      <c r="F28" s="70"/>
      <c r="G28" s="69"/>
    </row>
    <row r="29" spans="1:7" ht="18.75">
      <c r="A29" s="68"/>
      <c r="B29" s="68"/>
      <c r="C29" s="68"/>
      <c r="D29" s="68"/>
      <c r="E29" s="33"/>
      <c r="F29" s="69"/>
    </row>
    <row r="30" spans="1:7">
      <c r="A30" s="32"/>
      <c r="B30" s="71"/>
      <c r="C30" s="72"/>
      <c r="D30" s="33"/>
      <c r="E30" s="33"/>
      <c r="F30" s="33"/>
    </row>
    <row r="31" spans="1:7">
      <c r="B31" s="52"/>
      <c r="C31" s="53"/>
      <c r="D31" s="54"/>
      <c r="E31" s="54"/>
      <c r="F31" s="54"/>
    </row>
    <row r="32" spans="1:7">
      <c r="B32" s="52"/>
      <c r="C32" s="53"/>
      <c r="D32" s="54"/>
      <c r="E32" s="54"/>
      <c r="F32" s="54"/>
    </row>
    <row r="33" spans="2:6">
      <c r="B33" s="52"/>
      <c r="C33" s="53"/>
      <c r="D33" s="54"/>
      <c r="E33" s="54"/>
      <c r="F33" s="54"/>
    </row>
    <row r="34" spans="2:6">
      <c r="B34" s="52"/>
      <c r="C34" s="53"/>
      <c r="D34" s="54"/>
      <c r="E34" s="54"/>
      <c r="F34" s="54"/>
    </row>
    <row r="35" spans="2:6">
      <c r="B35" s="52"/>
      <c r="C35" s="53"/>
      <c r="D35" s="54"/>
      <c r="E35" s="54"/>
      <c r="F35" s="54"/>
    </row>
    <row r="36" spans="2:6">
      <c r="B36" s="52"/>
      <c r="C36" s="53"/>
      <c r="D36" s="54"/>
      <c r="E36" s="54"/>
      <c r="F36" s="54"/>
    </row>
    <row r="37" spans="2:6">
      <c r="B37" s="52"/>
      <c r="C37" s="53"/>
      <c r="D37" s="54"/>
      <c r="E37" s="54"/>
      <c r="F37" s="54"/>
    </row>
    <row r="38" spans="2:6">
      <c r="B38" s="52"/>
      <c r="C38" s="53"/>
      <c r="D38" s="54"/>
      <c r="E38" s="54"/>
      <c r="F38" s="54"/>
    </row>
    <row r="39" spans="2:6">
      <c r="B39" s="52"/>
      <c r="C39" s="53"/>
      <c r="D39" s="54"/>
      <c r="E39" s="54"/>
      <c r="F39" s="54"/>
    </row>
    <row r="40" spans="2:6">
      <c r="B40" s="52"/>
      <c r="C40" s="53"/>
      <c r="D40" s="54"/>
      <c r="E40" s="54"/>
      <c r="F40" s="54"/>
    </row>
    <row r="41" spans="2:6">
      <c r="B41" s="52"/>
      <c r="C41" s="53"/>
      <c r="D41" s="54"/>
      <c r="E41" s="54"/>
      <c r="F41" s="54"/>
    </row>
    <row r="42" spans="2:6">
      <c r="B42" s="52"/>
      <c r="C42" s="53"/>
      <c r="D42" s="54"/>
      <c r="E42" s="54"/>
      <c r="F42" s="54"/>
    </row>
    <row r="43" spans="2:6">
      <c r="B43" s="52"/>
      <c r="C43" s="53"/>
      <c r="D43" s="54"/>
      <c r="E43" s="54"/>
      <c r="F43" s="54"/>
    </row>
    <row r="44" spans="2:6">
      <c r="B44" s="52"/>
      <c r="C44" s="53"/>
      <c r="D44" s="54"/>
      <c r="E44" s="54"/>
      <c r="F44" s="54"/>
    </row>
    <row r="45" spans="2:6">
      <c r="B45" s="52"/>
      <c r="C45" s="53"/>
      <c r="D45" s="54"/>
      <c r="E45" s="54"/>
      <c r="F45" s="54"/>
    </row>
    <row r="46" spans="2:6">
      <c r="B46" s="52"/>
      <c r="C46" s="53"/>
      <c r="D46" s="54"/>
      <c r="E46" s="54"/>
      <c r="F46" s="54"/>
    </row>
    <row r="47" spans="2:6">
      <c r="B47" s="52"/>
      <c r="C47" s="53"/>
      <c r="D47" s="54"/>
      <c r="E47" s="54"/>
      <c r="F47" s="54"/>
    </row>
    <row r="48" spans="2:6">
      <c r="B48" s="52"/>
      <c r="C48" s="53"/>
      <c r="D48" s="54"/>
      <c r="E48" s="54"/>
      <c r="F48" s="54"/>
    </row>
    <row r="49" spans="2:6">
      <c r="B49" s="52"/>
      <c r="C49" s="53"/>
      <c r="D49" s="54"/>
      <c r="E49" s="54"/>
      <c r="F49" s="54"/>
    </row>
    <row r="50" spans="2:6">
      <c r="B50" s="52"/>
      <c r="C50" s="53"/>
      <c r="D50" s="54"/>
      <c r="E50" s="54"/>
      <c r="F50" s="54"/>
    </row>
    <row r="51" spans="2:6">
      <c r="B51" s="52"/>
      <c r="C51" s="53"/>
      <c r="D51" s="54"/>
      <c r="E51" s="54"/>
      <c r="F51" s="54"/>
    </row>
    <row r="52" spans="2:6">
      <c r="B52" s="52"/>
      <c r="C52" s="53"/>
      <c r="D52" s="54"/>
      <c r="E52" s="54"/>
      <c r="F52" s="54"/>
    </row>
    <row r="53" spans="2:6">
      <c r="B53" s="52"/>
      <c r="C53" s="53"/>
      <c r="D53" s="54"/>
      <c r="E53" s="54"/>
      <c r="F53" s="54"/>
    </row>
    <row r="54" spans="2:6">
      <c r="B54" s="52"/>
      <c r="C54" s="53"/>
      <c r="D54" s="54"/>
      <c r="E54" s="54"/>
      <c r="F54" s="54"/>
    </row>
    <row r="55" spans="2:6">
      <c r="B55" s="52"/>
      <c r="C55" s="53"/>
      <c r="D55" s="54"/>
      <c r="E55" s="54"/>
      <c r="F55" s="54"/>
    </row>
    <row r="56" spans="2:6">
      <c r="B56" s="52"/>
      <c r="C56" s="53"/>
      <c r="D56" s="54"/>
      <c r="E56" s="54"/>
      <c r="F56" s="54"/>
    </row>
    <row r="57" spans="2:6">
      <c r="B57" s="52"/>
      <c r="C57" s="53"/>
      <c r="D57" s="54"/>
      <c r="E57" s="54"/>
      <c r="F57" s="54"/>
    </row>
    <row r="58" spans="2:6">
      <c r="B58" s="52"/>
      <c r="C58" s="53"/>
      <c r="D58" s="54"/>
      <c r="E58" s="54"/>
      <c r="F58" s="54"/>
    </row>
    <row r="59" spans="2:6">
      <c r="B59" s="52"/>
      <c r="C59" s="53"/>
      <c r="D59" s="54"/>
      <c r="E59" s="54"/>
      <c r="F59" s="54"/>
    </row>
    <row r="60" spans="2:6">
      <c r="B60" s="52"/>
      <c r="C60" s="53"/>
      <c r="D60" s="54"/>
      <c r="E60" s="54"/>
      <c r="F60" s="54"/>
    </row>
    <row r="61" spans="2:6">
      <c r="B61" s="52"/>
      <c r="C61" s="53"/>
      <c r="D61" s="54"/>
      <c r="E61" s="54"/>
      <c r="F61" s="54"/>
    </row>
    <row r="62" spans="2:6">
      <c r="B62" s="52"/>
      <c r="C62" s="53"/>
      <c r="D62" s="54"/>
      <c r="E62" s="54"/>
      <c r="F62" s="54"/>
    </row>
    <row r="63" spans="2:6">
      <c r="B63" s="52"/>
      <c r="C63" s="53"/>
      <c r="D63" s="54"/>
      <c r="E63" s="54"/>
      <c r="F63" s="54"/>
    </row>
    <row r="64" spans="2:6">
      <c r="B64" s="52"/>
      <c r="C64" s="53"/>
      <c r="D64" s="54"/>
      <c r="E64" s="54"/>
      <c r="F64" s="54"/>
    </row>
    <row r="65" spans="2:6">
      <c r="B65" s="52"/>
      <c r="C65" s="53"/>
      <c r="D65" s="54"/>
      <c r="E65" s="54"/>
      <c r="F65" s="54"/>
    </row>
    <row r="66" spans="2:6">
      <c r="B66" s="52"/>
      <c r="C66" s="53"/>
      <c r="D66" s="54"/>
      <c r="E66" s="54"/>
      <c r="F66" s="54"/>
    </row>
    <row r="67" spans="2:6">
      <c r="B67" s="52"/>
      <c r="C67" s="53"/>
      <c r="D67" s="54"/>
      <c r="E67" s="54"/>
      <c r="F67" s="54"/>
    </row>
    <row r="68" spans="2:6">
      <c r="B68" s="52"/>
      <c r="C68" s="53"/>
      <c r="D68" s="54"/>
      <c r="E68" s="54"/>
      <c r="F68" s="54"/>
    </row>
  </sheetData>
  <mergeCells count="12">
    <mergeCell ref="B24:C24"/>
    <mergeCell ref="C4:D4"/>
    <mergeCell ref="C5:D5"/>
    <mergeCell ref="C6:D6"/>
    <mergeCell ref="C3:D3"/>
    <mergeCell ref="B23:C23"/>
    <mergeCell ref="A12:D12"/>
    <mergeCell ref="C14:D14"/>
    <mergeCell ref="C16:D16"/>
    <mergeCell ref="B20:C20"/>
    <mergeCell ref="B21:C21"/>
    <mergeCell ref="B22:C22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4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84"/>
  <sheetViews>
    <sheetView view="pageBreakPreview" topLeftCell="A43" zoomScaleNormal="70" zoomScaleSheetLayoutView="100" workbookViewId="0">
      <selection activeCell="A49" sqref="A49"/>
    </sheetView>
  </sheetViews>
  <sheetFormatPr defaultRowHeight="15.75"/>
  <cols>
    <col min="1" max="1" width="159.140625" style="90" customWidth="1"/>
    <col min="2" max="2" width="124.140625" style="86" customWidth="1"/>
    <col min="3" max="16384" width="9.140625" style="86"/>
  </cols>
  <sheetData>
    <row r="1" spans="1:11">
      <c r="A1" s="172" t="s">
        <v>63</v>
      </c>
      <c r="B1" s="95"/>
      <c r="C1" s="95"/>
      <c r="D1" s="95"/>
      <c r="E1" s="95"/>
      <c r="F1" s="95"/>
      <c r="G1" s="95"/>
      <c r="H1" s="95"/>
      <c r="I1" s="95"/>
      <c r="J1" s="95"/>
      <c r="K1" s="95"/>
    </row>
    <row r="2" spans="1:11">
      <c r="A2" s="172" t="s">
        <v>64</v>
      </c>
      <c r="B2" s="95"/>
      <c r="C2" s="95"/>
      <c r="D2" s="95"/>
      <c r="E2" s="95"/>
      <c r="F2" s="95"/>
      <c r="G2" s="95"/>
      <c r="H2" s="95"/>
      <c r="I2" s="95"/>
      <c r="J2" s="95"/>
      <c r="K2" s="95"/>
    </row>
    <row r="3" spans="1:11" s="87" customFormat="1" ht="27.6" customHeight="1">
      <c r="A3" s="96" t="s">
        <v>59</v>
      </c>
      <c r="B3" s="96"/>
      <c r="C3" s="97"/>
      <c r="D3" s="98"/>
      <c r="E3" s="98"/>
      <c r="F3" s="98"/>
      <c r="G3" s="98"/>
      <c r="H3" s="98"/>
      <c r="I3" s="98"/>
      <c r="J3" s="97"/>
      <c r="K3" s="97"/>
    </row>
    <row r="4" spans="1:11" s="88" customFormat="1">
      <c r="A4" s="173" t="s">
        <v>56</v>
      </c>
      <c r="B4" s="99"/>
      <c r="C4" s="98"/>
      <c r="D4" s="98"/>
      <c r="E4" s="98"/>
      <c r="F4" s="98"/>
      <c r="G4" s="98"/>
      <c r="H4" s="98"/>
      <c r="I4" s="98"/>
      <c r="J4" s="98"/>
      <c r="K4" s="98"/>
    </row>
    <row r="5" spans="1:11" s="88" customFormat="1">
      <c r="A5" s="174" t="s">
        <v>57</v>
      </c>
      <c r="B5" s="173"/>
      <c r="C5" s="98"/>
      <c r="D5" s="98"/>
      <c r="E5" s="98"/>
      <c r="F5" s="98"/>
      <c r="G5" s="98"/>
      <c r="H5" s="98"/>
      <c r="I5" s="98"/>
      <c r="J5" s="98"/>
      <c r="K5" s="98"/>
    </row>
    <row r="6" spans="1:11" s="88" customFormat="1" ht="33.75" customHeight="1">
      <c r="A6" s="175" t="s">
        <v>220</v>
      </c>
      <c r="B6" s="176"/>
      <c r="C6" s="98"/>
      <c r="D6" s="98"/>
      <c r="E6" s="98"/>
      <c r="F6" s="98"/>
      <c r="G6" s="98"/>
      <c r="H6" s="98"/>
      <c r="I6" s="98"/>
      <c r="J6" s="98"/>
      <c r="K6" s="98"/>
    </row>
    <row r="7" spans="1:11" s="88" customFormat="1">
      <c r="A7" s="173" t="s">
        <v>69</v>
      </c>
      <c r="B7" s="173"/>
      <c r="C7" s="98"/>
      <c r="D7" s="98"/>
      <c r="E7" s="98"/>
      <c r="F7" s="98"/>
      <c r="G7" s="98"/>
      <c r="H7" s="98"/>
      <c r="I7" s="98"/>
      <c r="J7" s="98"/>
      <c r="K7" s="98"/>
    </row>
    <row r="8" spans="1:11" s="88" customFormat="1" ht="21" customHeight="1">
      <c r="A8" s="176" t="s">
        <v>219</v>
      </c>
      <c r="B8" s="176"/>
      <c r="C8" s="98"/>
      <c r="D8" s="98"/>
      <c r="E8" s="98"/>
      <c r="F8" s="98"/>
      <c r="G8" s="98"/>
      <c r="H8" s="98"/>
      <c r="I8" s="98"/>
      <c r="J8" s="98"/>
      <c r="K8" s="98"/>
    </row>
    <row r="9" spans="1:11" s="88" customFormat="1" ht="19.5" customHeight="1">
      <c r="A9" s="177" t="s">
        <v>70</v>
      </c>
      <c r="B9" s="176"/>
      <c r="C9" s="98"/>
      <c r="D9" s="98"/>
      <c r="E9" s="98"/>
      <c r="F9" s="98"/>
      <c r="G9" s="98"/>
      <c r="H9" s="98"/>
      <c r="I9" s="98"/>
      <c r="J9" s="98"/>
      <c r="K9" s="98"/>
    </row>
    <row r="10" spans="1:11" s="85" customFormat="1" ht="29.25" customHeight="1">
      <c r="A10" s="98" t="s">
        <v>154</v>
      </c>
      <c r="B10" s="176"/>
      <c r="C10" s="98"/>
      <c r="D10" s="98"/>
      <c r="E10" s="98"/>
      <c r="F10" s="98"/>
      <c r="G10" s="98"/>
      <c r="H10" s="98"/>
      <c r="I10" s="98"/>
      <c r="J10" s="98"/>
      <c r="K10" s="98"/>
    </row>
    <row r="11" spans="1:11" s="85" customFormat="1" ht="30.75" customHeight="1">
      <c r="A11" s="178" t="s">
        <v>71</v>
      </c>
      <c r="B11" s="176"/>
      <c r="C11" s="98"/>
      <c r="D11" s="98"/>
      <c r="E11" s="98"/>
      <c r="F11" s="98"/>
      <c r="G11" s="98"/>
      <c r="H11" s="98"/>
      <c r="I11" s="98"/>
      <c r="J11" s="98"/>
      <c r="K11" s="98"/>
    </row>
    <row r="12" spans="1:11" s="85" customFormat="1" ht="75">
      <c r="A12" s="179" t="s">
        <v>213</v>
      </c>
      <c r="B12" s="179"/>
      <c r="C12" s="179"/>
      <c r="D12" s="179"/>
      <c r="E12" s="179"/>
      <c r="F12" s="179"/>
      <c r="G12" s="179"/>
      <c r="H12" s="179"/>
      <c r="I12" s="179"/>
      <c r="J12" s="179"/>
      <c r="K12" s="179"/>
    </row>
    <row r="13" spans="1:11" s="85" customFormat="1" ht="105">
      <c r="A13" s="179" t="s">
        <v>140</v>
      </c>
      <c r="B13" s="179"/>
      <c r="C13" s="179"/>
      <c r="D13" s="179"/>
      <c r="E13" s="179"/>
      <c r="F13" s="179"/>
      <c r="G13" s="179"/>
      <c r="H13" s="179"/>
      <c r="I13" s="179"/>
      <c r="J13" s="179"/>
      <c r="K13" s="179"/>
    </row>
    <row r="14" spans="1:11" s="85" customFormat="1" ht="45">
      <c r="A14" s="179" t="s">
        <v>141</v>
      </c>
      <c r="B14" s="179"/>
      <c r="C14" s="179"/>
      <c r="D14" s="179"/>
      <c r="E14" s="179"/>
      <c r="F14" s="179"/>
      <c r="G14" s="179"/>
      <c r="H14" s="179"/>
      <c r="I14" s="179"/>
      <c r="J14" s="179"/>
      <c r="K14" s="179"/>
    </row>
    <row r="15" spans="1:11" s="85" customFormat="1" ht="30">
      <c r="A15" s="179" t="s">
        <v>142</v>
      </c>
      <c r="B15" s="179"/>
      <c r="C15" s="179"/>
      <c r="D15" s="179"/>
      <c r="E15" s="179"/>
      <c r="F15" s="179"/>
      <c r="G15" s="179"/>
      <c r="H15" s="179"/>
      <c r="I15" s="179"/>
      <c r="J15" s="179"/>
      <c r="K15" s="179"/>
    </row>
    <row r="16" spans="1:11" s="85" customFormat="1" ht="46.5" customHeight="1">
      <c r="A16" s="180" t="s">
        <v>72</v>
      </c>
      <c r="B16" s="176"/>
      <c r="C16" s="98"/>
      <c r="D16" s="98"/>
      <c r="E16" s="98"/>
      <c r="F16" s="98"/>
      <c r="G16" s="98"/>
      <c r="H16" s="98"/>
      <c r="I16" s="98"/>
      <c r="J16" s="98"/>
      <c r="K16" s="98"/>
    </row>
    <row r="17" spans="1:11" s="89" customFormat="1" ht="40.5" customHeight="1">
      <c r="A17" s="181" t="s">
        <v>73</v>
      </c>
      <c r="B17" s="176"/>
      <c r="C17" s="98"/>
      <c r="D17" s="98"/>
      <c r="E17" s="98"/>
      <c r="F17" s="98"/>
      <c r="G17" s="98"/>
      <c r="H17" s="98"/>
      <c r="I17" s="98"/>
      <c r="J17" s="98"/>
      <c r="K17" s="98"/>
    </row>
    <row r="18" spans="1:11" s="89" customFormat="1" ht="33.75" customHeight="1">
      <c r="A18" s="181" t="s">
        <v>75</v>
      </c>
      <c r="B18" s="176"/>
      <c r="C18" s="98"/>
      <c r="D18" s="98"/>
      <c r="E18" s="98"/>
      <c r="F18" s="98"/>
      <c r="G18" s="98"/>
      <c r="H18" s="98"/>
      <c r="I18" s="98"/>
      <c r="J18" s="98"/>
      <c r="K18" s="98"/>
    </row>
    <row r="19" spans="1:11" s="89" customFormat="1" ht="27.75" customHeight="1">
      <c r="A19" s="181" t="s">
        <v>74</v>
      </c>
      <c r="B19" s="176"/>
      <c r="C19" s="98"/>
      <c r="D19" s="98"/>
      <c r="E19" s="98"/>
      <c r="F19" s="98"/>
      <c r="G19" s="98"/>
      <c r="H19" s="98"/>
      <c r="I19" s="98"/>
      <c r="J19" s="98"/>
      <c r="K19" s="98"/>
    </row>
    <row r="20" spans="1:11" s="89" customFormat="1" ht="23.25" customHeight="1">
      <c r="A20" s="180" t="s">
        <v>76</v>
      </c>
      <c r="B20" s="176"/>
      <c r="C20" s="98"/>
      <c r="D20" s="98"/>
      <c r="E20" s="98"/>
      <c r="F20" s="98"/>
      <c r="G20" s="98"/>
      <c r="H20" s="98"/>
      <c r="I20" s="98"/>
      <c r="J20" s="98"/>
      <c r="K20" s="98"/>
    </row>
    <row r="21" spans="1:11" s="89" customFormat="1" ht="23.25" customHeight="1">
      <c r="A21" s="179" t="s">
        <v>79</v>
      </c>
      <c r="B21" s="179"/>
      <c r="C21" s="179"/>
      <c r="D21" s="179"/>
      <c r="E21" s="179"/>
      <c r="F21" s="179"/>
      <c r="G21" s="179"/>
      <c r="H21" s="179"/>
      <c r="I21" s="179"/>
      <c r="J21" s="179"/>
      <c r="K21" s="179"/>
    </row>
    <row r="22" spans="1:11" s="89" customFormat="1" ht="30">
      <c r="A22" s="182" t="s">
        <v>80</v>
      </c>
      <c r="B22" s="182"/>
      <c r="C22" s="182"/>
      <c r="D22" s="182"/>
      <c r="E22" s="182"/>
      <c r="F22" s="182"/>
      <c r="G22" s="182"/>
      <c r="H22" s="182"/>
      <c r="I22" s="182"/>
      <c r="J22" s="182"/>
      <c r="K22" s="182"/>
    </row>
    <row r="23" spans="1:11" s="89" customFormat="1" ht="30">
      <c r="A23" s="182" t="s">
        <v>81</v>
      </c>
      <c r="B23" s="182"/>
      <c r="C23" s="182"/>
      <c r="D23" s="182"/>
      <c r="E23" s="182"/>
      <c r="F23" s="182"/>
      <c r="G23" s="182"/>
      <c r="H23" s="182"/>
      <c r="I23" s="182"/>
      <c r="J23" s="182"/>
      <c r="K23" s="182"/>
    </row>
    <row r="24" spans="1:11" s="89" customFormat="1" ht="23.25" customHeight="1">
      <c r="A24" s="179" t="s">
        <v>82</v>
      </c>
      <c r="B24" s="179"/>
      <c r="C24" s="179"/>
      <c r="D24" s="179"/>
      <c r="E24" s="179"/>
      <c r="F24" s="179"/>
      <c r="G24" s="179"/>
      <c r="H24" s="179"/>
      <c r="I24" s="179"/>
      <c r="J24" s="179"/>
      <c r="K24" s="179"/>
    </row>
    <row r="25" spans="1:11" s="89" customFormat="1" ht="23.25" customHeight="1">
      <c r="A25" s="182" t="s">
        <v>83</v>
      </c>
      <c r="B25" s="182"/>
      <c r="C25" s="182"/>
      <c r="D25" s="182"/>
      <c r="E25" s="182"/>
      <c r="F25" s="182"/>
      <c r="G25" s="182"/>
      <c r="H25" s="182"/>
      <c r="I25" s="182"/>
      <c r="J25" s="182"/>
      <c r="K25" s="182"/>
    </row>
    <row r="26" spans="1:11" s="89" customFormat="1">
      <c r="A26" s="182" t="s">
        <v>84</v>
      </c>
      <c r="B26" s="182"/>
      <c r="C26" s="182"/>
      <c r="D26" s="182"/>
      <c r="E26" s="182"/>
      <c r="F26" s="182"/>
      <c r="G26" s="182"/>
      <c r="H26" s="182"/>
      <c r="I26" s="182"/>
      <c r="J26" s="182"/>
      <c r="K26" s="182"/>
    </row>
    <row r="27" spans="1:11" s="89" customFormat="1" ht="23.25" customHeight="1">
      <c r="A27" s="179" t="s">
        <v>85</v>
      </c>
      <c r="B27" s="179"/>
      <c r="C27" s="179"/>
      <c r="D27" s="179"/>
      <c r="E27" s="179"/>
      <c r="F27" s="179"/>
      <c r="G27" s="179"/>
      <c r="H27" s="179"/>
      <c r="I27" s="179"/>
      <c r="J27" s="179"/>
      <c r="K27" s="179"/>
    </row>
    <row r="28" spans="1:11" s="89" customFormat="1" ht="23.25" customHeight="1">
      <c r="A28" s="179" t="s">
        <v>86</v>
      </c>
      <c r="B28" s="179"/>
      <c r="C28" s="179"/>
      <c r="D28" s="179"/>
      <c r="E28" s="179"/>
      <c r="F28" s="179"/>
      <c r="G28" s="179"/>
      <c r="H28" s="179"/>
      <c r="I28" s="179"/>
      <c r="J28" s="179"/>
      <c r="K28" s="179"/>
    </row>
    <row r="29" spans="1:11" s="89" customFormat="1" ht="23.25" customHeight="1">
      <c r="A29" s="179" t="s">
        <v>87</v>
      </c>
      <c r="B29" s="179"/>
      <c r="C29" s="179"/>
      <c r="D29" s="179"/>
      <c r="E29" s="179"/>
      <c r="F29" s="179"/>
      <c r="G29" s="179"/>
      <c r="H29" s="179"/>
      <c r="I29" s="179"/>
      <c r="J29" s="179"/>
      <c r="K29" s="179"/>
    </row>
    <row r="30" spans="1:11" s="89" customFormat="1" ht="30">
      <c r="A30" s="182" t="s">
        <v>88</v>
      </c>
      <c r="B30" s="182"/>
      <c r="C30" s="182"/>
      <c r="D30" s="182"/>
      <c r="E30" s="182"/>
      <c r="F30" s="182"/>
      <c r="G30" s="182"/>
      <c r="H30" s="182"/>
      <c r="I30" s="182"/>
      <c r="J30" s="182"/>
      <c r="K30" s="182"/>
    </row>
    <row r="31" spans="1:11" s="89" customFormat="1" ht="30">
      <c r="A31" s="179" t="s">
        <v>89</v>
      </c>
      <c r="B31" s="179"/>
      <c r="C31" s="179"/>
      <c r="D31" s="179"/>
      <c r="E31" s="179"/>
      <c r="F31" s="179"/>
      <c r="G31" s="179"/>
      <c r="H31" s="179"/>
      <c r="I31" s="179"/>
      <c r="J31" s="179"/>
      <c r="K31" s="179"/>
    </row>
    <row r="32" spans="1:11" s="89" customFormat="1" ht="30">
      <c r="A32" s="179" t="s">
        <v>90</v>
      </c>
      <c r="B32" s="179"/>
      <c r="C32" s="179"/>
      <c r="D32" s="179"/>
      <c r="E32" s="179"/>
      <c r="F32" s="179"/>
      <c r="G32" s="179"/>
      <c r="H32" s="179"/>
      <c r="I32" s="179"/>
      <c r="J32" s="179"/>
      <c r="K32" s="179"/>
    </row>
    <row r="33" spans="1:11" s="89" customFormat="1" ht="23.25" customHeight="1">
      <c r="A33" s="179" t="s">
        <v>91</v>
      </c>
      <c r="B33" s="179"/>
      <c r="C33" s="179"/>
      <c r="D33" s="179"/>
      <c r="E33" s="179"/>
      <c r="F33" s="179"/>
      <c r="G33" s="179"/>
      <c r="H33" s="179"/>
      <c r="I33" s="179"/>
      <c r="J33" s="179"/>
      <c r="K33" s="179"/>
    </row>
    <row r="34" spans="1:11" s="89" customFormat="1" ht="30">
      <c r="A34" s="179" t="s">
        <v>92</v>
      </c>
      <c r="B34" s="179"/>
      <c r="C34" s="179"/>
      <c r="D34" s="179"/>
      <c r="E34" s="179"/>
      <c r="F34" s="179"/>
      <c r="G34" s="179"/>
      <c r="H34" s="179"/>
      <c r="I34" s="179"/>
      <c r="J34" s="179"/>
      <c r="K34" s="179"/>
    </row>
    <row r="35" spans="1:11" s="89" customFormat="1" ht="75">
      <c r="A35" s="179" t="s">
        <v>147</v>
      </c>
      <c r="B35" s="179"/>
      <c r="C35" s="179"/>
      <c r="D35" s="179"/>
      <c r="E35" s="179"/>
      <c r="F35" s="179"/>
      <c r="G35" s="179"/>
      <c r="H35" s="179"/>
      <c r="I35" s="179"/>
      <c r="J35" s="179"/>
      <c r="K35" s="179"/>
    </row>
    <row r="36" spans="1:11" s="89" customFormat="1" ht="45">
      <c r="A36" s="183" t="s">
        <v>93</v>
      </c>
      <c r="B36" s="183"/>
      <c r="C36" s="183"/>
      <c r="D36" s="183"/>
      <c r="E36" s="183"/>
      <c r="F36" s="183"/>
      <c r="G36" s="183"/>
      <c r="H36" s="183"/>
      <c r="I36" s="183"/>
      <c r="J36" s="183"/>
      <c r="K36" s="183"/>
    </row>
    <row r="37" spans="1:11" s="89" customFormat="1" ht="23.25" customHeight="1">
      <c r="A37" s="179" t="s">
        <v>94</v>
      </c>
      <c r="B37" s="179"/>
      <c r="C37" s="179"/>
      <c r="D37" s="179"/>
      <c r="E37" s="179"/>
      <c r="F37" s="179"/>
      <c r="G37" s="179"/>
      <c r="H37" s="179"/>
      <c r="I37" s="179"/>
      <c r="J37" s="179"/>
      <c r="K37" s="179"/>
    </row>
    <row r="38" spans="1:11" s="89" customFormat="1" ht="23.25" customHeight="1">
      <c r="A38" s="179" t="s">
        <v>95</v>
      </c>
      <c r="B38" s="179"/>
      <c r="C38" s="179"/>
      <c r="D38" s="179"/>
      <c r="E38" s="179"/>
      <c r="F38" s="179"/>
      <c r="G38" s="179"/>
      <c r="H38" s="179"/>
      <c r="I38" s="179"/>
      <c r="J38" s="179"/>
      <c r="K38" s="179"/>
    </row>
    <row r="39" spans="1:11" s="89" customFormat="1" ht="30">
      <c r="A39" s="179" t="s">
        <v>96</v>
      </c>
      <c r="B39" s="179"/>
      <c r="C39" s="179"/>
      <c r="D39" s="179"/>
      <c r="E39" s="179"/>
      <c r="F39" s="179"/>
      <c r="G39" s="179"/>
      <c r="H39" s="179"/>
      <c r="I39" s="179"/>
      <c r="J39" s="179"/>
      <c r="K39" s="179"/>
    </row>
    <row r="40" spans="1:11" s="89" customFormat="1" ht="30">
      <c r="A40" s="179" t="s">
        <v>97</v>
      </c>
      <c r="B40" s="179"/>
      <c r="C40" s="179"/>
      <c r="D40" s="179"/>
      <c r="E40" s="179"/>
      <c r="F40" s="179"/>
      <c r="G40" s="179"/>
      <c r="H40" s="179"/>
      <c r="I40" s="179"/>
      <c r="J40" s="179"/>
      <c r="K40" s="179"/>
    </row>
    <row r="41" spans="1:11" s="89" customFormat="1" ht="23.25" customHeight="1">
      <c r="A41" s="182" t="s">
        <v>98</v>
      </c>
      <c r="B41" s="182"/>
      <c r="C41" s="182"/>
      <c r="D41" s="182"/>
      <c r="E41" s="182"/>
      <c r="F41" s="182"/>
      <c r="G41" s="182"/>
      <c r="H41" s="182"/>
      <c r="I41" s="182"/>
      <c r="J41" s="182"/>
      <c r="K41" s="182"/>
    </row>
    <row r="42" spans="1:11" s="89" customFormat="1" ht="375.75" customHeight="1">
      <c r="A42" s="182" t="s">
        <v>201</v>
      </c>
      <c r="B42" s="182"/>
      <c r="C42" s="182"/>
      <c r="D42" s="182"/>
      <c r="E42" s="182"/>
      <c r="F42" s="182"/>
      <c r="G42" s="182"/>
      <c r="H42" s="182"/>
      <c r="I42" s="182"/>
      <c r="J42" s="182"/>
      <c r="K42" s="182"/>
    </row>
    <row r="43" spans="1:11" s="89" customFormat="1" ht="225" customHeight="1">
      <c r="A43" s="182" t="s">
        <v>214</v>
      </c>
      <c r="B43" s="182"/>
      <c r="C43" s="182"/>
      <c r="D43" s="182"/>
      <c r="E43" s="182"/>
      <c r="F43" s="182"/>
      <c r="G43" s="182"/>
      <c r="H43" s="182"/>
      <c r="I43" s="182"/>
      <c r="J43" s="182"/>
      <c r="K43" s="182"/>
    </row>
    <row r="44" spans="1:11" s="89" customFormat="1" ht="108.75" customHeight="1">
      <c r="A44" s="179" t="s">
        <v>227</v>
      </c>
      <c r="B44" s="179"/>
      <c r="C44" s="179"/>
      <c r="D44" s="179"/>
      <c r="E44" s="179"/>
      <c r="F44" s="179"/>
      <c r="G44" s="179"/>
      <c r="H44" s="179"/>
      <c r="I44" s="179"/>
      <c r="J44" s="179"/>
      <c r="K44" s="179"/>
    </row>
    <row r="45" spans="1:11" s="89" customFormat="1">
      <c r="A45" s="182" t="s">
        <v>99</v>
      </c>
      <c r="B45" s="182"/>
      <c r="C45" s="182"/>
      <c r="D45" s="182"/>
      <c r="E45" s="182"/>
      <c r="F45" s="182"/>
      <c r="G45" s="182"/>
      <c r="H45" s="182"/>
      <c r="I45" s="182"/>
      <c r="J45" s="182"/>
      <c r="K45" s="182"/>
    </row>
    <row r="46" spans="1:11" s="89" customFormat="1" ht="45">
      <c r="A46" s="182" t="s">
        <v>100</v>
      </c>
      <c r="B46" s="182"/>
      <c r="C46" s="182"/>
      <c r="D46" s="182"/>
      <c r="E46" s="182"/>
      <c r="F46" s="182"/>
      <c r="G46" s="182"/>
      <c r="H46" s="182"/>
      <c r="I46" s="182"/>
      <c r="J46" s="182"/>
      <c r="K46" s="182"/>
    </row>
    <row r="47" spans="1:11" s="89" customFormat="1" ht="23.25" customHeight="1">
      <c r="A47" s="182" t="s">
        <v>101</v>
      </c>
      <c r="B47" s="182"/>
      <c r="C47" s="182"/>
      <c r="D47" s="182"/>
      <c r="E47" s="182"/>
      <c r="F47" s="182"/>
      <c r="G47" s="182"/>
      <c r="H47" s="182"/>
      <c r="I47" s="182"/>
      <c r="J47" s="182"/>
      <c r="K47" s="182"/>
    </row>
    <row r="48" spans="1:11" s="89" customFormat="1" ht="30">
      <c r="A48" s="182" t="s">
        <v>102</v>
      </c>
      <c r="B48" s="182"/>
      <c r="C48" s="182"/>
      <c r="D48" s="182"/>
      <c r="E48" s="182"/>
      <c r="F48" s="182"/>
      <c r="G48" s="182"/>
      <c r="H48" s="182"/>
      <c r="I48" s="182"/>
      <c r="J48" s="182"/>
      <c r="K48" s="182"/>
    </row>
    <row r="49" spans="1:11" s="89" customFormat="1" ht="74.25" customHeight="1">
      <c r="A49" s="187" t="s">
        <v>226</v>
      </c>
      <c r="B49" s="182"/>
      <c r="C49" s="182"/>
      <c r="D49" s="182"/>
      <c r="E49" s="182"/>
      <c r="F49" s="182"/>
      <c r="G49" s="182"/>
      <c r="H49" s="182"/>
      <c r="I49" s="182"/>
      <c r="J49" s="182"/>
      <c r="K49" s="182"/>
    </row>
    <row r="50" spans="1:11" s="89" customFormat="1">
      <c r="A50" s="173" t="s">
        <v>109</v>
      </c>
      <c r="B50" s="176"/>
      <c r="C50" s="98"/>
      <c r="D50" s="98"/>
      <c r="E50" s="98"/>
      <c r="F50" s="98"/>
      <c r="G50" s="98"/>
      <c r="H50" s="98"/>
      <c r="I50" s="98"/>
      <c r="J50" s="98"/>
      <c r="K50" s="98"/>
    </row>
    <row r="51" spans="1:11" s="89" customFormat="1" ht="35.25" customHeight="1">
      <c r="A51" s="179" t="s">
        <v>103</v>
      </c>
      <c r="B51" s="179"/>
      <c r="C51" s="179"/>
      <c r="D51" s="179"/>
      <c r="E51" s="179"/>
      <c r="F51" s="179"/>
      <c r="G51" s="179"/>
      <c r="H51" s="179"/>
      <c r="I51" s="179"/>
      <c r="J51" s="179"/>
      <c r="K51" s="179"/>
    </row>
    <row r="52" spans="1:11" s="89" customFormat="1" ht="28.5" customHeight="1">
      <c r="A52" s="179" t="s">
        <v>203</v>
      </c>
      <c r="B52" s="179"/>
      <c r="C52" s="179"/>
      <c r="D52" s="179"/>
      <c r="E52" s="179"/>
      <c r="F52" s="179"/>
      <c r="G52" s="179"/>
      <c r="H52" s="179"/>
      <c r="I52" s="179"/>
      <c r="J52" s="179"/>
      <c r="K52" s="179"/>
    </row>
    <row r="53" spans="1:11" s="89" customFormat="1" ht="45">
      <c r="A53" s="179" t="s">
        <v>204</v>
      </c>
      <c r="B53" s="179"/>
      <c r="C53" s="179"/>
      <c r="D53" s="179"/>
      <c r="E53" s="179"/>
      <c r="F53" s="179"/>
      <c r="G53" s="179"/>
      <c r="H53" s="179"/>
      <c r="I53" s="179"/>
      <c r="J53" s="179"/>
      <c r="K53" s="179"/>
    </row>
    <row r="54" spans="1:11" s="89" customFormat="1">
      <c r="A54" s="179" t="s">
        <v>104</v>
      </c>
      <c r="B54" s="179"/>
      <c r="C54" s="179"/>
      <c r="D54" s="179"/>
      <c r="E54" s="179"/>
      <c r="F54" s="179"/>
      <c r="G54" s="179"/>
      <c r="H54" s="179"/>
      <c r="I54" s="179"/>
      <c r="J54" s="179"/>
      <c r="K54" s="179"/>
    </row>
    <row r="55" spans="1:11" s="89" customFormat="1" ht="84" customHeight="1">
      <c r="A55" s="179" t="s">
        <v>211</v>
      </c>
      <c r="B55" s="179"/>
      <c r="C55" s="179"/>
      <c r="D55" s="179"/>
      <c r="E55" s="179"/>
      <c r="F55" s="179"/>
      <c r="G55" s="179"/>
      <c r="H55" s="179"/>
      <c r="I55" s="179"/>
      <c r="J55" s="179"/>
      <c r="K55" s="179"/>
    </row>
    <row r="56" spans="1:11" s="89" customFormat="1" ht="30">
      <c r="A56" s="179" t="s">
        <v>151</v>
      </c>
      <c r="B56" s="179"/>
      <c r="C56" s="179"/>
      <c r="D56" s="179"/>
      <c r="E56" s="179"/>
      <c r="F56" s="179"/>
      <c r="G56" s="179"/>
      <c r="H56" s="179"/>
      <c r="I56" s="179"/>
      <c r="J56" s="179"/>
      <c r="K56" s="179"/>
    </row>
    <row r="57" spans="1:11" s="89" customFormat="1" ht="45">
      <c r="A57" s="179" t="s">
        <v>205</v>
      </c>
      <c r="B57" s="182"/>
      <c r="C57" s="182"/>
      <c r="D57" s="182"/>
      <c r="E57" s="182"/>
      <c r="F57" s="182"/>
      <c r="G57" s="182"/>
      <c r="H57" s="182"/>
      <c r="I57" s="182"/>
      <c r="J57" s="182"/>
      <c r="K57" s="182"/>
    </row>
    <row r="58" spans="1:11" s="89" customFormat="1">
      <c r="A58" s="182" t="s">
        <v>105</v>
      </c>
      <c r="B58" s="182"/>
      <c r="C58" s="182"/>
      <c r="D58" s="182"/>
      <c r="E58" s="182"/>
      <c r="F58" s="182"/>
      <c r="G58" s="182"/>
      <c r="H58" s="182"/>
      <c r="I58" s="182"/>
      <c r="J58" s="182"/>
      <c r="K58" s="182"/>
    </row>
    <row r="59" spans="1:11" s="89" customFormat="1">
      <c r="A59" s="179" t="s">
        <v>106</v>
      </c>
      <c r="B59" s="179"/>
      <c r="C59" s="179"/>
      <c r="D59" s="179"/>
      <c r="E59" s="179"/>
      <c r="F59" s="179"/>
      <c r="G59" s="179"/>
      <c r="H59" s="179"/>
      <c r="I59" s="179"/>
      <c r="J59" s="179"/>
      <c r="K59" s="179"/>
    </row>
    <row r="60" spans="1:11" s="89" customFormat="1" ht="27.75" customHeight="1">
      <c r="A60" s="182" t="s">
        <v>139</v>
      </c>
      <c r="B60" s="182"/>
      <c r="C60" s="182"/>
      <c r="D60" s="182"/>
      <c r="E60" s="182"/>
      <c r="F60" s="182"/>
      <c r="G60" s="182"/>
      <c r="H60" s="182"/>
      <c r="I60" s="182"/>
      <c r="J60" s="182"/>
      <c r="K60" s="182"/>
    </row>
    <row r="61" spans="1:11" s="89" customFormat="1" ht="57" customHeight="1">
      <c r="A61" s="182" t="s">
        <v>107</v>
      </c>
      <c r="B61" s="182"/>
      <c r="C61" s="182"/>
      <c r="D61" s="182"/>
      <c r="E61" s="182"/>
      <c r="F61" s="182"/>
      <c r="G61" s="182"/>
      <c r="H61" s="182"/>
      <c r="I61" s="182"/>
      <c r="J61" s="182"/>
      <c r="K61" s="182"/>
    </row>
    <row r="62" spans="1:11" s="89" customFormat="1" ht="27.75" customHeight="1">
      <c r="A62" s="179" t="s">
        <v>108</v>
      </c>
      <c r="B62" s="179"/>
      <c r="C62" s="179"/>
      <c r="D62" s="179"/>
      <c r="E62" s="179"/>
      <c r="F62" s="179"/>
      <c r="G62" s="179"/>
      <c r="H62" s="179"/>
      <c r="I62" s="179"/>
      <c r="J62" s="179"/>
      <c r="K62" s="179"/>
    </row>
    <row r="63" spans="1:11" s="89" customFormat="1" ht="45">
      <c r="A63" s="179" t="s">
        <v>114</v>
      </c>
      <c r="B63" s="179"/>
      <c r="C63" s="179"/>
      <c r="D63" s="179"/>
      <c r="E63" s="179"/>
      <c r="F63" s="179"/>
      <c r="G63" s="179"/>
      <c r="H63" s="179"/>
      <c r="I63" s="179"/>
      <c r="J63" s="179"/>
      <c r="K63" s="179"/>
    </row>
    <row r="64" spans="1:11" s="89" customFormat="1" ht="27.75" customHeight="1">
      <c r="A64" s="181" t="s">
        <v>115</v>
      </c>
      <c r="B64" s="179"/>
      <c r="C64" s="179"/>
      <c r="D64" s="179"/>
      <c r="E64" s="179"/>
      <c r="F64" s="179"/>
      <c r="G64" s="179"/>
      <c r="H64" s="179"/>
      <c r="I64" s="179"/>
      <c r="J64" s="179"/>
      <c r="K64" s="179"/>
    </row>
    <row r="65" spans="1:11" s="89" customFormat="1" ht="33" customHeight="1">
      <c r="A65" s="98" t="s">
        <v>116</v>
      </c>
      <c r="B65" s="179"/>
      <c r="C65" s="179"/>
      <c r="D65" s="179"/>
      <c r="E65" s="179"/>
      <c r="F65" s="179"/>
      <c r="G65" s="179"/>
      <c r="H65" s="179"/>
      <c r="I65" s="179"/>
      <c r="J65" s="179"/>
      <c r="K65" s="179"/>
    </row>
    <row r="66" spans="1:11" s="89" customFormat="1" ht="45">
      <c r="A66" s="98" t="s">
        <v>117</v>
      </c>
      <c r="B66" s="179"/>
      <c r="C66" s="179"/>
      <c r="D66" s="179"/>
      <c r="E66" s="179"/>
      <c r="F66" s="179"/>
      <c r="G66" s="179"/>
      <c r="H66" s="179"/>
      <c r="I66" s="179"/>
      <c r="J66" s="179"/>
      <c r="K66" s="179"/>
    </row>
    <row r="67" spans="1:11" s="89" customFormat="1" ht="27.75" customHeight="1">
      <c r="A67" s="98" t="s">
        <v>118</v>
      </c>
      <c r="B67" s="179"/>
      <c r="C67" s="179"/>
      <c r="D67" s="179"/>
      <c r="E67" s="179"/>
      <c r="F67" s="179"/>
      <c r="G67" s="179"/>
      <c r="H67" s="179"/>
      <c r="I67" s="179"/>
      <c r="J67" s="179"/>
      <c r="K67" s="179"/>
    </row>
    <row r="68" spans="1:11" s="89" customFormat="1" ht="30" customHeight="1">
      <c r="A68" s="180" t="s">
        <v>199</v>
      </c>
      <c r="B68" s="176"/>
      <c r="C68" s="98"/>
      <c r="D68" s="98"/>
      <c r="E68" s="98"/>
      <c r="F68" s="98"/>
      <c r="G68" s="98"/>
      <c r="H68" s="98"/>
      <c r="I68" s="98"/>
      <c r="J68" s="98"/>
      <c r="K68" s="98"/>
    </row>
    <row r="69" spans="1:11" s="89" customFormat="1" ht="30">
      <c r="A69" s="238" t="s">
        <v>200</v>
      </c>
      <c r="B69" s="176"/>
      <c r="C69" s="98"/>
      <c r="D69" s="98"/>
      <c r="E69" s="98"/>
      <c r="F69" s="98"/>
      <c r="G69" s="98"/>
      <c r="H69" s="98"/>
      <c r="I69" s="98"/>
      <c r="J69" s="98"/>
      <c r="K69" s="98"/>
    </row>
    <row r="70" spans="1:11" s="89" customFormat="1" ht="60">
      <c r="A70" s="239" t="s">
        <v>206</v>
      </c>
      <c r="B70" s="176"/>
      <c r="C70" s="98"/>
      <c r="D70" s="98"/>
      <c r="E70" s="98"/>
      <c r="F70" s="98"/>
      <c r="G70" s="98"/>
      <c r="H70" s="98"/>
      <c r="I70" s="98"/>
      <c r="J70" s="98"/>
      <c r="K70" s="98"/>
    </row>
    <row r="71" spans="1:11" s="89" customFormat="1" ht="135">
      <c r="A71" s="240" t="s">
        <v>207</v>
      </c>
      <c r="B71" s="176"/>
      <c r="C71" s="98"/>
      <c r="D71" s="98"/>
      <c r="E71" s="98"/>
      <c r="F71" s="98"/>
      <c r="G71" s="98"/>
      <c r="H71" s="98"/>
      <c r="I71" s="98"/>
      <c r="J71" s="98"/>
      <c r="K71" s="98"/>
    </row>
    <row r="72" spans="1:11" s="89" customFormat="1" ht="30">
      <c r="A72" s="238" t="s">
        <v>208</v>
      </c>
      <c r="B72" s="176"/>
      <c r="C72" s="98"/>
      <c r="D72" s="98"/>
      <c r="E72" s="98"/>
      <c r="F72" s="98"/>
      <c r="G72" s="98"/>
      <c r="H72" s="98"/>
      <c r="I72" s="98"/>
      <c r="J72" s="98"/>
      <c r="K72" s="98"/>
    </row>
    <row r="73" spans="1:11" s="89" customFormat="1" ht="60">
      <c r="A73" s="239" t="s">
        <v>209</v>
      </c>
      <c r="B73" s="176"/>
      <c r="C73" s="98"/>
      <c r="D73" s="98"/>
      <c r="E73" s="98"/>
      <c r="F73" s="98"/>
      <c r="G73" s="98"/>
      <c r="H73" s="98"/>
      <c r="I73" s="98"/>
      <c r="J73" s="98"/>
      <c r="K73" s="98"/>
    </row>
    <row r="74" spans="1:11" s="89" customFormat="1" ht="105">
      <c r="A74" s="241" t="s">
        <v>210</v>
      </c>
      <c r="B74" s="176"/>
      <c r="C74" s="98"/>
      <c r="D74" s="98"/>
      <c r="E74" s="98"/>
      <c r="F74" s="98"/>
      <c r="G74" s="98"/>
      <c r="H74" s="98"/>
      <c r="I74" s="98"/>
      <c r="J74" s="98"/>
      <c r="K74" s="98"/>
    </row>
    <row r="75" spans="1:11" s="88" customFormat="1" ht="23.25" customHeight="1">
      <c r="A75" s="173" t="s">
        <v>110</v>
      </c>
      <c r="B75" s="176"/>
      <c r="C75" s="98"/>
      <c r="D75" s="98"/>
      <c r="E75" s="98"/>
      <c r="F75" s="98"/>
      <c r="G75" s="98"/>
      <c r="H75" s="98"/>
      <c r="I75" s="98"/>
      <c r="J75" s="98"/>
      <c r="K75" s="98"/>
    </row>
    <row r="76" spans="1:11" s="88" customFormat="1" ht="25.5" customHeight="1">
      <c r="A76" s="175" t="s">
        <v>111</v>
      </c>
      <c r="B76" s="176"/>
      <c r="C76" s="98"/>
      <c r="D76" s="98"/>
      <c r="E76" s="98"/>
      <c r="F76" s="98"/>
      <c r="G76" s="98"/>
      <c r="H76" s="98"/>
      <c r="I76" s="98"/>
      <c r="J76" s="98"/>
      <c r="K76" s="98"/>
    </row>
    <row r="77" spans="1:11" s="88" customFormat="1" ht="32.25" customHeight="1">
      <c r="A77" s="256" t="s">
        <v>112</v>
      </c>
      <c r="B77" s="256"/>
      <c r="C77" s="256"/>
      <c r="D77" s="256"/>
      <c r="E77" s="256"/>
      <c r="F77" s="256"/>
      <c r="G77" s="256"/>
      <c r="H77" s="256"/>
      <c r="I77" s="256"/>
      <c r="J77" s="256"/>
      <c r="K77" s="256"/>
    </row>
    <row r="78" spans="1:11" s="88" customFormat="1" ht="25.5" customHeight="1">
      <c r="A78" s="256" t="s">
        <v>113</v>
      </c>
      <c r="B78" s="256"/>
      <c r="C78" s="256"/>
      <c r="D78" s="256"/>
      <c r="E78" s="256"/>
      <c r="F78" s="256"/>
      <c r="G78" s="256"/>
      <c r="H78" s="256"/>
      <c r="I78" s="256"/>
      <c r="J78" s="256"/>
      <c r="K78" s="256"/>
    </row>
    <row r="79" spans="1:11" s="88" customFormat="1" ht="26.25" customHeight="1">
      <c r="A79" s="173"/>
      <c r="B79" s="176"/>
      <c r="C79" s="98"/>
      <c r="D79" s="98"/>
      <c r="E79" s="98"/>
      <c r="F79" s="98"/>
      <c r="G79" s="98"/>
      <c r="H79" s="98"/>
      <c r="I79" s="98"/>
      <c r="J79" s="98"/>
      <c r="K79" s="98"/>
    </row>
    <row r="80" spans="1:11" s="88" customFormat="1" ht="32.25" customHeight="1">
      <c r="A80" s="184"/>
      <c r="B80" s="176"/>
      <c r="C80" s="98"/>
      <c r="D80" s="98"/>
      <c r="E80" s="98"/>
      <c r="F80" s="98"/>
      <c r="G80" s="98"/>
      <c r="H80" s="98"/>
      <c r="I80" s="98"/>
      <c r="J80" s="98"/>
      <c r="K80" s="98"/>
    </row>
    <row r="81" spans="1:11" s="88" customFormat="1">
      <c r="A81" s="184"/>
      <c r="B81" s="176"/>
      <c r="C81" s="98"/>
      <c r="D81" s="98"/>
      <c r="E81" s="98"/>
      <c r="F81" s="98"/>
      <c r="G81" s="98"/>
      <c r="H81" s="98"/>
      <c r="I81" s="98"/>
      <c r="J81" s="98"/>
      <c r="K81" s="98"/>
    </row>
    <row r="82" spans="1:11" s="88" customFormat="1" ht="18" customHeight="1">
      <c r="A82" s="171" t="s">
        <v>221</v>
      </c>
      <c r="B82" s="171"/>
      <c r="C82" s="171"/>
      <c r="D82" s="185"/>
      <c r="E82" s="185"/>
      <c r="F82" s="185"/>
      <c r="G82" s="185"/>
      <c r="H82" s="171"/>
      <c r="I82" s="171"/>
      <c r="J82" s="171"/>
      <c r="K82" s="98"/>
    </row>
    <row r="83" spans="1:11" s="80" customFormat="1" ht="15">
      <c r="A83" s="257" t="s">
        <v>61</v>
      </c>
      <c r="B83" s="257"/>
      <c r="C83" s="257"/>
      <c r="D83" s="257"/>
      <c r="E83" s="257"/>
      <c r="F83" s="257"/>
      <c r="G83" s="257"/>
      <c r="H83" s="257"/>
      <c r="I83" s="257"/>
      <c r="J83" s="186"/>
      <c r="K83" s="186"/>
    </row>
    <row r="84" spans="1:11">
      <c r="A84" s="92"/>
      <c r="B84" s="93"/>
      <c r="C84" s="93"/>
      <c r="D84" s="93"/>
      <c r="E84" s="93"/>
      <c r="F84" s="93"/>
      <c r="G84" s="93"/>
      <c r="H84" s="93"/>
      <c r="I84" s="93"/>
    </row>
  </sheetData>
  <mergeCells count="3">
    <mergeCell ref="A78:K78"/>
    <mergeCell ref="A77:K77"/>
    <mergeCell ref="A83:I83"/>
  </mergeCells>
  <phoneticPr fontId="33" type="noConversion"/>
  <printOptions horizontalCentered="1"/>
  <pageMargins left="0.35433070866141736" right="0.19685039370078741" top="0.19685039370078741" bottom="0.19685039370078741" header="0.31496062992125984" footer="0.31496062992125984"/>
  <pageSetup paperSize="9" scale="70" fitToHeight="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S70"/>
  <sheetViews>
    <sheetView view="pageBreakPreview" zoomScale="70" zoomScaleNormal="85" zoomScaleSheetLayoutView="70" workbookViewId="0">
      <selection activeCell="D11" sqref="D11:D13"/>
    </sheetView>
  </sheetViews>
  <sheetFormatPr defaultRowHeight="15.75"/>
  <cols>
    <col min="1" max="1" width="56.85546875" style="81" bestFit="1" customWidth="1"/>
    <col min="2" max="3" width="32.140625" style="81" customWidth="1"/>
    <col min="4" max="4" width="26.140625" style="81" customWidth="1"/>
    <col min="5" max="5" width="28.28515625" style="81" customWidth="1"/>
    <col min="6" max="6" width="10.28515625" style="81" customWidth="1"/>
    <col min="7" max="7" width="11" style="81" customWidth="1"/>
    <col min="8" max="8" width="15.140625" style="81" customWidth="1"/>
    <col min="9" max="9" width="14.42578125" style="81" bestFit="1" customWidth="1"/>
    <col min="10" max="10" width="13.85546875" style="81" bestFit="1" customWidth="1"/>
    <col min="11" max="11" width="12.140625" style="81" bestFit="1" customWidth="1"/>
    <col min="12" max="12" width="13.42578125" style="81" customWidth="1"/>
    <col min="13" max="18" width="9.140625" style="81"/>
    <col min="19" max="19" width="25" style="81" bestFit="1" customWidth="1"/>
    <col min="20" max="16384" width="9.140625" style="81"/>
  </cols>
  <sheetData>
    <row r="1" spans="1:19">
      <c r="R1" s="61" t="s">
        <v>66</v>
      </c>
    </row>
    <row r="2" spans="1:19">
      <c r="F2" s="82"/>
      <c r="R2" s="61" t="s">
        <v>65</v>
      </c>
    </row>
    <row r="3" spans="1:19">
      <c r="F3" s="83"/>
    </row>
    <row r="4" spans="1:19" ht="15.75" customHeight="1">
      <c r="A4" s="258"/>
      <c r="B4" s="258"/>
      <c r="C4" s="258"/>
      <c r="D4" s="258"/>
      <c r="E4" s="258"/>
    </row>
    <row r="5" spans="1:19" ht="20.25" customHeight="1">
      <c r="D5" s="269" t="s">
        <v>119</v>
      </c>
      <c r="E5" s="269"/>
      <c r="F5" s="269"/>
      <c r="G5" s="269"/>
      <c r="H5" s="269"/>
      <c r="I5" s="269"/>
      <c r="J5" s="269"/>
      <c r="K5" s="104"/>
    </row>
    <row r="6" spans="1:19" ht="20.25" customHeight="1">
      <c r="A6" s="100"/>
      <c r="B6" s="101"/>
      <c r="C6" s="269" t="s">
        <v>217</v>
      </c>
      <c r="D6" s="269"/>
      <c r="E6" s="269"/>
      <c r="F6" s="269"/>
      <c r="G6" s="269"/>
      <c r="H6" s="269"/>
      <c r="I6" s="269"/>
      <c r="J6" s="269"/>
      <c r="K6" s="269"/>
      <c r="L6" s="269"/>
      <c r="N6" s="102"/>
      <c r="O6" s="102"/>
      <c r="P6" s="102"/>
      <c r="Q6" s="102"/>
      <c r="R6" s="102"/>
      <c r="S6" s="103"/>
    </row>
    <row r="7" spans="1:19" ht="15.75" customHeight="1"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</row>
    <row r="8" spans="1:19" ht="15.75" customHeight="1">
      <c r="A8" s="94"/>
      <c r="B8" s="94"/>
      <c r="C8" s="94"/>
      <c r="D8" s="94"/>
      <c r="E8" s="94"/>
    </row>
    <row r="9" spans="1:19" ht="15.75" customHeight="1" thickBot="1">
      <c r="A9" s="94"/>
      <c r="B9" s="94"/>
      <c r="C9" s="94"/>
      <c r="D9" s="94"/>
      <c r="E9" s="94"/>
    </row>
    <row r="10" spans="1:19" ht="15.75" customHeight="1" thickBot="1">
      <c r="A10" s="265" t="s">
        <v>120</v>
      </c>
      <c r="B10" s="266"/>
      <c r="C10" s="266"/>
      <c r="D10" s="266"/>
      <c r="E10" s="266"/>
      <c r="F10" s="266"/>
      <c r="G10" s="266"/>
      <c r="H10" s="266"/>
      <c r="I10" s="266"/>
      <c r="J10" s="266"/>
      <c r="K10" s="266"/>
      <c r="L10" s="266"/>
      <c r="M10" s="266"/>
      <c r="N10" s="266"/>
      <c r="O10" s="266"/>
      <c r="P10" s="266"/>
      <c r="Q10" s="266"/>
      <c r="R10" s="266"/>
      <c r="S10" s="268"/>
    </row>
    <row r="11" spans="1:19" ht="15.75" customHeight="1">
      <c r="A11" s="284" t="s">
        <v>121</v>
      </c>
      <c r="B11" s="276" t="s">
        <v>122</v>
      </c>
      <c r="C11" s="276" t="s">
        <v>123</v>
      </c>
      <c r="D11" s="276" t="s">
        <v>124</v>
      </c>
      <c r="E11" s="259" t="s">
        <v>125</v>
      </c>
      <c r="F11" s="279" t="s">
        <v>218</v>
      </c>
      <c r="G11" s="279"/>
      <c r="H11" s="279"/>
      <c r="I11" s="279"/>
      <c r="J11" s="279"/>
      <c r="K11" s="279"/>
      <c r="L11" s="279"/>
      <c r="M11" s="279"/>
      <c r="N11" s="279"/>
      <c r="O11" s="279"/>
      <c r="P11" s="279"/>
      <c r="Q11" s="280"/>
      <c r="R11" s="262" t="s">
        <v>126</v>
      </c>
      <c r="S11" s="262" t="s">
        <v>127</v>
      </c>
    </row>
    <row r="12" spans="1:19" ht="15.75" customHeight="1" thickBot="1">
      <c r="A12" s="285"/>
      <c r="B12" s="277"/>
      <c r="C12" s="277"/>
      <c r="D12" s="277"/>
      <c r="E12" s="260"/>
      <c r="F12" s="281"/>
      <c r="G12" s="281"/>
      <c r="H12" s="281"/>
      <c r="I12" s="281"/>
      <c r="J12" s="281"/>
      <c r="K12" s="281"/>
      <c r="L12" s="281"/>
      <c r="M12" s="281"/>
      <c r="N12" s="281"/>
      <c r="O12" s="281"/>
      <c r="P12" s="281"/>
      <c r="Q12" s="282"/>
      <c r="R12" s="263"/>
      <c r="S12" s="263"/>
    </row>
    <row r="13" spans="1:19" ht="15.75" customHeight="1" thickBot="1">
      <c r="A13" s="286"/>
      <c r="B13" s="278"/>
      <c r="C13" s="278"/>
      <c r="D13" s="278"/>
      <c r="E13" s="261"/>
      <c r="F13" s="106">
        <v>45292</v>
      </c>
      <c r="G13" s="106">
        <v>45323</v>
      </c>
      <c r="H13" s="106">
        <v>45352</v>
      </c>
      <c r="I13" s="106">
        <v>45383</v>
      </c>
      <c r="J13" s="106">
        <v>45413</v>
      </c>
      <c r="K13" s="106">
        <v>45444</v>
      </c>
      <c r="L13" s="106">
        <v>45474</v>
      </c>
      <c r="M13" s="106">
        <v>45505</v>
      </c>
      <c r="N13" s="106">
        <v>45536</v>
      </c>
      <c r="O13" s="106">
        <v>45566</v>
      </c>
      <c r="P13" s="106">
        <v>45597</v>
      </c>
      <c r="Q13" s="106">
        <v>45627</v>
      </c>
      <c r="R13" s="264"/>
      <c r="S13" s="264"/>
    </row>
    <row r="14" spans="1:19" ht="15.75" customHeight="1" thickBot="1">
      <c r="A14" s="107">
        <v>1</v>
      </c>
      <c r="B14" s="108">
        <v>2</v>
      </c>
      <c r="C14" s="108">
        <v>3</v>
      </c>
      <c r="D14" s="109">
        <v>4</v>
      </c>
      <c r="E14" s="107">
        <v>5</v>
      </c>
      <c r="F14" s="107">
        <v>6</v>
      </c>
      <c r="G14" s="108">
        <v>7</v>
      </c>
      <c r="H14" s="108">
        <v>8</v>
      </c>
      <c r="I14" s="109">
        <v>9</v>
      </c>
      <c r="J14" s="107">
        <v>10</v>
      </c>
      <c r="K14" s="107">
        <v>11</v>
      </c>
      <c r="L14" s="108">
        <v>12</v>
      </c>
      <c r="M14" s="108">
        <v>13</v>
      </c>
      <c r="N14" s="109">
        <v>14</v>
      </c>
      <c r="O14" s="107">
        <v>15</v>
      </c>
      <c r="P14" s="107">
        <v>16</v>
      </c>
      <c r="Q14" s="108">
        <v>17</v>
      </c>
      <c r="R14" s="108">
        <v>18</v>
      </c>
      <c r="S14" s="146">
        <v>19</v>
      </c>
    </row>
    <row r="15" spans="1:19" ht="15.75" customHeight="1">
      <c r="A15" s="110" t="s">
        <v>128</v>
      </c>
      <c r="B15" s="111"/>
      <c r="C15" s="112"/>
      <c r="D15" s="112"/>
      <c r="E15" s="113"/>
      <c r="F15" s="114"/>
      <c r="G15" s="115"/>
      <c r="H15" s="116"/>
      <c r="I15" s="116"/>
      <c r="J15" s="116"/>
      <c r="K15" s="116"/>
      <c r="L15" s="116"/>
      <c r="M15" s="116"/>
      <c r="N15" s="116"/>
      <c r="O15" s="116"/>
      <c r="P15" s="116"/>
      <c r="Q15" s="116"/>
      <c r="R15" s="117"/>
      <c r="S15" s="118"/>
    </row>
    <row r="16" spans="1:19" ht="30">
      <c r="A16" s="119" t="s">
        <v>155</v>
      </c>
      <c r="B16" s="164">
        <v>0.5</v>
      </c>
      <c r="C16" s="120">
        <v>546</v>
      </c>
      <c r="D16" s="120">
        <f t="shared" ref="D16:D17" si="0">R16*C16</f>
        <v>26208</v>
      </c>
      <c r="E16" s="121">
        <f t="shared" ref="E16:E17" si="1">R16*B16</f>
        <v>24</v>
      </c>
      <c r="F16" s="122">
        <v>4</v>
      </c>
      <c r="G16" s="123">
        <v>4</v>
      </c>
      <c r="H16" s="124">
        <v>4</v>
      </c>
      <c r="I16" s="124">
        <v>4</v>
      </c>
      <c r="J16" s="124">
        <v>4</v>
      </c>
      <c r="K16" s="124">
        <v>4</v>
      </c>
      <c r="L16" s="124">
        <v>4</v>
      </c>
      <c r="M16" s="124">
        <v>4</v>
      </c>
      <c r="N16" s="124">
        <v>4</v>
      </c>
      <c r="O16" s="124">
        <v>4</v>
      </c>
      <c r="P16" s="124">
        <v>4</v>
      </c>
      <c r="Q16" s="124">
        <v>4</v>
      </c>
      <c r="R16" s="125">
        <f t="shared" ref="R16:R17" si="2">SUM(F16:Q16)</f>
        <v>48</v>
      </c>
      <c r="S16" s="126">
        <f t="shared" ref="S16:S17" si="3">C16*R16</f>
        <v>26208</v>
      </c>
    </row>
    <row r="17" spans="1:19" ht="15.75" customHeight="1">
      <c r="A17" s="119" t="s">
        <v>202</v>
      </c>
      <c r="B17" s="164">
        <v>0.5</v>
      </c>
      <c r="C17" s="120">
        <v>546</v>
      </c>
      <c r="D17" s="120">
        <f t="shared" si="0"/>
        <v>6552</v>
      </c>
      <c r="E17" s="121">
        <f t="shared" si="1"/>
        <v>6</v>
      </c>
      <c r="F17" s="122">
        <v>1</v>
      </c>
      <c r="G17" s="122">
        <v>1</v>
      </c>
      <c r="H17" s="122">
        <v>1</v>
      </c>
      <c r="I17" s="122">
        <v>1</v>
      </c>
      <c r="J17" s="122">
        <v>1</v>
      </c>
      <c r="K17" s="122">
        <v>1</v>
      </c>
      <c r="L17" s="122">
        <v>1</v>
      </c>
      <c r="M17" s="122">
        <v>1</v>
      </c>
      <c r="N17" s="122">
        <v>1</v>
      </c>
      <c r="O17" s="122">
        <v>1</v>
      </c>
      <c r="P17" s="122">
        <v>1</v>
      </c>
      <c r="Q17" s="122">
        <v>1</v>
      </c>
      <c r="R17" s="125">
        <f t="shared" si="2"/>
        <v>12</v>
      </c>
      <c r="S17" s="126">
        <f t="shared" si="3"/>
        <v>6552</v>
      </c>
    </row>
    <row r="18" spans="1:19" ht="15.75" customHeight="1">
      <c r="A18" s="119" t="s">
        <v>129</v>
      </c>
      <c r="B18" s="164">
        <v>1.5</v>
      </c>
      <c r="C18" s="120">
        <v>546</v>
      </c>
      <c r="D18" s="120">
        <f>R18*C18</f>
        <v>19656</v>
      </c>
      <c r="E18" s="121">
        <f>R18*B18</f>
        <v>54</v>
      </c>
      <c r="F18" s="122">
        <v>3</v>
      </c>
      <c r="G18" s="123">
        <v>3</v>
      </c>
      <c r="H18" s="124">
        <v>3</v>
      </c>
      <c r="I18" s="124">
        <v>3</v>
      </c>
      <c r="J18" s="124">
        <v>3</v>
      </c>
      <c r="K18" s="124">
        <v>3</v>
      </c>
      <c r="L18" s="124">
        <v>3</v>
      </c>
      <c r="M18" s="124">
        <v>3</v>
      </c>
      <c r="N18" s="124">
        <v>3</v>
      </c>
      <c r="O18" s="124">
        <v>3</v>
      </c>
      <c r="P18" s="124">
        <v>3</v>
      </c>
      <c r="Q18" s="124">
        <v>3</v>
      </c>
      <c r="R18" s="125">
        <f>SUM(F18:Q18)</f>
        <v>36</v>
      </c>
      <c r="S18" s="126">
        <f>C18*R18</f>
        <v>19656</v>
      </c>
    </row>
    <row r="19" spans="1:19" ht="15.75" customHeight="1">
      <c r="A19" s="119" t="s">
        <v>130</v>
      </c>
      <c r="B19" s="169">
        <v>3</v>
      </c>
      <c r="C19" s="120">
        <v>546</v>
      </c>
      <c r="D19" s="120">
        <f t="shared" ref="D19:D22" si="4">R19*C19</f>
        <v>3822</v>
      </c>
      <c r="E19" s="121">
        <f t="shared" ref="E19:E21" si="5">R19*B19</f>
        <v>21</v>
      </c>
      <c r="F19" s="122">
        <v>1</v>
      </c>
      <c r="G19" s="123">
        <v>1</v>
      </c>
      <c r="H19" s="124">
        <v>0</v>
      </c>
      <c r="I19" s="124">
        <v>1</v>
      </c>
      <c r="J19" s="124">
        <v>0</v>
      </c>
      <c r="K19" s="124">
        <v>1</v>
      </c>
      <c r="L19" s="124">
        <v>0</v>
      </c>
      <c r="M19" s="124">
        <v>1</v>
      </c>
      <c r="N19" s="124">
        <v>0</v>
      </c>
      <c r="O19" s="124">
        <v>1</v>
      </c>
      <c r="P19" s="124">
        <v>0</v>
      </c>
      <c r="Q19" s="124">
        <v>1</v>
      </c>
      <c r="R19" s="125">
        <f>SUM(F19:Q19)</f>
        <v>7</v>
      </c>
      <c r="S19" s="126">
        <f>C19*R19</f>
        <v>3822</v>
      </c>
    </row>
    <row r="20" spans="1:19" ht="15.75" customHeight="1">
      <c r="A20" s="127" t="s">
        <v>131</v>
      </c>
      <c r="B20" s="170">
        <v>5</v>
      </c>
      <c r="C20" s="120">
        <v>546</v>
      </c>
      <c r="D20" s="120">
        <f t="shared" si="4"/>
        <v>3822</v>
      </c>
      <c r="E20" s="121">
        <f t="shared" si="5"/>
        <v>35</v>
      </c>
      <c r="F20" s="128">
        <v>1</v>
      </c>
      <c r="G20" s="123">
        <v>1</v>
      </c>
      <c r="H20" s="124">
        <v>0</v>
      </c>
      <c r="I20" s="124">
        <v>1</v>
      </c>
      <c r="J20" s="124">
        <v>0</v>
      </c>
      <c r="K20" s="124">
        <v>1</v>
      </c>
      <c r="L20" s="124">
        <v>0</v>
      </c>
      <c r="M20" s="124">
        <v>1</v>
      </c>
      <c r="N20" s="124">
        <v>0</v>
      </c>
      <c r="O20" s="124">
        <v>1</v>
      </c>
      <c r="P20" s="124">
        <v>0</v>
      </c>
      <c r="Q20" s="124">
        <v>1</v>
      </c>
      <c r="R20" s="125">
        <f>SUM(F20:Q20)</f>
        <v>7</v>
      </c>
      <c r="S20" s="126">
        <f>C20*R20</f>
        <v>3822</v>
      </c>
    </row>
    <row r="21" spans="1:19" ht="15.75" customHeight="1">
      <c r="A21" s="127" t="s">
        <v>132</v>
      </c>
      <c r="B21" s="170">
        <v>10</v>
      </c>
      <c r="C21" s="129">
        <v>546</v>
      </c>
      <c r="D21" s="120">
        <f t="shared" si="4"/>
        <v>2730</v>
      </c>
      <c r="E21" s="121">
        <f t="shared" si="5"/>
        <v>50</v>
      </c>
      <c r="F21" s="128">
        <v>0</v>
      </c>
      <c r="G21" s="130">
        <v>0</v>
      </c>
      <c r="H21" s="128">
        <v>0</v>
      </c>
      <c r="I21" s="128">
        <v>0</v>
      </c>
      <c r="J21" s="128">
        <v>1</v>
      </c>
      <c r="K21" s="128">
        <v>1</v>
      </c>
      <c r="L21" s="128">
        <v>1</v>
      </c>
      <c r="M21" s="128">
        <v>1</v>
      </c>
      <c r="N21" s="128">
        <v>1</v>
      </c>
      <c r="O21" s="128">
        <v>0</v>
      </c>
      <c r="P21" s="128">
        <v>0</v>
      </c>
      <c r="Q21" s="128">
        <v>0</v>
      </c>
      <c r="R21" s="125">
        <f>SUM(F21:Q21)</f>
        <v>5</v>
      </c>
      <c r="S21" s="126">
        <f>C21*R21</f>
        <v>2730</v>
      </c>
    </row>
    <row r="22" spans="1:19" ht="15.75" customHeight="1">
      <c r="A22" s="127" t="s">
        <v>143</v>
      </c>
      <c r="B22" s="165" t="s">
        <v>148</v>
      </c>
      <c r="C22" s="129">
        <v>546</v>
      </c>
      <c r="D22" s="120">
        <f t="shared" si="4"/>
        <v>7098</v>
      </c>
      <c r="E22" s="121">
        <f>R22*25</f>
        <v>325</v>
      </c>
      <c r="F22" s="128">
        <v>1</v>
      </c>
      <c r="G22" s="130">
        <v>1</v>
      </c>
      <c r="H22" s="128">
        <v>1</v>
      </c>
      <c r="I22" s="128">
        <v>1</v>
      </c>
      <c r="J22" s="128">
        <v>1</v>
      </c>
      <c r="K22" s="128">
        <v>2</v>
      </c>
      <c r="L22" s="128">
        <v>1</v>
      </c>
      <c r="M22" s="128">
        <v>1</v>
      </c>
      <c r="N22" s="128">
        <v>1</v>
      </c>
      <c r="O22" s="128">
        <v>1</v>
      </c>
      <c r="P22" s="128">
        <v>1</v>
      </c>
      <c r="Q22" s="128">
        <v>1</v>
      </c>
      <c r="R22" s="125">
        <f>SUM(F22:Q22)</f>
        <v>13</v>
      </c>
      <c r="S22" s="126">
        <f>C22*R22</f>
        <v>7098</v>
      </c>
    </row>
    <row r="23" spans="1:19" ht="15.75" customHeight="1">
      <c r="A23" s="131" t="s">
        <v>133</v>
      </c>
      <c r="B23" s="166"/>
      <c r="C23" s="132"/>
      <c r="D23" s="132"/>
      <c r="E23" s="133"/>
      <c r="F23" s="134"/>
      <c r="G23" s="135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6"/>
      <c r="S23" s="137"/>
    </row>
    <row r="24" spans="1:19" ht="15.75" customHeight="1">
      <c r="A24" s="140" t="s">
        <v>144</v>
      </c>
      <c r="B24" s="167" t="s">
        <v>149</v>
      </c>
      <c r="C24" s="129">
        <v>546</v>
      </c>
      <c r="D24" s="120">
        <f t="shared" ref="D24" si="6">R24*C24</f>
        <v>1092</v>
      </c>
      <c r="E24" s="121">
        <f>R24*40</f>
        <v>80</v>
      </c>
      <c r="F24" s="138">
        <v>0</v>
      </c>
      <c r="G24" s="139">
        <v>0</v>
      </c>
      <c r="H24" s="138">
        <v>0</v>
      </c>
      <c r="I24" s="138">
        <v>1</v>
      </c>
      <c r="J24" s="138">
        <v>0</v>
      </c>
      <c r="K24" s="138">
        <v>0</v>
      </c>
      <c r="L24" s="138">
        <v>0</v>
      </c>
      <c r="M24" s="138">
        <v>0</v>
      </c>
      <c r="N24" s="138">
        <v>1</v>
      </c>
      <c r="O24" s="138">
        <v>0</v>
      </c>
      <c r="P24" s="138">
        <v>0</v>
      </c>
      <c r="Q24" s="138">
        <v>0</v>
      </c>
      <c r="R24" s="125">
        <f>SUM(F24:Q24)</f>
        <v>2</v>
      </c>
      <c r="S24" s="126">
        <f>C24*R24</f>
        <v>1092</v>
      </c>
    </row>
    <row r="25" spans="1:19" ht="15.75" customHeight="1">
      <c r="A25" s="141" t="s">
        <v>134</v>
      </c>
      <c r="B25" s="168"/>
      <c r="C25" s="132"/>
      <c r="D25" s="132"/>
      <c r="E25" s="133"/>
      <c r="F25" s="134"/>
      <c r="G25" s="135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6"/>
      <c r="S25" s="137"/>
    </row>
    <row r="26" spans="1:19" ht="15.75" customHeight="1">
      <c r="A26" s="140" t="s">
        <v>129</v>
      </c>
      <c r="B26" s="164">
        <v>1.5</v>
      </c>
      <c r="C26" s="129">
        <v>546</v>
      </c>
      <c r="D26" s="120">
        <f t="shared" ref="D26:D27" si="7">R26*C26</f>
        <v>3822</v>
      </c>
      <c r="E26" s="121">
        <f t="shared" ref="E26" si="8">R26*B26</f>
        <v>10.5</v>
      </c>
      <c r="F26" s="138">
        <v>1</v>
      </c>
      <c r="G26" s="139">
        <v>1</v>
      </c>
      <c r="H26" s="138">
        <v>0</v>
      </c>
      <c r="I26" s="138">
        <v>1</v>
      </c>
      <c r="J26" s="138">
        <v>1</v>
      </c>
      <c r="K26" s="138">
        <v>0</v>
      </c>
      <c r="L26" s="138">
        <v>0</v>
      </c>
      <c r="M26" s="138">
        <v>1</v>
      </c>
      <c r="N26" s="138">
        <v>0</v>
      </c>
      <c r="O26" s="138">
        <v>0</v>
      </c>
      <c r="P26" s="138">
        <v>1</v>
      </c>
      <c r="Q26" s="138">
        <v>1</v>
      </c>
      <c r="R26" s="125">
        <f>SUM(F26:Q26)</f>
        <v>7</v>
      </c>
      <c r="S26" s="126">
        <f>C26*R26</f>
        <v>3822</v>
      </c>
    </row>
    <row r="27" spans="1:19" ht="15.75" customHeight="1" thickBot="1">
      <c r="A27" s="140" t="s">
        <v>145</v>
      </c>
      <c r="B27" s="167" t="s">
        <v>150</v>
      </c>
      <c r="C27" s="129">
        <v>546</v>
      </c>
      <c r="D27" s="120">
        <f t="shared" si="7"/>
        <v>546</v>
      </c>
      <c r="E27" s="121">
        <f>R27*5</f>
        <v>5</v>
      </c>
      <c r="F27" s="138">
        <v>0</v>
      </c>
      <c r="G27" s="139">
        <v>0</v>
      </c>
      <c r="H27" s="138">
        <v>0</v>
      </c>
      <c r="I27" s="138">
        <v>0</v>
      </c>
      <c r="J27" s="138">
        <v>0</v>
      </c>
      <c r="K27" s="138">
        <v>0</v>
      </c>
      <c r="L27" s="138">
        <v>0</v>
      </c>
      <c r="M27" s="138">
        <v>0</v>
      </c>
      <c r="N27" s="138">
        <v>0</v>
      </c>
      <c r="O27" s="138">
        <v>0</v>
      </c>
      <c r="P27" s="138">
        <v>1</v>
      </c>
      <c r="Q27" s="138">
        <v>0</v>
      </c>
      <c r="R27" s="125">
        <f>SUM(F27:Q27)</f>
        <v>1</v>
      </c>
      <c r="S27" s="126">
        <f>C27*R27</f>
        <v>546</v>
      </c>
    </row>
    <row r="28" spans="1:19" ht="15.75" customHeight="1" thickBot="1">
      <c r="A28" s="142" t="s">
        <v>135</v>
      </c>
      <c r="B28" s="143"/>
      <c r="C28" s="144"/>
      <c r="D28" s="163">
        <f t="shared" ref="D28:E28" si="9">SUM(D16:D27)</f>
        <v>75348</v>
      </c>
      <c r="E28" s="163">
        <f t="shared" si="9"/>
        <v>610.5</v>
      </c>
      <c r="F28" s="163">
        <f>SUM(F16:F27)</f>
        <v>12</v>
      </c>
      <c r="G28" s="163">
        <f t="shared" ref="G28" si="10">SUM(G16:G27)</f>
        <v>12</v>
      </c>
      <c r="H28" s="163">
        <f t="shared" ref="H28" si="11">SUM(H16:H27)</f>
        <v>9</v>
      </c>
      <c r="I28" s="163">
        <f t="shared" ref="I28" si="12">SUM(I16:I27)</f>
        <v>13</v>
      </c>
      <c r="J28" s="163">
        <f t="shared" ref="J28" si="13">SUM(J16:J27)</f>
        <v>11</v>
      </c>
      <c r="K28" s="163">
        <f t="shared" ref="K28" si="14">SUM(K16:K27)</f>
        <v>13</v>
      </c>
      <c r="L28" s="163">
        <f t="shared" ref="L28" si="15">SUM(L16:L27)</f>
        <v>10</v>
      </c>
      <c r="M28" s="163">
        <f t="shared" ref="M28" si="16">SUM(M16:M27)</f>
        <v>13</v>
      </c>
      <c r="N28" s="163">
        <f t="shared" ref="N28" si="17">SUM(N16:N27)</f>
        <v>11</v>
      </c>
      <c r="O28" s="163">
        <f t="shared" ref="O28" si="18">SUM(O16:O27)</f>
        <v>11</v>
      </c>
      <c r="P28" s="163">
        <f t="shared" ref="P28" si="19">SUM(P16:P27)</f>
        <v>11</v>
      </c>
      <c r="Q28" s="163">
        <f t="shared" ref="Q28" si="20">SUM(Q16:Q27)</f>
        <v>12</v>
      </c>
      <c r="R28" s="163">
        <f t="shared" ref="R28" si="21">SUM(R16:R27)</f>
        <v>138</v>
      </c>
      <c r="S28" s="145">
        <f>SUM(S16:S27)</f>
        <v>75348</v>
      </c>
    </row>
    <row r="29" spans="1:19" ht="15.75" customHeight="1" thickBot="1">
      <c r="A29" s="265" t="s">
        <v>136</v>
      </c>
      <c r="B29" s="266"/>
      <c r="C29" s="266"/>
      <c r="D29" s="266"/>
      <c r="E29" s="267"/>
      <c r="F29" s="266"/>
      <c r="G29" s="266"/>
      <c r="H29" s="266"/>
      <c r="I29" s="266"/>
      <c r="J29" s="266"/>
      <c r="K29" s="266"/>
      <c r="L29" s="266"/>
      <c r="M29" s="266"/>
      <c r="N29" s="266"/>
      <c r="O29" s="266"/>
      <c r="P29" s="266"/>
      <c r="Q29" s="266"/>
      <c r="R29" s="266"/>
      <c r="S29" s="268"/>
    </row>
    <row r="30" spans="1:19" ht="15.75" customHeight="1">
      <c r="A30" s="270" t="s">
        <v>121</v>
      </c>
      <c r="B30" s="273" t="s">
        <v>122</v>
      </c>
      <c r="C30" s="276" t="s">
        <v>123</v>
      </c>
      <c r="D30" s="276" t="s">
        <v>124</v>
      </c>
      <c r="E30" s="259" t="s">
        <v>125</v>
      </c>
      <c r="F30" s="279" t="s">
        <v>218</v>
      </c>
      <c r="G30" s="279"/>
      <c r="H30" s="279"/>
      <c r="I30" s="279"/>
      <c r="J30" s="279"/>
      <c r="K30" s="279"/>
      <c r="L30" s="279"/>
      <c r="M30" s="279"/>
      <c r="N30" s="279"/>
      <c r="O30" s="279"/>
      <c r="P30" s="279"/>
      <c r="Q30" s="280"/>
      <c r="R30" s="262" t="s">
        <v>126</v>
      </c>
      <c r="S30" s="262" t="s">
        <v>137</v>
      </c>
    </row>
    <row r="31" spans="1:19" ht="15.75" customHeight="1" thickBot="1">
      <c r="A31" s="271"/>
      <c r="B31" s="274"/>
      <c r="C31" s="277"/>
      <c r="D31" s="277"/>
      <c r="E31" s="260"/>
      <c r="F31" s="281"/>
      <c r="G31" s="281"/>
      <c r="H31" s="281"/>
      <c r="I31" s="281"/>
      <c r="J31" s="281"/>
      <c r="K31" s="281"/>
      <c r="L31" s="281"/>
      <c r="M31" s="281"/>
      <c r="N31" s="281"/>
      <c r="O31" s="281"/>
      <c r="P31" s="281"/>
      <c r="Q31" s="282"/>
      <c r="R31" s="263"/>
      <c r="S31" s="263"/>
    </row>
    <row r="32" spans="1:19" ht="15.75" customHeight="1" thickBot="1">
      <c r="A32" s="272"/>
      <c r="B32" s="275"/>
      <c r="C32" s="278"/>
      <c r="D32" s="278"/>
      <c r="E32" s="261"/>
      <c r="F32" s="106">
        <v>45292</v>
      </c>
      <c r="G32" s="106">
        <v>45323</v>
      </c>
      <c r="H32" s="106">
        <v>45352</v>
      </c>
      <c r="I32" s="106">
        <v>45383</v>
      </c>
      <c r="J32" s="106">
        <v>45413</v>
      </c>
      <c r="K32" s="106">
        <v>45444</v>
      </c>
      <c r="L32" s="106">
        <v>45474</v>
      </c>
      <c r="M32" s="106">
        <v>45505</v>
      </c>
      <c r="N32" s="106">
        <v>45536</v>
      </c>
      <c r="O32" s="106">
        <v>45566</v>
      </c>
      <c r="P32" s="106">
        <v>45597</v>
      </c>
      <c r="Q32" s="106">
        <v>45627</v>
      </c>
      <c r="R32" s="264"/>
      <c r="S32" s="264"/>
    </row>
    <row r="33" spans="1:19" ht="15.75" customHeight="1" thickBot="1">
      <c r="A33" s="107">
        <v>1</v>
      </c>
      <c r="B33" s="108">
        <v>2</v>
      </c>
      <c r="C33" s="108">
        <v>3</v>
      </c>
      <c r="D33" s="109">
        <v>4</v>
      </c>
      <c r="E33" s="107">
        <v>5</v>
      </c>
      <c r="F33" s="107">
        <v>6</v>
      </c>
      <c r="G33" s="108">
        <v>7</v>
      </c>
      <c r="H33" s="108">
        <v>8</v>
      </c>
      <c r="I33" s="109">
        <v>9</v>
      </c>
      <c r="J33" s="107">
        <v>10</v>
      </c>
      <c r="K33" s="107">
        <v>11</v>
      </c>
      <c r="L33" s="108">
        <v>12</v>
      </c>
      <c r="M33" s="108">
        <v>13</v>
      </c>
      <c r="N33" s="109">
        <v>14</v>
      </c>
      <c r="O33" s="107">
        <v>15</v>
      </c>
      <c r="P33" s="107">
        <v>16</v>
      </c>
      <c r="Q33" s="108">
        <v>17</v>
      </c>
      <c r="R33" s="108">
        <v>18</v>
      </c>
      <c r="S33" s="146">
        <v>19</v>
      </c>
    </row>
    <row r="34" spans="1:19" ht="15.75" customHeight="1">
      <c r="A34" s="110" t="s">
        <v>128</v>
      </c>
      <c r="B34" s="111"/>
      <c r="C34" s="112"/>
      <c r="D34" s="112"/>
      <c r="E34" s="147"/>
      <c r="F34" s="114"/>
      <c r="G34" s="114"/>
      <c r="H34" s="148"/>
      <c r="I34" s="116"/>
      <c r="J34" s="149"/>
      <c r="K34" s="150"/>
      <c r="L34" s="150"/>
      <c r="M34" s="150"/>
      <c r="N34" s="150"/>
      <c r="O34" s="150"/>
      <c r="P34" s="150"/>
      <c r="Q34" s="150"/>
      <c r="R34" s="150"/>
      <c r="S34" s="113"/>
    </row>
    <row r="35" spans="1:19" ht="30">
      <c r="A35" s="119" t="s">
        <v>155</v>
      </c>
      <c r="B35" s="164">
        <v>0.5</v>
      </c>
      <c r="C35" s="120">
        <v>3467</v>
      </c>
      <c r="D35" s="120">
        <f t="shared" ref="D35:D36" si="22">R35*C35</f>
        <v>41604</v>
      </c>
      <c r="E35" s="121">
        <f t="shared" ref="E35:E36" si="23">R35*B35</f>
        <v>6</v>
      </c>
      <c r="F35" s="122">
        <v>1</v>
      </c>
      <c r="G35" s="122">
        <v>1</v>
      </c>
      <c r="H35" s="122">
        <v>1</v>
      </c>
      <c r="I35" s="122">
        <v>1</v>
      </c>
      <c r="J35" s="122">
        <v>1</v>
      </c>
      <c r="K35" s="122">
        <v>1</v>
      </c>
      <c r="L35" s="122">
        <v>1</v>
      </c>
      <c r="M35" s="122">
        <v>1</v>
      </c>
      <c r="N35" s="122">
        <v>1</v>
      </c>
      <c r="O35" s="122">
        <v>1</v>
      </c>
      <c r="P35" s="122">
        <v>1</v>
      </c>
      <c r="Q35" s="122">
        <v>1</v>
      </c>
      <c r="R35" s="151">
        <f t="shared" ref="R35:R36" si="24">SUM(F35:Q35)</f>
        <v>12</v>
      </c>
      <c r="S35" s="154">
        <f t="shared" ref="S35:S36" si="25">R35*C35</f>
        <v>41604</v>
      </c>
    </row>
    <row r="36" spans="1:19" ht="15.75" customHeight="1">
      <c r="A36" s="119" t="s">
        <v>202</v>
      </c>
      <c r="B36" s="164">
        <v>0.5</v>
      </c>
      <c r="C36" s="120">
        <v>3467</v>
      </c>
      <c r="D36" s="120">
        <f t="shared" si="22"/>
        <v>41604</v>
      </c>
      <c r="E36" s="121">
        <f t="shared" si="23"/>
        <v>6</v>
      </c>
      <c r="F36" s="122">
        <v>1</v>
      </c>
      <c r="G36" s="122">
        <v>1</v>
      </c>
      <c r="H36" s="122">
        <v>1</v>
      </c>
      <c r="I36" s="122">
        <v>1</v>
      </c>
      <c r="J36" s="122">
        <v>1</v>
      </c>
      <c r="K36" s="122">
        <v>1</v>
      </c>
      <c r="L36" s="122">
        <v>1</v>
      </c>
      <c r="M36" s="122">
        <v>1</v>
      </c>
      <c r="N36" s="122">
        <v>1</v>
      </c>
      <c r="O36" s="122">
        <v>1</v>
      </c>
      <c r="P36" s="122">
        <v>1</v>
      </c>
      <c r="Q36" s="122">
        <v>1</v>
      </c>
      <c r="R36" s="151">
        <f t="shared" si="24"/>
        <v>12</v>
      </c>
      <c r="S36" s="154">
        <f t="shared" si="25"/>
        <v>41604</v>
      </c>
    </row>
    <row r="37" spans="1:19" ht="15.75" customHeight="1">
      <c r="A37" s="119" t="s">
        <v>129</v>
      </c>
      <c r="B37" s="164">
        <v>1.5</v>
      </c>
      <c r="C37" s="120">
        <v>3467</v>
      </c>
      <c r="D37" s="120">
        <f t="shared" ref="D37:D41" si="26">R37*C37</f>
        <v>34670</v>
      </c>
      <c r="E37" s="121">
        <f t="shared" ref="E37:E40" si="27">R37*B37</f>
        <v>15</v>
      </c>
      <c r="F37" s="151">
        <v>1</v>
      </c>
      <c r="G37" s="151">
        <v>2</v>
      </c>
      <c r="H37" s="152">
        <v>1</v>
      </c>
      <c r="I37" s="128">
        <v>0</v>
      </c>
      <c r="J37" s="153">
        <v>0</v>
      </c>
      <c r="K37" s="151">
        <v>1</v>
      </c>
      <c r="L37" s="151">
        <v>1</v>
      </c>
      <c r="M37" s="151">
        <v>0</v>
      </c>
      <c r="N37" s="151">
        <v>1</v>
      </c>
      <c r="O37" s="151">
        <v>1</v>
      </c>
      <c r="P37" s="151">
        <v>1</v>
      </c>
      <c r="Q37" s="151">
        <v>1</v>
      </c>
      <c r="R37" s="151">
        <f>SUM(F37:Q37)</f>
        <v>10</v>
      </c>
      <c r="S37" s="154">
        <f>R37*C37</f>
        <v>34670</v>
      </c>
    </row>
    <row r="38" spans="1:19" ht="15.75" customHeight="1">
      <c r="A38" s="119" t="s">
        <v>130</v>
      </c>
      <c r="B38" s="169">
        <v>3</v>
      </c>
      <c r="C38" s="120">
        <v>3467</v>
      </c>
      <c r="D38" s="120">
        <f t="shared" si="26"/>
        <v>10401</v>
      </c>
      <c r="E38" s="121">
        <f t="shared" si="27"/>
        <v>9</v>
      </c>
      <c r="F38" s="151">
        <v>0</v>
      </c>
      <c r="G38" s="151">
        <v>0</v>
      </c>
      <c r="H38" s="152">
        <v>1</v>
      </c>
      <c r="I38" s="128">
        <v>0</v>
      </c>
      <c r="J38" s="153">
        <v>0</v>
      </c>
      <c r="K38" s="151">
        <v>0</v>
      </c>
      <c r="L38" s="151">
        <v>0</v>
      </c>
      <c r="M38" s="151">
        <v>0</v>
      </c>
      <c r="N38" s="151">
        <v>0</v>
      </c>
      <c r="O38" s="151">
        <v>0</v>
      </c>
      <c r="P38" s="151">
        <v>1</v>
      </c>
      <c r="Q38" s="151">
        <v>1</v>
      </c>
      <c r="R38" s="151">
        <f>SUM(F38:Q38)</f>
        <v>3</v>
      </c>
      <c r="S38" s="154">
        <f>R38*C38</f>
        <v>10401</v>
      </c>
    </row>
    <row r="39" spans="1:19" ht="15.75" customHeight="1">
      <c r="A39" s="127" t="s">
        <v>131</v>
      </c>
      <c r="B39" s="170">
        <v>5</v>
      </c>
      <c r="C39" s="120">
        <v>3467</v>
      </c>
      <c r="D39" s="120">
        <f t="shared" si="26"/>
        <v>6934</v>
      </c>
      <c r="E39" s="121">
        <f t="shared" si="27"/>
        <v>10</v>
      </c>
      <c r="F39" s="155">
        <v>0</v>
      </c>
      <c r="G39" s="155">
        <v>0</v>
      </c>
      <c r="H39" s="156">
        <v>1</v>
      </c>
      <c r="I39" s="128">
        <v>0</v>
      </c>
      <c r="J39" s="130">
        <v>0</v>
      </c>
      <c r="K39" s="155">
        <v>0</v>
      </c>
      <c r="L39" s="155">
        <v>0</v>
      </c>
      <c r="M39" s="155">
        <v>0</v>
      </c>
      <c r="N39" s="155">
        <v>0</v>
      </c>
      <c r="O39" s="155">
        <v>0</v>
      </c>
      <c r="P39" s="155">
        <v>0</v>
      </c>
      <c r="Q39" s="155">
        <v>1</v>
      </c>
      <c r="R39" s="151">
        <f>SUM(F39:Q39)</f>
        <v>2</v>
      </c>
      <c r="S39" s="157">
        <f>R39*C39</f>
        <v>6934</v>
      </c>
    </row>
    <row r="40" spans="1:19" ht="15.75" customHeight="1">
      <c r="A40" s="127" t="s">
        <v>132</v>
      </c>
      <c r="B40" s="170">
        <v>10</v>
      </c>
      <c r="C40" s="129">
        <v>3467</v>
      </c>
      <c r="D40" s="120">
        <f t="shared" si="26"/>
        <v>6934</v>
      </c>
      <c r="E40" s="121">
        <f t="shared" si="27"/>
        <v>20</v>
      </c>
      <c r="F40" s="155">
        <v>0</v>
      </c>
      <c r="G40" s="155">
        <v>0</v>
      </c>
      <c r="H40" s="156">
        <v>0</v>
      </c>
      <c r="I40" s="128">
        <v>0</v>
      </c>
      <c r="J40" s="130">
        <v>0</v>
      </c>
      <c r="K40" s="155">
        <v>0</v>
      </c>
      <c r="L40" s="155">
        <v>0</v>
      </c>
      <c r="M40" s="155">
        <v>1</v>
      </c>
      <c r="N40" s="155">
        <v>0</v>
      </c>
      <c r="O40" s="155">
        <v>0</v>
      </c>
      <c r="P40" s="155">
        <v>0</v>
      </c>
      <c r="Q40" s="155">
        <v>1</v>
      </c>
      <c r="R40" s="151">
        <f>SUM(F40:Q40)</f>
        <v>2</v>
      </c>
      <c r="S40" s="157">
        <f>R40*C40</f>
        <v>6934</v>
      </c>
    </row>
    <row r="41" spans="1:19" ht="15.75" customHeight="1">
      <c r="A41" s="127" t="s">
        <v>143</v>
      </c>
      <c r="B41" s="165" t="s">
        <v>148</v>
      </c>
      <c r="C41" s="129">
        <v>3467</v>
      </c>
      <c r="D41" s="120">
        <f t="shared" si="26"/>
        <v>13868</v>
      </c>
      <c r="E41" s="121">
        <f>R41*25</f>
        <v>100</v>
      </c>
      <c r="F41" s="155">
        <v>1</v>
      </c>
      <c r="G41" s="155">
        <v>1</v>
      </c>
      <c r="H41" s="156">
        <v>0</v>
      </c>
      <c r="I41" s="128">
        <v>0</v>
      </c>
      <c r="J41" s="130">
        <v>0</v>
      </c>
      <c r="K41" s="155">
        <v>0</v>
      </c>
      <c r="L41" s="155">
        <v>0</v>
      </c>
      <c r="M41" s="155">
        <v>0</v>
      </c>
      <c r="N41" s="155">
        <v>0</v>
      </c>
      <c r="O41" s="155">
        <v>0</v>
      </c>
      <c r="P41" s="155">
        <v>1</v>
      </c>
      <c r="Q41" s="155">
        <v>1</v>
      </c>
      <c r="R41" s="151">
        <f>SUM(F41:Q41)</f>
        <v>4</v>
      </c>
      <c r="S41" s="157">
        <f>R41*C41</f>
        <v>13868</v>
      </c>
    </row>
    <row r="42" spans="1:19" ht="15.75" customHeight="1">
      <c r="A42" s="131" t="s">
        <v>133</v>
      </c>
      <c r="B42" s="166"/>
      <c r="C42" s="132"/>
      <c r="D42" s="132"/>
      <c r="E42" s="132"/>
      <c r="F42" s="134"/>
      <c r="G42" s="134"/>
      <c r="H42" s="158"/>
      <c r="I42" s="134"/>
      <c r="J42" s="135"/>
      <c r="K42" s="134"/>
      <c r="L42" s="134"/>
      <c r="M42" s="134"/>
      <c r="N42" s="134"/>
      <c r="O42" s="134"/>
      <c r="P42" s="134"/>
      <c r="Q42" s="134"/>
      <c r="R42" s="134"/>
      <c r="S42" s="159"/>
    </row>
    <row r="43" spans="1:19" ht="15.75" customHeight="1">
      <c r="A43" s="140" t="s">
        <v>144</v>
      </c>
      <c r="B43" s="167" t="s">
        <v>149</v>
      </c>
      <c r="C43" s="129">
        <v>3467</v>
      </c>
      <c r="D43" s="120">
        <f t="shared" ref="D43" si="28">R43*C43</f>
        <v>10401</v>
      </c>
      <c r="E43" s="121">
        <f>R43*40</f>
        <v>120</v>
      </c>
      <c r="F43" s="151">
        <v>0</v>
      </c>
      <c r="G43" s="151">
        <v>1</v>
      </c>
      <c r="H43" s="152">
        <v>0</v>
      </c>
      <c r="I43" s="128">
        <v>0</v>
      </c>
      <c r="J43" s="153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1</v>
      </c>
      <c r="P43" s="151">
        <v>1</v>
      </c>
      <c r="Q43" s="151">
        <v>0</v>
      </c>
      <c r="R43" s="151">
        <f>SUM(F43:Q43)</f>
        <v>3</v>
      </c>
      <c r="S43" s="154">
        <f>R43*C43</f>
        <v>10401</v>
      </c>
    </row>
    <row r="44" spans="1:19" ht="15.75" customHeight="1">
      <c r="A44" s="141" t="s">
        <v>134</v>
      </c>
      <c r="B44" s="168"/>
      <c r="C44" s="132"/>
      <c r="D44" s="132"/>
      <c r="E44" s="132"/>
      <c r="F44" s="134"/>
      <c r="G44" s="134"/>
      <c r="H44" s="158"/>
      <c r="I44" s="160"/>
      <c r="J44" s="135"/>
      <c r="K44" s="134"/>
      <c r="L44" s="134"/>
      <c r="M44" s="134"/>
      <c r="N44" s="134"/>
      <c r="O44" s="134"/>
      <c r="P44" s="134"/>
      <c r="Q44" s="134"/>
      <c r="R44" s="134"/>
      <c r="S44" s="159"/>
    </row>
    <row r="45" spans="1:19" ht="15.75" customHeight="1">
      <c r="A45" s="140" t="s">
        <v>129</v>
      </c>
      <c r="B45" s="164">
        <v>1.5</v>
      </c>
      <c r="C45" s="129">
        <v>3467</v>
      </c>
      <c r="D45" s="120">
        <f t="shared" ref="D45:D46" si="29">R45*C45</f>
        <v>3467</v>
      </c>
      <c r="E45" s="121">
        <f t="shared" ref="E45" si="30">R45*B45</f>
        <v>1.5</v>
      </c>
      <c r="F45" s="138">
        <v>0</v>
      </c>
      <c r="G45" s="138">
        <v>0</v>
      </c>
      <c r="H45" s="161">
        <v>0</v>
      </c>
      <c r="I45" s="128">
        <v>0</v>
      </c>
      <c r="J45" s="139">
        <v>0</v>
      </c>
      <c r="K45" s="138">
        <v>0</v>
      </c>
      <c r="L45" s="138">
        <v>0</v>
      </c>
      <c r="M45" s="138">
        <v>0</v>
      </c>
      <c r="N45" s="138">
        <v>1</v>
      </c>
      <c r="O45" s="138">
        <v>0</v>
      </c>
      <c r="P45" s="138">
        <v>0</v>
      </c>
      <c r="Q45" s="138">
        <v>0</v>
      </c>
      <c r="R45" s="138">
        <f>SUM(F45:Q45)</f>
        <v>1</v>
      </c>
      <c r="S45" s="162">
        <f>R45*C45</f>
        <v>3467</v>
      </c>
    </row>
    <row r="46" spans="1:19" ht="15.75" customHeight="1" thickBot="1">
      <c r="A46" s="140" t="s">
        <v>145</v>
      </c>
      <c r="B46" s="167" t="s">
        <v>150</v>
      </c>
      <c r="C46" s="129">
        <v>3467</v>
      </c>
      <c r="D46" s="120">
        <f t="shared" si="29"/>
        <v>6934</v>
      </c>
      <c r="E46" s="121">
        <f>R46*5</f>
        <v>10</v>
      </c>
      <c r="F46" s="151">
        <v>0</v>
      </c>
      <c r="G46" s="151">
        <v>0</v>
      </c>
      <c r="H46" s="152">
        <v>0</v>
      </c>
      <c r="I46" s="128">
        <v>1</v>
      </c>
      <c r="J46" s="153">
        <v>0</v>
      </c>
      <c r="K46" s="151">
        <v>0</v>
      </c>
      <c r="L46" s="151">
        <v>0</v>
      </c>
      <c r="M46" s="151">
        <v>1</v>
      </c>
      <c r="N46" s="151">
        <v>0</v>
      </c>
      <c r="O46" s="151">
        <v>0</v>
      </c>
      <c r="P46" s="151">
        <v>0</v>
      </c>
      <c r="Q46" s="151">
        <v>0</v>
      </c>
      <c r="R46" s="151">
        <f>SUM(F46:Q46)</f>
        <v>2</v>
      </c>
      <c r="S46" s="154">
        <f>R46*C46</f>
        <v>6934</v>
      </c>
    </row>
    <row r="47" spans="1:19" ht="15.75" customHeight="1" thickBot="1">
      <c r="A47" s="142" t="s">
        <v>138</v>
      </c>
      <c r="B47" s="143"/>
      <c r="C47" s="144"/>
      <c r="D47" s="145">
        <f t="shared" ref="D47:R47" si="31">SUM(D35:D46)</f>
        <v>176817</v>
      </c>
      <c r="E47" s="145">
        <f t="shared" si="31"/>
        <v>297.5</v>
      </c>
      <c r="F47" s="145">
        <f t="shared" si="31"/>
        <v>4</v>
      </c>
      <c r="G47" s="145">
        <f t="shared" si="31"/>
        <v>6</v>
      </c>
      <c r="H47" s="145">
        <f t="shared" si="31"/>
        <v>5</v>
      </c>
      <c r="I47" s="145">
        <f t="shared" si="31"/>
        <v>3</v>
      </c>
      <c r="J47" s="145">
        <f t="shared" si="31"/>
        <v>2</v>
      </c>
      <c r="K47" s="145">
        <f t="shared" si="31"/>
        <v>3</v>
      </c>
      <c r="L47" s="145">
        <f t="shared" si="31"/>
        <v>3</v>
      </c>
      <c r="M47" s="145">
        <f t="shared" si="31"/>
        <v>4</v>
      </c>
      <c r="N47" s="145">
        <f t="shared" si="31"/>
        <v>4</v>
      </c>
      <c r="O47" s="145">
        <f t="shared" si="31"/>
        <v>4</v>
      </c>
      <c r="P47" s="145">
        <f t="shared" si="31"/>
        <v>6</v>
      </c>
      <c r="Q47" s="145">
        <f t="shared" si="31"/>
        <v>7</v>
      </c>
      <c r="R47" s="145">
        <f t="shared" si="31"/>
        <v>51</v>
      </c>
      <c r="S47" s="145">
        <f>SUM(S35:S46)</f>
        <v>176817</v>
      </c>
    </row>
    <row r="48" spans="1:19" ht="15.75" customHeight="1" thickBot="1">
      <c r="A48" s="265" t="s">
        <v>212</v>
      </c>
      <c r="B48" s="266"/>
      <c r="C48" s="266"/>
      <c r="D48" s="266"/>
      <c r="E48" s="266"/>
      <c r="F48" s="266"/>
      <c r="G48" s="266"/>
      <c r="H48" s="266"/>
      <c r="I48" s="266"/>
      <c r="J48" s="266"/>
      <c r="K48" s="266"/>
      <c r="L48" s="266"/>
      <c r="M48" s="266"/>
      <c r="N48" s="266"/>
      <c r="O48" s="266"/>
      <c r="P48" s="266"/>
      <c r="Q48" s="266"/>
      <c r="R48" s="266"/>
      <c r="S48" s="268"/>
    </row>
    <row r="49" spans="1:19" ht="15.75" customHeight="1">
      <c r="A49" s="284" t="s">
        <v>121</v>
      </c>
      <c r="B49" s="276" t="s">
        <v>122</v>
      </c>
      <c r="C49" s="276" t="s">
        <v>123</v>
      </c>
      <c r="D49" s="276" t="s">
        <v>124</v>
      </c>
      <c r="E49" s="259" t="s">
        <v>125</v>
      </c>
      <c r="F49" s="279" t="s">
        <v>218</v>
      </c>
      <c r="G49" s="279"/>
      <c r="H49" s="279"/>
      <c r="I49" s="279"/>
      <c r="J49" s="279"/>
      <c r="K49" s="279"/>
      <c r="L49" s="279"/>
      <c r="M49" s="279"/>
      <c r="N49" s="279"/>
      <c r="O49" s="279"/>
      <c r="P49" s="279"/>
      <c r="Q49" s="280"/>
      <c r="R49" s="262" t="s">
        <v>156</v>
      </c>
      <c r="S49" s="262" t="s">
        <v>157</v>
      </c>
    </row>
    <row r="50" spans="1:19" ht="15.75" customHeight="1" thickBot="1">
      <c r="A50" s="285"/>
      <c r="B50" s="277"/>
      <c r="C50" s="277"/>
      <c r="D50" s="277"/>
      <c r="E50" s="260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2"/>
      <c r="R50" s="263"/>
      <c r="S50" s="263"/>
    </row>
    <row r="51" spans="1:19" ht="15.75" customHeight="1" thickBot="1">
      <c r="A51" s="286"/>
      <c r="B51" s="278"/>
      <c r="C51" s="278"/>
      <c r="D51" s="278"/>
      <c r="E51" s="261"/>
      <c r="F51" s="106">
        <v>45292</v>
      </c>
      <c r="G51" s="106">
        <v>45323</v>
      </c>
      <c r="H51" s="106">
        <v>45352</v>
      </c>
      <c r="I51" s="106">
        <v>45383</v>
      </c>
      <c r="J51" s="106">
        <v>45413</v>
      </c>
      <c r="K51" s="106">
        <v>45444</v>
      </c>
      <c r="L51" s="106">
        <v>45474</v>
      </c>
      <c r="M51" s="106">
        <v>45505</v>
      </c>
      <c r="N51" s="106">
        <v>45536</v>
      </c>
      <c r="O51" s="106">
        <v>45566</v>
      </c>
      <c r="P51" s="106">
        <v>45597</v>
      </c>
      <c r="Q51" s="106">
        <v>45627</v>
      </c>
      <c r="R51" s="264"/>
      <c r="S51" s="264"/>
    </row>
    <row r="52" spans="1:19" ht="15.75" customHeight="1" thickBot="1">
      <c r="A52" s="107">
        <v>1</v>
      </c>
      <c r="B52" s="108">
        <v>2</v>
      </c>
      <c r="C52" s="108">
        <v>3</v>
      </c>
      <c r="D52" s="109">
        <v>4</v>
      </c>
      <c r="E52" s="107">
        <v>5</v>
      </c>
      <c r="F52" s="107">
        <v>6</v>
      </c>
      <c r="G52" s="108">
        <v>7</v>
      </c>
      <c r="H52" s="108">
        <v>8</v>
      </c>
      <c r="I52" s="109">
        <v>9</v>
      </c>
      <c r="J52" s="107">
        <v>10</v>
      </c>
      <c r="K52" s="107">
        <v>11</v>
      </c>
      <c r="L52" s="108">
        <v>12</v>
      </c>
      <c r="M52" s="108">
        <v>13</v>
      </c>
      <c r="N52" s="109">
        <v>14</v>
      </c>
      <c r="O52" s="107">
        <v>15</v>
      </c>
      <c r="P52" s="107">
        <v>16</v>
      </c>
      <c r="Q52" s="108">
        <v>17</v>
      </c>
      <c r="R52" s="108">
        <v>18</v>
      </c>
      <c r="S52" s="146">
        <v>19</v>
      </c>
    </row>
    <row r="53" spans="1:19" ht="15.75" customHeight="1">
      <c r="A53" s="110" t="s">
        <v>128</v>
      </c>
      <c r="B53" s="111"/>
      <c r="C53" s="112"/>
      <c r="D53" s="112"/>
      <c r="E53" s="113"/>
      <c r="F53" s="114"/>
      <c r="G53" s="115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7"/>
      <c r="S53" s="118"/>
    </row>
    <row r="54" spans="1:19" ht="30">
      <c r="A54" s="119" t="s">
        <v>155</v>
      </c>
      <c r="B54" s="164">
        <v>0.5</v>
      </c>
      <c r="C54" s="120">
        <v>50</v>
      </c>
      <c r="D54" s="120">
        <f t="shared" ref="D54:D55" si="32">R54*C54</f>
        <v>17200</v>
      </c>
      <c r="E54" s="121">
        <f t="shared" ref="E54:E55" si="33">R54*B54</f>
        <v>172</v>
      </c>
      <c r="F54" s="122">
        <v>32</v>
      </c>
      <c r="G54" s="122">
        <v>32</v>
      </c>
      <c r="H54" s="122">
        <v>32</v>
      </c>
      <c r="I54" s="122">
        <v>24</v>
      </c>
      <c r="J54" s="122">
        <v>24</v>
      </c>
      <c r="K54" s="122">
        <v>24</v>
      </c>
      <c r="L54" s="122">
        <v>24</v>
      </c>
      <c r="M54" s="122">
        <v>24</v>
      </c>
      <c r="N54" s="122">
        <v>32</v>
      </c>
      <c r="O54" s="122">
        <v>32</v>
      </c>
      <c r="P54" s="122">
        <v>32</v>
      </c>
      <c r="Q54" s="122">
        <v>32</v>
      </c>
      <c r="R54" s="125">
        <f t="shared" ref="R54:R55" si="34">SUM(F54:Q54)</f>
        <v>344</v>
      </c>
      <c r="S54" s="126">
        <f>R54</f>
        <v>344</v>
      </c>
    </row>
    <row r="55" spans="1:19" ht="15.75" customHeight="1">
      <c r="A55" s="119" t="s">
        <v>202</v>
      </c>
      <c r="B55" s="164">
        <v>0.5</v>
      </c>
      <c r="C55" s="120">
        <v>50</v>
      </c>
      <c r="D55" s="120">
        <f t="shared" si="32"/>
        <v>2400</v>
      </c>
      <c r="E55" s="121">
        <f t="shared" si="33"/>
        <v>24</v>
      </c>
      <c r="F55" s="122">
        <v>4</v>
      </c>
      <c r="G55" s="122">
        <v>4</v>
      </c>
      <c r="H55" s="122">
        <v>4</v>
      </c>
      <c r="I55" s="122">
        <v>4</v>
      </c>
      <c r="J55" s="122">
        <v>4</v>
      </c>
      <c r="K55" s="122">
        <v>4</v>
      </c>
      <c r="L55" s="122">
        <v>4</v>
      </c>
      <c r="M55" s="122">
        <v>4</v>
      </c>
      <c r="N55" s="122">
        <v>4</v>
      </c>
      <c r="O55" s="122">
        <v>4</v>
      </c>
      <c r="P55" s="122">
        <v>4</v>
      </c>
      <c r="Q55" s="122">
        <v>4</v>
      </c>
      <c r="R55" s="125">
        <f t="shared" si="34"/>
        <v>48</v>
      </c>
      <c r="S55" s="126">
        <f t="shared" ref="S55:S60" si="35">R55</f>
        <v>48</v>
      </c>
    </row>
    <row r="56" spans="1:19" ht="15.75" customHeight="1">
      <c r="A56" s="119" t="s">
        <v>129</v>
      </c>
      <c r="B56" s="164">
        <v>1.5</v>
      </c>
      <c r="C56" s="120">
        <v>50</v>
      </c>
      <c r="D56" s="120">
        <f t="shared" ref="D56:D60" si="36">R56*C56</f>
        <v>9500</v>
      </c>
      <c r="E56" s="121">
        <f t="shared" ref="E56:E59" si="37">R56*B56</f>
        <v>285</v>
      </c>
      <c r="F56" s="122">
        <v>18</v>
      </c>
      <c r="G56" s="122">
        <v>18</v>
      </c>
      <c r="H56" s="122">
        <v>18</v>
      </c>
      <c r="I56" s="122">
        <v>12</v>
      </c>
      <c r="J56" s="122">
        <v>12</v>
      </c>
      <c r="K56" s="122">
        <v>14</v>
      </c>
      <c r="L56" s="122">
        <v>14</v>
      </c>
      <c r="M56" s="122">
        <v>12</v>
      </c>
      <c r="N56" s="122">
        <v>18</v>
      </c>
      <c r="O56" s="122">
        <v>18</v>
      </c>
      <c r="P56" s="122">
        <v>18</v>
      </c>
      <c r="Q56" s="122">
        <v>18</v>
      </c>
      <c r="R56" s="125">
        <f>SUM(F56:Q56)</f>
        <v>190</v>
      </c>
      <c r="S56" s="126">
        <f t="shared" si="35"/>
        <v>190</v>
      </c>
    </row>
    <row r="57" spans="1:19" ht="15.75" customHeight="1">
      <c r="A57" s="119" t="s">
        <v>130</v>
      </c>
      <c r="B57" s="169">
        <v>3</v>
      </c>
      <c r="C57" s="120">
        <v>50</v>
      </c>
      <c r="D57" s="120">
        <f t="shared" si="36"/>
        <v>900</v>
      </c>
      <c r="E57" s="121">
        <f t="shared" si="37"/>
        <v>54</v>
      </c>
      <c r="F57" s="122">
        <v>2</v>
      </c>
      <c r="G57" s="122">
        <v>2</v>
      </c>
      <c r="H57" s="122">
        <v>2</v>
      </c>
      <c r="I57" s="122">
        <v>2</v>
      </c>
      <c r="J57" s="122">
        <v>0</v>
      </c>
      <c r="K57" s="122">
        <v>2</v>
      </c>
      <c r="L57" s="122">
        <v>0</v>
      </c>
      <c r="M57" s="122">
        <v>2</v>
      </c>
      <c r="N57" s="122">
        <v>0</v>
      </c>
      <c r="O57" s="122">
        <v>2</v>
      </c>
      <c r="P57" s="122">
        <v>0</v>
      </c>
      <c r="Q57" s="122">
        <v>4</v>
      </c>
      <c r="R57" s="125">
        <f>SUM(F57:Q57)</f>
        <v>18</v>
      </c>
      <c r="S57" s="126">
        <f t="shared" si="35"/>
        <v>18</v>
      </c>
    </row>
    <row r="58" spans="1:19" ht="15.75" customHeight="1">
      <c r="A58" s="127" t="s">
        <v>131</v>
      </c>
      <c r="B58" s="170">
        <v>5</v>
      </c>
      <c r="C58" s="120">
        <v>50</v>
      </c>
      <c r="D58" s="120">
        <f t="shared" si="36"/>
        <v>900</v>
      </c>
      <c r="E58" s="121">
        <f t="shared" si="37"/>
        <v>90</v>
      </c>
      <c r="F58" s="122">
        <v>2</v>
      </c>
      <c r="G58" s="122">
        <v>2</v>
      </c>
      <c r="H58" s="122">
        <v>2</v>
      </c>
      <c r="I58" s="122">
        <v>2</v>
      </c>
      <c r="J58" s="122">
        <v>0</v>
      </c>
      <c r="K58" s="122">
        <v>2</v>
      </c>
      <c r="L58" s="122">
        <v>0</v>
      </c>
      <c r="M58" s="122">
        <v>2</v>
      </c>
      <c r="N58" s="122">
        <v>0</v>
      </c>
      <c r="O58" s="122">
        <v>2</v>
      </c>
      <c r="P58" s="122">
        <v>0</v>
      </c>
      <c r="Q58" s="122">
        <v>4</v>
      </c>
      <c r="R58" s="125">
        <f>SUM(F58:Q58)</f>
        <v>18</v>
      </c>
      <c r="S58" s="126">
        <f t="shared" si="35"/>
        <v>18</v>
      </c>
    </row>
    <row r="59" spans="1:19" ht="15.75" customHeight="1">
      <c r="A59" s="127" t="s">
        <v>132</v>
      </c>
      <c r="B59" s="170">
        <v>10</v>
      </c>
      <c r="C59" s="129">
        <v>50</v>
      </c>
      <c r="D59" s="120">
        <f t="shared" si="36"/>
        <v>700</v>
      </c>
      <c r="E59" s="121">
        <f t="shared" si="37"/>
        <v>140</v>
      </c>
      <c r="F59" s="122">
        <v>0</v>
      </c>
      <c r="G59" s="122">
        <v>0</v>
      </c>
      <c r="H59" s="122">
        <v>0</v>
      </c>
      <c r="I59" s="122">
        <v>0</v>
      </c>
      <c r="J59" s="122">
        <v>2</v>
      </c>
      <c r="K59" s="122">
        <v>2</v>
      </c>
      <c r="L59" s="122">
        <v>2</v>
      </c>
      <c r="M59" s="122">
        <v>4</v>
      </c>
      <c r="N59" s="122">
        <v>2</v>
      </c>
      <c r="O59" s="122">
        <v>0</v>
      </c>
      <c r="P59" s="122">
        <v>0</v>
      </c>
      <c r="Q59" s="122">
        <v>2</v>
      </c>
      <c r="R59" s="125">
        <f>SUM(F59:Q59)</f>
        <v>14</v>
      </c>
      <c r="S59" s="126">
        <f t="shared" si="35"/>
        <v>14</v>
      </c>
    </row>
    <row r="60" spans="1:19" ht="15.75" customHeight="1">
      <c r="A60" s="127" t="s">
        <v>143</v>
      </c>
      <c r="B60" s="165" t="s">
        <v>148</v>
      </c>
      <c r="C60" s="129">
        <v>50</v>
      </c>
      <c r="D60" s="120">
        <f t="shared" si="36"/>
        <v>4400</v>
      </c>
      <c r="E60" s="121">
        <f>R60*25</f>
        <v>2200</v>
      </c>
      <c r="F60" s="122">
        <v>8</v>
      </c>
      <c r="G60" s="122">
        <v>8</v>
      </c>
      <c r="H60" s="122">
        <v>6</v>
      </c>
      <c r="I60" s="122">
        <v>6</v>
      </c>
      <c r="J60" s="122">
        <v>6</v>
      </c>
      <c r="K60" s="122">
        <v>8</v>
      </c>
      <c r="L60" s="122">
        <v>6</v>
      </c>
      <c r="M60" s="122">
        <v>6</v>
      </c>
      <c r="N60" s="122">
        <v>8</v>
      </c>
      <c r="O60" s="122">
        <v>8</v>
      </c>
      <c r="P60" s="122">
        <v>8</v>
      </c>
      <c r="Q60" s="122">
        <v>10</v>
      </c>
      <c r="R60" s="125">
        <f>SUM(F60:Q60)</f>
        <v>88</v>
      </c>
      <c r="S60" s="126">
        <f t="shared" si="35"/>
        <v>88</v>
      </c>
    </row>
    <row r="61" spans="1:19" ht="15.75" customHeight="1">
      <c r="A61" s="131" t="s">
        <v>133</v>
      </c>
      <c r="B61" s="166"/>
      <c r="C61" s="132"/>
      <c r="D61" s="132"/>
      <c r="E61" s="133"/>
      <c r="F61" s="134"/>
      <c r="G61" s="135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6"/>
      <c r="S61" s="137"/>
    </row>
    <row r="62" spans="1:19" ht="15.75" customHeight="1">
      <c r="A62" s="140" t="s">
        <v>144</v>
      </c>
      <c r="B62" s="167" t="s">
        <v>149</v>
      </c>
      <c r="C62" s="129">
        <v>50</v>
      </c>
      <c r="D62" s="120">
        <f t="shared" ref="D62" si="38">R62*C62</f>
        <v>600</v>
      </c>
      <c r="E62" s="121">
        <f>R62*40</f>
        <v>480</v>
      </c>
      <c r="F62" s="138">
        <v>0</v>
      </c>
      <c r="G62" s="138">
        <v>2</v>
      </c>
      <c r="H62" s="138">
        <v>2</v>
      </c>
      <c r="I62" s="138">
        <v>2</v>
      </c>
      <c r="J62" s="138">
        <v>0</v>
      </c>
      <c r="K62" s="138">
        <v>0</v>
      </c>
      <c r="L62" s="138">
        <v>0</v>
      </c>
      <c r="M62" s="138">
        <v>0</v>
      </c>
      <c r="N62" s="138">
        <v>2</v>
      </c>
      <c r="O62" s="138">
        <v>2</v>
      </c>
      <c r="P62" s="138">
        <v>2</v>
      </c>
      <c r="Q62" s="138">
        <v>0</v>
      </c>
      <c r="R62" s="125">
        <f>SUM(F62:Q62)</f>
        <v>12</v>
      </c>
      <c r="S62" s="126">
        <f>R62</f>
        <v>12</v>
      </c>
    </row>
    <row r="63" spans="1:19" ht="15.75" customHeight="1">
      <c r="A63" s="141" t="s">
        <v>134</v>
      </c>
      <c r="B63" s="168"/>
      <c r="C63" s="132"/>
      <c r="D63" s="132"/>
      <c r="E63" s="133"/>
      <c r="F63" s="134"/>
      <c r="G63" s="135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6"/>
      <c r="S63" s="137"/>
    </row>
    <row r="64" spans="1:19" ht="15.75" customHeight="1">
      <c r="A64" s="140" t="s">
        <v>129</v>
      </c>
      <c r="B64" s="164">
        <v>1.5</v>
      </c>
      <c r="C64" s="129">
        <v>50</v>
      </c>
      <c r="D64" s="120">
        <f t="shared" ref="D64:D65" si="39">R64*C64</f>
        <v>800</v>
      </c>
      <c r="E64" s="121">
        <f t="shared" ref="E64" si="40">R64*B64</f>
        <v>24</v>
      </c>
      <c r="F64" s="138">
        <v>2</v>
      </c>
      <c r="G64" s="138">
        <v>2</v>
      </c>
      <c r="H64" s="138">
        <v>0</v>
      </c>
      <c r="I64" s="138">
        <v>2</v>
      </c>
      <c r="J64" s="138">
        <v>2</v>
      </c>
      <c r="K64" s="138">
        <v>0</v>
      </c>
      <c r="L64" s="138">
        <v>0</v>
      </c>
      <c r="M64" s="138">
        <v>2</v>
      </c>
      <c r="N64" s="138">
        <v>2</v>
      </c>
      <c r="O64" s="138">
        <v>0</v>
      </c>
      <c r="P64" s="138">
        <v>2</v>
      </c>
      <c r="Q64" s="138">
        <v>2</v>
      </c>
      <c r="R64" s="125">
        <f>SUM(F64:Q64)</f>
        <v>16</v>
      </c>
      <c r="S64" s="126">
        <f>R64</f>
        <v>16</v>
      </c>
    </row>
    <row r="65" spans="1:19" ht="15.75" customHeight="1" thickBot="1">
      <c r="A65" s="140" t="s">
        <v>145</v>
      </c>
      <c r="B65" s="167" t="s">
        <v>150</v>
      </c>
      <c r="C65" s="129">
        <v>50</v>
      </c>
      <c r="D65" s="120">
        <f t="shared" si="39"/>
        <v>300</v>
      </c>
      <c r="E65" s="121">
        <f>R65*5</f>
        <v>30</v>
      </c>
      <c r="F65" s="138">
        <v>0</v>
      </c>
      <c r="G65" s="138">
        <v>0</v>
      </c>
      <c r="H65" s="138">
        <v>0</v>
      </c>
      <c r="I65" s="138">
        <v>2</v>
      </c>
      <c r="J65" s="138">
        <v>0</v>
      </c>
      <c r="K65" s="138">
        <v>0</v>
      </c>
      <c r="L65" s="138">
        <v>0</v>
      </c>
      <c r="M65" s="138">
        <v>2</v>
      </c>
      <c r="N65" s="138">
        <v>0</v>
      </c>
      <c r="O65" s="138">
        <v>0</v>
      </c>
      <c r="P65" s="138">
        <v>2</v>
      </c>
      <c r="Q65" s="138">
        <v>0</v>
      </c>
      <c r="R65" s="125">
        <f>SUM(F65:Q65)</f>
        <v>6</v>
      </c>
      <c r="S65" s="126">
        <f>R65</f>
        <v>6</v>
      </c>
    </row>
    <row r="66" spans="1:19" ht="15.75" customHeight="1" thickBot="1">
      <c r="A66" s="142" t="s">
        <v>146</v>
      </c>
      <c r="B66" s="143"/>
      <c r="C66" s="144"/>
      <c r="D66" s="145">
        <f t="shared" ref="D66:R66" si="41">SUM(D54:D65)</f>
        <v>37700</v>
      </c>
      <c r="E66" s="145">
        <f t="shared" si="41"/>
        <v>3499</v>
      </c>
      <c r="F66" s="145">
        <f t="shared" si="41"/>
        <v>68</v>
      </c>
      <c r="G66" s="145">
        <f t="shared" si="41"/>
        <v>70</v>
      </c>
      <c r="H66" s="145">
        <f t="shared" si="41"/>
        <v>66</v>
      </c>
      <c r="I66" s="145">
        <f t="shared" si="41"/>
        <v>56</v>
      </c>
      <c r="J66" s="145">
        <f t="shared" si="41"/>
        <v>50</v>
      </c>
      <c r="K66" s="145">
        <f t="shared" si="41"/>
        <v>56</v>
      </c>
      <c r="L66" s="145">
        <f t="shared" si="41"/>
        <v>50</v>
      </c>
      <c r="M66" s="145">
        <f t="shared" si="41"/>
        <v>58</v>
      </c>
      <c r="N66" s="145">
        <f t="shared" si="41"/>
        <v>68</v>
      </c>
      <c r="O66" s="145">
        <f t="shared" si="41"/>
        <v>68</v>
      </c>
      <c r="P66" s="145">
        <f t="shared" si="41"/>
        <v>68</v>
      </c>
      <c r="Q66" s="145">
        <f t="shared" si="41"/>
        <v>76</v>
      </c>
      <c r="R66" s="145">
        <f t="shared" si="41"/>
        <v>754</v>
      </c>
      <c r="S66" s="145">
        <f>SUM(S54:S65)</f>
        <v>754</v>
      </c>
    </row>
    <row r="67" spans="1:19" ht="15.75" customHeight="1">
      <c r="A67" s="94"/>
      <c r="B67" s="94"/>
      <c r="C67" s="94"/>
      <c r="D67" s="94"/>
      <c r="E67" s="94"/>
    </row>
    <row r="69" spans="1:19" ht="47.25" customHeight="1">
      <c r="A69" s="91" t="s">
        <v>68</v>
      </c>
      <c r="B69" s="283" t="s">
        <v>77</v>
      </c>
      <c r="C69" s="283"/>
      <c r="D69" s="283"/>
      <c r="E69" s="283"/>
    </row>
    <row r="70" spans="1:19" ht="15.75" customHeight="1"/>
  </sheetData>
  <mergeCells count="31">
    <mergeCell ref="F11:Q12"/>
    <mergeCell ref="S30:S32"/>
    <mergeCell ref="C11:C13"/>
    <mergeCell ref="B69:E69"/>
    <mergeCell ref="C49:C51"/>
    <mergeCell ref="D49:D51"/>
    <mergeCell ref="E49:E51"/>
    <mergeCell ref="F49:Q50"/>
    <mergeCell ref="A48:S48"/>
    <mergeCell ref="A49:A51"/>
    <mergeCell ref="B49:B51"/>
    <mergeCell ref="A11:A13"/>
    <mergeCell ref="B11:B13"/>
    <mergeCell ref="F30:Q31"/>
    <mergeCell ref="D11:D13"/>
    <mergeCell ref="A4:E4"/>
    <mergeCell ref="E11:E13"/>
    <mergeCell ref="R49:R51"/>
    <mergeCell ref="S49:S51"/>
    <mergeCell ref="A29:S29"/>
    <mergeCell ref="C6:L6"/>
    <mergeCell ref="D5:J5"/>
    <mergeCell ref="R11:R13"/>
    <mergeCell ref="S11:S13"/>
    <mergeCell ref="A30:A32"/>
    <mergeCell ref="B30:B32"/>
    <mergeCell ref="C30:C32"/>
    <mergeCell ref="D30:D32"/>
    <mergeCell ref="E30:E32"/>
    <mergeCell ref="A10:S10"/>
    <mergeCell ref="R30:R32"/>
  </mergeCells>
  <dataValidations disablePrompts="1" count="2">
    <dataValidation allowBlank="1" showErrorMessage="1" error="Please enter a valid number." sqref="DY65472 EA65472:EB65472 E65472" xr:uid="{00000000-0002-0000-0200-000000000000}"/>
    <dataValidation type="list" allowBlank="1" showInputMessage="1" showErrorMessage="1" sqref="EC65469:EC65503" xr:uid="{00000000-0002-0000-0200-000001000000}">
      <formula1>#REF!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37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2:P84"/>
  <sheetViews>
    <sheetView view="pageBreakPreview" zoomScaleNormal="100" zoomScaleSheetLayoutView="100" workbookViewId="0">
      <selection activeCell="K46" sqref="K4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2" spans="1:14" ht="15.75">
      <c r="A2" s="188"/>
      <c r="I2" s="288" t="s">
        <v>158</v>
      </c>
      <c r="J2" s="288"/>
      <c r="K2" s="288"/>
      <c r="L2" s="288"/>
      <c r="M2" s="288"/>
      <c r="N2" s="288"/>
    </row>
    <row r="3" spans="1:14" ht="15.75">
      <c r="A3" s="188"/>
      <c r="E3" s="189"/>
      <c r="F3" s="189"/>
      <c r="G3" s="189"/>
      <c r="J3" s="190"/>
      <c r="K3" s="190"/>
      <c r="L3" s="190"/>
      <c r="M3" s="190"/>
      <c r="N3" s="191"/>
    </row>
    <row r="4" spans="1:14" ht="29.25" customHeight="1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</row>
    <row r="5" spans="1:14" ht="15.75">
      <c r="A5" s="290"/>
      <c r="B5" s="290"/>
      <c r="C5" s="290"/>
      <c r="D5" s="290"/>
      <c r="E5" s="290"/>
      <c r="F5" s="290"/>
      <c r="G5" s="290"/>
    </row>
    <row r="6" spans="1:14" ht="15.75">
      <c r="A6" s="192"/>
      <c r="B6" s="193" t="s">
        <v>159</v>
      </c>
      <c r="G6" s="193" t="s">
        <v>160</v>
      </c>
      <c r="N6" s="194" t="s">
        <v>225</v>
      </c>
    </row>
    <row r="7" spans="1:14" ht="15.75">
      <c r="A7" s="192"/>
      <c r="B7" s="195" t="s">
        <v>161</v>
      </c>
    </row>
    <row r="8" spans="1:14" ht="15.75">
      <c r="A8" s="192"/>
    </row>
    <row r="9" spans="1:14" ht="15.75">
      <c r="A9" s="192" t="s">
        <v>162</v>
      </c>
      <c r="G9" s="196"/>
    </row>
    <row r="10" spans="1:14" ht="27.75">
      <c r="A10" s="291" t="s">
        <v>163</v>
      </c>
      <c r="B10" s="291"/>
      <c r="C10" s="291"/>
      <c r="D10" s="291"/>
      <c r="E10" s="291"/>
      <c r="F10" s="291"/>
      <c r="G10" s="291"/>
      <c r="H10" s="291"/>
      <c r="I10" s="291"/>
      <c r="J10" s="291"/>
      <c r="K10" s="291"/>
      <c r="L10" s="291"/>
      <c r="M10" s="291"/>
      <c r="N10" s="291"/>
    </row>
    <row r="11" spans="1:14" ht="48.75" customHeight="1">
      <c r="A11" s="292" t="s">
        <v>164</v>
      </c>
      <c r="B11" s="292"/>
      <c r="C11" s="292"/>
      <c r="D11" s="292"/>
      <c r="E11" s="292"/>
      <c r="F11" s="292"/>
      <c r="G11" s="292"/>
      <c r="H11" s="292"/>
      <c r="I11" s="292"/>
      <c r="J11" s="292"/>
      <c r="K11" s="292"/>
      <c r="L11" s="292"/>
      <c r="M11" s="292"/>
      <c r="N11" s="292"/>
    </row>
    <row r="12" spans="1:14" ht="15.75">
      <c r="A12" s="192"/>
    </row>
    <row r="13" spans="1:14" ht="15.75">
      <c r="A13" s="192" t="s">
        <v>165</v>
      </c>
    </row>
    <row r="14" spans="1:14" ht="15.75">
      <c r="A14" s="293" t="s">
        <v>166</v>
      </c>
      <c r="B14" s="293"/>
      <c r="C14" s="293"/>
      <c r="D14" s="293"/>
      <c r="E14" s="293"/>
      <c r="F14" s="293"/>
      <c r="G14" s="293"/>
    </row>
    <row r="15" spans="1:14" ht="15.75">
      <c r="A15" s="192" t="s">
        <v>167</v>
      </c>
    </row>
    <row r="16" spans="1:14" ht="15.75">
      <c r="A16" s="192" t="s">
        <v>168</v>
      </c>
      <c r="B16" s="192"/>
      <c r="C16" s="192"/>
      <c r="D16" s="192"/>
      <c r="E16" s="192"/>
      <c r="F16" s="192"/>
      <c r="G16" s="192"/>
    </row>
    <row r="17" spans="1:14" ht="15.75">
      <c r="A17" s="294" t="s">
        <v>169</v>
      </c>
      <c r="B17" s="294"/>
      <c r="C17" s="294"/>
      <c r="D17" s="294"/>
      <c r="E17" s="294"/>
      <c r="F17" s="294"/>
      <c r="G17" s="294"/>
    </row>
    <row r="18" spans="1:14" ht="15.75">
      <c r="A18" s="294" t="s">
        <v>168</v>
      </c>
      <c r="B18" s="294"/>
      <c r="C18" s="294"/>
      <c r="D18" s="294"/>
      <c r="E18" s="294"/>
      <c r="F18" s="294"/>
      <c r="G18" s="294"/>
    </row>
    <row r="19" spans="1:14" ht="15.75">
      <c r="A19" s="294" t="s">
        <v>169</v>
      </c>
      <c r="B19" s="294"/>
      <c r="C19" s="294"/>
      <c r="D19" s="294"/>
      <c r="E19" s="294"/>
      <c r="F19" s="294"/>
      <c r="G19" s="294"/>
    </row>
    <row r="20" spans="1:14" ht="15.75">
      <c r="A20" s="294" t="s">
        <v>168</v>
      </c>
      <c r="B20" s="294"/>
      <c r="C20" s="294"/>
      <c r="D20" s="294"/>
      <c r="E20" s="294"/>
      <c r="F20" s="294"/>
      <c r="G20" s="294"/>
    </row>
    <row r="21" spans="1:14" ht="15.75">
      <c r="A21" s="294" t="s">
        <v>169</v>
      </c>
      <c r="B21" s="294"/>
      <c r="C21" s="294"/>
      <c r="D21" s="294"/>
      <c r="E21" s="294"/>
      <c r="F21" s="294"/>
      <c r="G21" s="294"/>
    </row>
    <row r="22" spans="1:14" ht="15.75">
      <c r="A22" s="192" t="s">
        <v>170</v>
      </c>
    </row>
    <row r="23" spans="1:14" ht="37.5" customHeight="1">
      <c r="A23" s="287" t="s">
        <v>171</v>
      </c>
      <c r="B23" s="287"/>
      <c r="C23" s="287"/>
      <c r="D23" s="287"/>
      <c r="E23" s="287"/>
      <c r="F23" s="287"/>
      <c r="G23" s="287"/>
      <c r="H23" s="287"/>
      <c r="I23" s="287"/>
      <c r="J23" s="287"/>
      <c r="K23" s="287"/>
      <c r="L23" s="287"/>
      <c r="M23" s="287"/>
      <c r="N23" s="287"/>
    </row>
    <row r="24" spans="1:14" ht="15.75">
      <c r="A24" s="294"/>
      <c r="B24" s="294"/>
      <c r="C24" s="294"/>
      <c r="D24" s="294"/>
      <c r="E24" s="294"/>
      <c r="F24" s="294"/>
      <c r="G24" s="294"/>
    </row>
    <row r="25" spans="1:14" ht="15.75">
      <c r="A25" s="294" t="s">
        <v>168</v>
      </c>
      <c r="B25" s="294"/>
      <c r="C25" s="294"/>
      <c r="D25" s="294"/>
      <c r="E25" s="294"/>
      <c r="F25" s="294"/>
      <c r="G25" s="294"/>
    </row>
    <row r="26" spans="1:14" ht="15.75">
      <c r="A26" s="294" t="s">
        <v>169</v>
      </c>
      <c r="B26" s="294"/>
      <c r="C26" s="294"/>
      <c r="D26" s="294"/>
      <c r="E26" s="294"/>
      <c r="F26" s="294"/>
      <c r="G26" s="294"/>
    </row>
    <row r="27" spans="1:14" ht="15.75">
      <c r="A27" s="294" t="s">
        <v>168</v>
      </c>
      <c r="B27" s="294"/>
      <c r="C27" s="294"/>
      <c r="D27" s="294"/>
      <c r="E27" s="294"/>
      <c r="F27" s="294"/>
      <c r="G27" s="294"/>
    </row>
    <row r="28" spans="1:14" ht="15.75">
      <c r="A28" s="294" t="s">
        <v>169</v>
      </c>
      <c r="B28" s="294"/>
      <c r="C28" s="294"/>
      <c r="D28" s="294"/>
      <c r="E28" s="294"/>
      <c r="F28" s="294"/>
      <c r="G28" s="294"/>
    </row>
    <row r="29" spans="1:14" ht="15.75">
      <c r="A29" s="294" t="s">
        <v>168</v>
      </c>
      <c r="B29" s="294"/>
      <c r="C29" s="294"/>
      <c r="D29" s="294"/>
      <c r="E29" s="294"/>
      <c r="F29" s="294"/>
      <c r="G29" s="294"/>
    </row>
    <row r="30" spans="1:14" ht="15.75">
      <c r="A30" s="294" t="s">
        <v>169</v>
      </c>
      <c r="B30" s="294"/>
      <c r="C30" s="294"/>
      <c r="D30" s="294"/>
      <c r="E30" s="294"/>
      <c r="F30" s="294"/>
      <c r="G30" s="294"/>
    </row>
    <row r="31" spans="1:14" ht="15.75">
      <c r="A31" s="197"/>
      <c r="B31" s="197"/>
      <c r="C31" s="197"/>
      <c r="D31" s="197"/>
      <c r="E31" s="197"/>
      <c r="F31" s="197"/>
      <c r="G31" s="197"/>
    </row>
    <row r="32" spans="1:14" ht="16.5" thickBot="1">
      <c r="A32" s="296" t="s">
        <v>172</v>
      </c>
      <c r="B32" s="296"/>
      <c r="C32" s="296"/>
      <c r="D32" s="296"/>
      <c r="E32" s="296"/>
      <c r="F32" s="296"/>
      <c r="G32" s="296"/>
      <c r="H32" s="296"/>
      <c r="I32" s="296"/>
      <c r="J32" s="296"/>
      <c r="K32" s="296"/>
      <c r="L32" s="296"/>
      <c r="M32" s="296"/>
      <c r="N32" s="296"/>
    </row>
    <row r="33" spans="1:16" ht="15.75" customHeight="1" thickBot="1">
      <c r="A33" s="297" t="s">
        <v>173</v>
      </c>
      <c r="B33" s="298"/>
      <c r="C33" s="298"/>
      <c r="D33" s="298"/>
      <c r="E33" s="298"/>
      <c r="F33" s="298"/>
      <c r="G33" s="298"/>
      <c r="H33" s="298"/>
      <c r="I33" s="298"/>
      <c r="J33" s="298"/>
      <c r="K33" s="298"/>
      <c r="L33" s="298"/>
      <c r="M33" s="298"/>
      <c r="N33" s="299"/>
    </row>
    <row r="34" spans="1:16" ht="63.75" thickBot="1">
      <c r="A34" s="198" t="s">
        <v>174</v>
      </c>
      <c r="B34" s="300" t="s">
        <v>175</v>
      </c>
      <c r="C34" s="300"/>
      <c r="D34" s="199" t="s">
        <v>176</v>
      </c>
      <c r="E34" s="199" t="s">
        <v>177</v>
      </c>
      <c r="F34" s="199" t="s">
        <v>178</v>
      </c>
      <c r="G34" s="199" t="s">
        <v>179</v>
      </c>
      <c r="H34" s="199" t="s">
        <v>180</v>
      </c>
      <c r="I34" s="199" t="s">
        <v>181</v>
      </c>
      <c r="J34" s="199" t="s">
        <v>182</v>
      </c>
      <c r="K34" s="199" t="s">
        <v>183</v>
      </c>
      <c r="L34" s="199" t="s">
        <v>184</v>
      </c>
      <c r="M34" s="199" t="s">
        <v>185</v>
      </c>
      <c r="N34" s="200" t="s">
        <v>186</v>
      </c>
      <c r="P34" t="s">
        <v>61</v>
      </c>
    </row>
    <row r="35" spans="1:16">
      <c r="A35" s="201"/>
      <c r="B35" s="301"/>
      <c r="C35" s="301"/>
      <c r="D35" s="202"/>
      <c r="E35" s="202"/>
      <c r="F35" s="202"/>
      <c r="G35" s="202"/>
      <c r="H35" s="203"/>
      <c r="I35" s="204"/>
      <c r="J35" s="204"/>
      <c r="K35" s="204"/>
      <c r="L35" s="205"/>
      <c r="M35" s="205"/>
      <c r="N35" s="206"/>
    </row>
    <row r="36" spans="1:16">
      <c r="A36" s="207"/>
      <c r="B36" s="295"/>
      <c r="C36" s="295"/>
      <c r="D36" s="208"/>
      <c r="E36" s="208"/>
      <c r="F36" s="208"/>
      <c r="G36" s="208"/>
      <c r="H36" s="209"/>
      <c r="I36" s="210"/>
      <c r="J36" s="210"/>
      <c r="K36" s="210"/>
      <c r="L36" s="210"/>
      <c r="M36" s="210"/>
      <c r="N36" s="211"/>
    </row>
    <row r="37" spans="1:16" ht="15.75" thickBot="1">
      <c r="A37" s="212"/>
      <c r="B37" s="302"/>
      <c r="C37" s="302"/>
      <c r="D37" s="213"/>
      <c r="E37" s="213"/>
      <c r="F37" s="213"/>
      <c r="G37" s="213"/>
      <c r="H37" s="214"/>
      <c r="I37" s="215"/>
      <c r="J37" s="215"/>
      <c r="K37" s="215"/>
      <c r="L37" s="216"/>
      <c r="M37" s="216"/>
      <c r="N37" s="217"/>
    </row>
    <row r="38" spans="1:16" ht="15.75" thickBot="1">
      <c r="A38" s="218"/>
      <c r="B38" s="303" t="s">
        <v>187</v>
      </c>
      <c r="C38" s="303"/>
      <c r="D38" s="219"/>
      <c r="E38" s="219"/>
      <c r="F38" s="219"/>
      <c r="G38" s="219"/>
      <c r="H38" s="220"/>
      <c r="I38" s="221"/>
      <c r="J38" s="221"/>
      <c r="K38" s="222"/>
      <c r="L38" s="223"/>
      <c r="M38" s="223"/>
      <c r="N38" s="224"/>
    </row>
    <row r="39" spans="1:16" ht="15.75" customHeight="1" thickBot="1">
      <c r="A39" s="304" t="s">
        <v>228</v>
      </c>
      <c r="B39" s="305"/>
      <c r="C39" s="305"/>
      <c r="D39" s="305"/>
      <c r="E39" s="305"/>
      <c r="F39" s="305"/>
      <c r="G39" s="305"/>
      <c r="H39" s="305"/>
      <c r="I39" s="305"/>
      <c r="J39" s="305"/>
      <c r="K39" s="305"/>
      <c r="L39" s="305"/>
      <c r="M39" s="305"/>
      <c r="N39" s="305"/>
      <c r="O39" s="225"/>
    </row>
    <row r="40" spans="1:16" ht="63.75" thickBot="1">
      <c r="A40" s="198" t="s">
        <v>174</v>
      </c>
      <c r="B40" s="300" t="s">
        <v>175</v>
      </c>
      <c r="C40" s="300"/>
      <c r="D40" s="199" t="s">
        <v>176</v>
      </c>
      <c r="E40" s="199" t="s">
        <v>177</v>
      </c>
      <c r="F40" s="199" t="s">
        <v>178</v>
      </c>
      <c r="G40" s="199" t="s">
        <v>179</v>
      </c>
      <c r="H40" s="199" t="s">
        <v>180</v>
      </c>
      <c r="I40" s="199" t="s">
        <v>181</v>
      </c>
      <c r="J40" s="199" t="s">
        <v>182</v>
      </c>
      <c r="K40" s="199" t="s">
        <v>183</v>
      </c>
      <c r="L40" s="226" t="s">
        <v>186</v>
      </c>
      <c r="M40" s="225" t="s">
        <v>61</v>
      </c>
      <c r="N40" s="225"/>
    </row>
    <row r="41" spans="1:16">
      <c r="A41" s="201"/>
      <c r="B41" s="301"/>
      <c r="C41" s="301"/>
      <c r="D41" s="202"/>
      <c r="E41" s="202"/>
      <c r="F41" s="202"/>
      <c r="G41" s="202"/>
      <c r="H41" s="203"/>
      <c r="I41" s="204"/>
      <c r="J41" s="204"/>
      <c r="K41" s="204"/>
      <c r="L41" s="227"/>
      <c r="M41" s="225"/>
      <c r="N41" s="225"/>
    </row>
    <row r="42" spans="1:16">
      <c r="A42" s="207"/>
      <c r="B42" s="295"/>
      <c r="C42" s="295"/>
      <c r="D42" s="208"/>
      <c r="E42" s="208"/>
      <c r="F42" s="208"/>
      <c r="G42" s="208"/>
      <c r="H42" s="209"/>
      <c r="I42" s="210"/>
      <c r="J42" s="210"/>
      <c r="K42" s="210"/>
      <c r="L42" s="228"/>
      <c r="M42" s="225"/>
      <c r="N42" s="225"/>
    </row>
    <row r="43" spans="1:16" ht="15.75" thickBot="1">
      <c r="A43" s="212"/>
      <c r="B43" s="302"/>
      <c r="C43" s="302"/>
      <c r="D43" s="213"/>
      <c r="E43" s="213"/>
      <c r="F43" s="213"/>
      <c r="G43" s="213"/>
      <c r="H43" s="214"/>
      <c r="I43" s="215"/>
      <c r="J43" s="215"/>
      <c r="K43" s="215"/>
      <c r="L43" s="229"/>
      <c r="M43" s="225"/>
      <c r="N43" s="225"/>
    </row>
    <row r="44" spans="1:16" ht="15.75" thickBot="1">
      <c r="A44" s="218"/>
      <c r="B44" s="303" t="s">
        <v>187</v>
      </c>
      <c r="C44" s="303"/>
      <c r="D44" s="219"/>
      <c r="E44" s="219"/>
      <c r="F44" s="219"/>
      <c r="G44" s="219"/>
      <c r="H44" s="220"/>
      <c r="I44" s="221"/>
      <c r="J44" s="221"/>
      <c r="K44" s="222"/>
      <c r="L44" s="230"/>
      <c r="M44" s="225"/>
      <c r="N44" s="225"/>
    </row>
    <row r="45" spans="1:16" ht="15.75" thickBot="1">
      <c r="A45" s="297" t="s">
        <v>229</v>
      </c>
      <c r="B45" s="298"/>
      <c r="C45" s="298"/>
      <c r="D45" s="298"/>
      <c r="E45" s="298"/>
      <c r="F45" s="298"/>
      <c r="G45" s="298"/>
      <c r="H45" s="298"/>
      <c r="I45" s="298"/>
      <c r="J45" s="298"/>
      <c r="K45" s="298"/>
      <c r="L45" s="298"/>
      <c r="M45" s="298"/>
      <c r="N45" s="299"/>
    </row>
    <row r="46" spans="1:16" ht="68.25" customHeight="1" thickBot="1">
      <c r="A46" s="198" t="s">
        <v>174</v>
      </c>
      <c r="B46" s="300" t="s">
        <v>175</v>
      </c>
      <c r="C46" s="300"/>
      <c r="D46" s="199" t="s">
        <v>176</v>
      </c>
      <c r="E46" s="199" t="s">
        <v>177</v>
      </c>
      <c r="F46" s="199" t="s">
        <v>178</v>
      </c>
      <c r="G46" s="199" t="s">
        <v>179</v>
      </c>
      <c r="H46" s="199" t="s">
        <v>180</v>
      </c>
      <c r="I46" s="199" t="s">
        <v>181</v>
      </c>
      <c r="J46" s="199" t="s">
        <v>182</v>
      </c>
      <c r="K46" s="199" t="s">
        <v>183</v>
      </c>
      <c r="L46" s="226" t="s">
        <v>186</v>
      </c>
      <c r="M46" s="225" t="s">
        <v>61</v>
      </c>
      <c r="N46" s="225" t="s">
        <v>61</v>
      </c>
    </row>
    <row r="47" spans="1:16">
      <c r="A47" s="201"/>
      <c r="B47" s="301"/>
      <c r="C47" s="301"/>
      <c r="D47" s="202"/>
      <c r="E47" s="202"/>
      <c r="F47" s="202"/>
      <c r="G47" s="202"/>
      <c r="H47" s="203"/>
      <c r="I47" s="204"/>
      <c r="J47" s="204"/>
      <c r="K47" s="204"/>
      <c r="L47" s="227"/>
      <c r="M47" s="225"/>
      <c r="N47" s="225"/>
    </row>
    <row r="48" spans="1:16">
      <c r="A48" s="207"/>
      <c r="B48" s="295"/>
      <c r="C48" s="295"/>
      <c r="D48" s="208"/>
      <c r="E48" s="208"/>
      <c r="F48" s="208"/>
      <c r="G48" s="208"/>
      <c r="H48" s="209"/>
      <c r="I48" s="210"/>
      <c r="J48" s="210"/>
      <c r="K48" s="210"/>
      <c r="L48" s="228"/>
      <c r="M48" s="225"/>
      <c r="N48" s="225"/>
    </row>
    <row r="49" spans="1:16" ht="15.75" thickBot="1">
      <c r="A49" s="212"/>
      <c r="B49" s="302"/>
      <c r="C49" s="302"/>
      <c r="D49" s="213"/>
      <c r="E49" s="213"/>
      <c r="F49" s="213"/>
      <c r="G49" s="213"/>
      <c r="H49" s="214"/>
      <c r="I49" s="215"/>
      <c r="J49" s="215"/>
      <c r="K49" s="215"/>
      <c r="L49" s="229"/>
      <c r="M49" s="225"/>
      <c r="N49" s="225"/>
    </row>
    <row r="50" spans="1:16" ht="15.75" thickBot="1">
      <c r="A50" s="218"/>
      <c r="B50" s="303" t="s">
        <v>187</v>
      </c>
      <c r="C50" s="303"/>
      <c r="D50" s="219"/>
      <c r="E50" s="219"/>
      <c r="F50" s="219"/>
      <c r="G50" s="219"/>
      <c r="H50" s="220"/>
      <c r="I50" s="221"/>
      <c r="J50" s="221"/>
      <c r="K50" s="222"/>
      <c r="L50" s="230"/>
      <c r="M50" s="225"/>
      <c r="N50" s="225"/>
    </row>
    <row r="51" spans="1:16" ht="15.75" customHeight="1" thickBot="1">
      <c r="A51" s="297" t="s">
        <v>230</v>
      </c>
      <c r="B51" s="298"/>
      <c r="C51" s="298"/>
      <c r="D51" s="298"/>
      <c r="E51" s="298"/>
      <c r="F51" s="298"/>
      <c r="G51" s="298"/>
      <c r="H51" s="298"/>
      <c r="I51" s="298"/>
      <c r="J51" s="298"/>
      <c r="K51" s="298"/>
      <c r="L51" s="298"/>
      <c r="M51" s="298"/>
      <c r="N51" s="299"/>
    </row>
    <row r="52" spans="1:16" ht="63.75" thickBot="1">
      <c r="A52" s="198" t="s">
        <v>174</v>
      </c>
      <c r="B52" s="300" t="s">
        <v>175</v>
      </c>
      <c r="C52" s="300"/>
      <c r="D52" s="243" t="s">
        <v>176</v>
      </c>
      <c r="E52" s="243" t="s">
        <v>177</v>
      </c>
      <c r="F52" s="243" t="s">
        <v>178</v>
      </c>
      <c r="G52" s="243" t="s">
        <v>179</v>
      </c>
      <c r="H52" s="243" t="s">
        <v>180</v>
      </c>
      <c r="I52" s="243" t="s">
        <v>181</v>
      </c>
      <c r="J52" s="243" t="s">
        <v>182</v>
      </c>
      <c r="K52" s="243" t="s">
        <v>183</v>
      </c>
      <c r="L52" s="243" t="s">
        <v>184</v>
      </c>
      <c r="M52" s="243" t="s">
        <v>185</v>
      </c>
      <c r="N52" s="200" t="s">
        <v>186</v>
      </c>
      <c r="P52" t="s">
        <v>61</v>
      </c>
    </row>
    <row r="53" spans="1:16">
      <c r="A53" s="201"/>
      <c r="B53" s="301"/>
      <c r="C53" s="301"/>
      <c r="D53" s="244"/>
      <c r="E53" s="244"/>
      <c r="F53" s="244"/>
      <c r="G53" s="244"/>
      <c r="H53" s="203"/>
      <c r="I53" s="204"/>
      <c r="J53" s="204"/>
      <c r="K53" s="204"/>
      <c r="L53" s="205"/>
      <c r="M53" s="205"/>
      <c r="N53" s="206"/>
    </row>
    <row r="54" spans="1:16">
      <c r="A54" s="207"/>
      <c r="B54" s="295"/>
      <c r="C54" s="295"/>
      <c r="D54" s="242"/>
      <c r="E54" s="242"/>
      <c r="F54" s="242"/>
      <c r="G54" s="242"/>
      <c r="H54" s="209"/>
      <c r="I54" s="210"/>
      <c r="J54" s="210"/>
      <c r="K54" s="210"/>
      <c r="L54" s="210"/>
      <c r="M54" s="210"/>
      <c r="N54" s="211"/>
    </row>
    <row r="55" spans="1:16" ht="15.75" thickBot="1">
      <c r="A55" s="212"/>
      <c r="B55" s="302"/>
      <c r="C55" s="302"/>
      <c r="D55" s="245"/>
      <c r="E55" s="245"/>
      <c r="F55" s="245"/>
      <c r="G55" s="245"/>
      <c r="H55" s="214"/>
      <c r="I55" s="215"/>
      <c r="J55" s="215"/>
      <c r="K55" s="215"/>
      <c r="L55" s="216"/>
      <c r="M55" s="216"/>
      <c r="N55" s="217"/>
    </row>
    <row r="56" spans="1:16" ht="15.75" thickBot="1">
      <c r="A56" s="218"/>
      <c r="B56" s="303" t="s">
        <v>187</v>
      </c>
      <c r="C56" s="303"/>
      <c r="D56" s="219"/>
      <c r="E56" s="219"/>
      <c r="F56" s="219"/>
      <c r="G56" s="219"/>
      <c r="H56" s="220"/>
      <c r="I56" s="221"/>
      <c r="J56" s="221"/>
      <c r="K56" s="222"/>
      <c r="L56" s="223"/>
      <c r="M56" s="223"/>
      <c r="N56" s="224"/>
    </row>
    <row r="57" spans="1:16">
      <c r="A57" s="225"/>
      <c r="B57" s="225"/>
      <c r="C57" s="225"/>
      <c r="D57" s="225"/>
      <c r="E57" s="225"/>
      <c r="F57" s="225"/>
      <c r="G57" s="225"/>
      <c r="H57" s="225"/>
      <c r="I57" s="225"/>
      <c r="J57" s="225"/>
      <c r="K57" s="225"/>
      <c r="L57" s="225"/>
      <c r="M57" s="225"/>
      <c r="N57" s="225"/>
    </row>
    <row r="58" spans="1:16" ht="29.25" customHeight="1">
      <c r="A58" s="225"/>
      <c r="B58" s="225"/>
      <c r="C58" s="225"/>
      <c r="D58" s="225"/>
      <c r="E58" s="225"/>
      <c r="F58" s="225"/>
      <c r="G58" s="225"/>
      <c r="H58" s="225"/>
      <c r="I58" s="225"/>
      <c r="J58" s="225"/>
      <c r="K58" s="225"/>
      <c r="L58" s="225"/>
      <c r="M58" s="225"/>
      <c r="N58" s="225"/>
    </row>
    <row r="59" spans="1:16" ht="15" customHeight="1">
      <c r="A59" s="256" t="s">
        <v>188</v>
      </c>
      <c r="B59" s="256"/>
      <c r="C59" s="256"/>
      <c r="D59" s="256"/>
      <c r="E59" s="256"/>
      <c r="F59" s="256"/>
      <c r="G59" s="256"/>
      <c r="H59" s="256"/>
      <c r="I59" s="256"/>
      <c r="J59" s="256"/>
      <c r="K59" s="256"/>
      <c r="L59" s="256"/>
      <c r="M59" s="256"/>
      <c r="N59" s="256"/>
    </row>
    <row r="60" spans="1:16">
      <c r="A60" s="231"/>
      <c r="B60" s="232"/>
      <c r="C60" s="232"/>
      <c r="D60" s="232"/>
      <c r="E60" s="232"/>
      <c r="F60" s="232"/>
      <c r="G60" s="232"/>
    </row>
    <row r="61" spans="1:16">
      <c r="A61" s="307" t="s">
        <v>189</v>
      </c>
      <c r="B61" s="307"/>
      <c r="C61" s="307"/>
      <c r="D61" s="307"/>
      <c r="E61" s="307"/>
      <c r="F61" s="307"/>
      <c r="G61" s="307"/>
    </row>
    <row r="62" spans="1:16">
      <c r="A62" s="308" t="s">
        <v>190</v>
      </c>
      <c r="B62" s="307"/>
      <c r="C62" s="307"/>
      <c r="D62" s="307"/>
      <c r="E62" s="307"/>
      <c r="F62" s="307"/>
      <c r="G62" s="307"/>
    </row>
    <row r="63" spans="1:16">
      <c r="A63" s="307" t="s">
        <v>191</v>
      </c>
      <c r="B63" s="307"/>
      <c r="C63" s="307"/>
      <c r="D63" s="307"/>
      <c r="E63" s="307"/>
      <c r="F63" s="307"/>
      <c r="G63" s="307"/>
    </row>
    <row r="64" spans="1:16">
      <c r="A64" s="308" t="s">
        <v>190</v>
      </c>
      <c r="B64" s="307"/>
      <c r="C64" s="307"/>
      <c r="D64" s="307"/>
      <c r="E64" s="307"/>
      <c r="F64" s="307"/>
      <c r="G64" s="307"/>
    </row>
    <row r="65" spans="1:14">
      <c r="A65" s="307" t="s">
        <v>189</v>
      </c>
      <c r="B65" s="307"/>
      <c r="C65" s="307"/>
      <c r="D65" s="307"/>
      <c r="E65" s="307"/>
      <c r="F65" s="307"/>
      <c r="G65" s="307"/>
    </row>
    <row r="66" spans="1:14">
      <c r="A66" s="308" t="s">
        <v>190</v>
      </c>
      <c r="B66" s="307"/>
      <c r="C66" s="307"/>
      <c r="D66" s="307"/>
      <c r="E66" s="307"/>
      <c r="F66" s="307"/>
      <c r="G66" s="307"/>
    </row>
    <row r="67" spans="1:14">
      <c r="A67" s="307" t="s">
        <v>191</v>
      </c>
      <c r="B67" s="307"/>
      <c r="C67" s="307"/>
      <c r="D67" s="307"/>
      <c r="E67" s="307"/>
      <c r="F67" s="307"/>
      <c r="G67" s="307"/>
    </row>
    <row r="68" spans="1:14">
      <c r="A68" s="308" t="s">
        <v>190</v>
      </c>
      <c r="B68" s="307"/>
      <c r="C68" s="307"/>
      <c r="D68" s="307"/>
      <c r="E68" s="307"/>
      <c r="F68" s="307"/>
      <c r="G68" s="307"/>
    </row>
    <row r="69" spans="1:14">
      <c r="A69" s="233"/>
      <c r="B69" s="234"/>
      <c r="C69" s="234"/>
      <c r="D69" s="234"/>
      <c r="E69" s="234"/>
      <c r="F69" s="234"/>
      <c r="G69" s="234"/>
    </row>
    <row r="70" spans="1:14" ht="15.75">
      <c r="A70" s="306" t="s">
        <v>192</v>
      </c>
      <c r="B70" s="306"/>
      <c r="C70" s="306"/>
      <c r="D70" s="306"/>
      <c r="E70" s="306"/>
      <c r="F70" s="306"/>
      <c r="G70" s="306"/>
      <c r="H70" s="306"/>
      <c r="I70" s="306"/>
      <c r="J70" s="306"/>
      <c r="K70" s="306"/>
      <c r="L70" s="306"/>
      <c r="M70" s="306"/>
      <c r="N70" s="306"/>
    </row>
    <row r="71" spans="1:14" ht="15.75">
      <c r="A71" s="235"/>
      <c r="B71" s="232"/>
      <c r="C71" s="232"/>
      <c r="D71" s="232"/>
      <c r="E71" s="232"/>
      <c r="F71" s="232"/>
      <c r="G71" s="232"/>
    </row>
    <row r="72" spans="1:14">
      <c r="A72" s="236" t="s">
        <v>193</v>
      </c>
      <c r="B72" s="232"/>
      <c r="C72" s="232"/>
      <c r="D72" s="232"/>
      <c r="E72" s="232"/>
      <c r="F72" s="232"/>
      <c r="G72" s="232"/>
    </row>
    <row r="73" spans="1:14">
      <c r="A73" s="236"/>
      <c r="B73" s="232"/>
      <c r="C73" s="232"/>
      <c r="D73" s="232"/>
      <c r="E73" s="232"/>
      <c r="F73" s="232"/>
      <c r="G73" s="232"/>
    </row>
    <row r="74" spans="1:14">
      <c r="A74" s="312" t="s">
        <v>194</v>
      </c>
      <c r="B74" s="312"/>
      <c r="C74" s="312"/>
      <c r="D74" s="312"/>
      <c r="E74" s="312"/>
      <c r="F74" s="312"/>
      <c r="G74" s="312"/>
    </row>
    <row r="75" spans="1:14">
      <c r="A75" s="236" t="s">
        <v>195</v>
      </c>
      <c r="B75" s="232"/>
      <c r="C75" s="232"/>
      <c r="D75" s="232"/>
      <c r="E75" s="232"/>
      <c r="F75" s="232"/>
      <c r="G75" s="232"/>
    </row>
    <row r="76" spans="1:14">
      <c r="A76" s="309" t="s">
        <v>190</v>
      </c>
      <c r="B76" s="310"/>
      <c r="C76" s="310"/>
      <c r="D76" s="310"/>
      <c r="E76" s="310"/>
      <c r="F76" s="310"/>
      <c r="G76" s="310"/>
    </row>
    <row r="77" spans="1:14">
      <c r="A77" s="310" t="s">
        <v>191</v>
      </c>
      <c r="B77" s="310"/>
      <c r="C77" s="310"/>
      <c r="D77" s="310"/>
      <c r="E77" s="310"/>
      <c r="F77" s="310"/>
      <c r="G77" s="310"/>
    </row>
    <row r="78" spans="1:14">
      <c r="A78" s="309" t="s">
        <v>190</v>
      </c>
      <c r="B78" s="310"/>
      <c r="C78" s="310"/>
      <c r="D78" s="310"/>
      <c r="E78" s="310"/>
      <c r="F78" s="310"/>
      <c r="G78" s="310"/>
    </row>
    <row r="79" spans="1:14">
      <c r="A79" s="309" t="s">
        <v>190</v>
      </c>
      <c r="B79" s="310"/>
      <c r="C79" s="310"/>
      <c r="D79" s="310"/>
      <c r="E79" s="310"/>
      <c r="F79" s="310"/>
      <c r="G79" s="310"/>
    </row>
    <row r="80" spans="1:14">
      <c r="A80" s="310" t="s">
        <v>191</v>
      </c>
      <c r="B80" s="310"/>
      <c r="C80" s="310"/>
      <c r="D80" s="310"/>
      <c r="E80" s="310"/>
      <c r="F80" s="310"/>
      <c r="G80" s="310"/>
    </row>
    <row r="81" spans="1:14">
      <c r="A81" s="309" t="s">
        <v>190</v>
      </c>
      <c r="B81" s="310"/>
      <c r="C81" s="310"/>
      <c r="D81" s="310"/>
      <c r="E81" s="310"/>
      <c r="F81" s="310"/>
      <c r="G81" s="310"/>
    </row>
    <row r="82" spans="1:14">
      <c r="A82" s="237" t="s">
        <v>196</v>
      </c>
    </row>
    <row r="83" spans="1:14">
      <c r="A83" s="311" t="s">
        <v>197</v>
      </c>
      <c r="B83" s="311"/>
      <c r="C83" s="311"/>
      <c r="D83" s="311"/>
      <c r="E83" s="311"/>
      <c r="F83" s="311"/>
      <c r="G83" s="311"/>
      <c r="H83" s="311"/>
      <c r="I83" s="311"/>
      <c r="J83" s="311"/>
      <c r="K83" s="311"/>
      <c r="L83" s="311"/>
      <c r="M83" s="311"/>
      <c r="N83" s="311"/>
    </row>
    <row r="84" spans="1:14">
      <c r="A84" s="311" t="s">
        <v>198</v>
      </c>
      <c r="B84" s="311"/>
      <c r="C84" s="311"/>
      <c r="D84" s="311"/>
      <c r="E84" s="311"/>
      <c r="F84" s="311"/>
      <c r="G84" s="311"/>
      <c r="H84" s="311"/>
      <c r="I84" s="311"/>
      <c r="J84" s="311"/>
      <c r="K84" s="311"/>
      <c r="L84" s="311"/>
      <c r="M84" s="311"/>
      <c r="N84" s="311"/>
    </row>
  </sheetData>
  <mergeCells count="63">
    <mergeCell ref="A81:G81"/>
    <mergeCell ref="A83:N83"/>
    <mergeCell ref="A84:N84"/>
    <mergeCell ref="A74:G74"/>
    <mergeCell ref="A76:G76"/>
    <mergeCell ref="A77:G77"/>
    <mergeCell ref="A78:G78"/>
    <mergeCell ref="A79:G79"/>
    <mergeCell ref="A80:G80"/>
    <mergeCell ref="B54:C54"/>
    <mergeCell ref="B55:C55"/>
    <mergeCell ref="B56:C56"/>
    <mergeCell ref="A70:N70"/>
    <mergeCell ref="A59:N59"/>
    <mergeCell ref="A61:G61"/>
    <mergeCell ref="A62:G62"/>
    <mergeCell ref="A63:G63"/>
    <mergeCell ref="A64:G64"/>
    <mergeCell ref="A65:G65"/>
    <mergeCell ref="A66:G66"/>
    <mergeCell ref="A67:G67"/>
    <mergeCell ref="A68:G68"/>
    <mergeCell ref="B49:C49"/>
    <mergeCell ref="B50:C50"/>
    <mergeCell ref="A51:N51"/>
    <mergeCell ref="B52:C52"/>
    <mergeCell ref="B53:C53"/>
    <mergeCell ref="B48:C48"/>
    <mergeCell ref="B37:C37"/>
    <mergeCell ref="B38:C38"/>
    <mergeCell ref="A39:N39"/>
    <mergeCell ref="B40:C40"/>
    <mergeCell ref="B41:C41"/>
    <mergeCell ref="B42:C42"/>
    <mergeCell ref="B43:C43"/>
    <mergeCell ref="B44:C44"/>
    <mergeCell ref="A45:N45"/>
    <mergeCell ref="B46:C46"/>
    <mergeCell ref="B47:C47"/>
    <mergeCell ref="B36:C36"/>
    <mergeCell ref="A24:G24"/>
    <mergeCell ref="A25:G25"/>
    <mergeCell ref="A26:G26"/>
    <mergeCell ref="A27:G27"/>
    <mergeCell ref="A28:G28"/>
    <mergeCell ref="A29:G29"/>
    <mergeCell ref="A30:G30"/>
    <mergeCell ref="A32:N32"/>
    <mergeCell ref="A33:N33"/>
    <mergeCell ref="B34:C34"/>
    <mergeCell ref="B35:C35"/>
    <mergeCell ref="A23:N23"/>
    <mergeCell ref="I2:N2"/>
    <mergeCell ref="A4:N4"/>
    <mergeCell ref="A5:G5"/>
    <mergeCell ref="A10:N10"/>
    <mergeCell ref="A11:N11"/>
    <mergeCell ref="A14:G14"/>
    <mergeCell ref="A17:G17"/>
    <mergeCell ref="A18:G18"/>
    <mergeCell ref="A19:G19"/>
    <mergeCell ref="A20:G20"/>
    <mergeCell ref="A21:G21"/>
  </mergeCells>
  <pageMargins left="0.7" right="0.7" top="0.75" bottom="0.75" header="0.3" footer="0.3"/>
  <pageSetup paperSize="9" scale="5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313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314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33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4</vt:i4>
      </vt:variant>
    </vt:vector>
  </HeadingPairs>
  <TitlesOfParts>
    <vt:vector size="9" baseType="lpstr">
      <vt:lpstr>ТЗ по лоту</vt:lpstr>
      <vt:lpstr>1. Общая информация</vt:lpstr>
      <vt:lpstr>2. Производственная программа</vt:lpstr>
      <vt:lpstr>3. акт аудита</vt:lpstr>
      <vt:lpstr>Календарь</vt:lpstr>
      <vt:lpstr>'1. Общая информация'!Область_печати</vt:lpstr>
      <vt:lpstr>'2. Производственная программа'!Область_печати</vt:lpstr>
      <vt:lpstr>'3. акт аудита'!Область_печати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2020-10-08T10:05:32Z</cp:lastPrinted>
  <dcterms:created xsi:type="dcterms:W3CDTF">2006-09-28T05:33:49Z</dcterms:created>
  <dcterms:modified xsi:type="dcterms:W3CDTF">2023-10-09T04:50:56Z</dcterms:modified>
</cp:coreProperties>
</file>