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4"/>
  <workbookPr defaultThemeVersion="124226"/>
  <mc:AlternateContent xmlns:mc="http://schemas.openxmlformats.org/markup-compatibility/2006">
    <mc:Choice Requires="x15">
      <x15ac:absPath xmlns:x15ac="http://schemas.microsoft.com/office/spreadsheetml/2010/11/ac" url="\\swap\obmen\Тендерный отдел\OBMEN\Тендеры БНГРЭ\1 ОАиП\8 2024\ПДО 85-БНГРЭ-2024 Перевозки по РФ\1 Запрос\Форма 2, ТЗ\"/>
    </mc:Choice>
  </mc:AlternateContent>
  <xr:revisionPtr revIDLastSave="0" documentId="13_ncr:1_{DEC84F81-6ADB-4DE2-A859-0CCCC8716BC3}" xr6:coauthVersionLast="36" xr6:coauthVersionMax="47" xr10:uidLastSave="{00000000-0000-0000-0000-000000000000}"/>
  <bookViews>
    <workbookView xWindow="-120" yWindow="-120" windowWidth="29040" windowHeight="15225" tabRatio="847" activeTab="2" xr2:uid="{00000000-000D-0000-FFFF-FFFF00000000}"/>
  </bookViews>
  <sheets>
    <sheet name="ТЗ по лоту" sheetId="20" r:id="rId1"/>
    <sheet name="1. Общая информация" sheetId="11" r:id="rId2"/>
    <sheet name="2. Производственная программа" sheetId="25" r:id="rId3"/>
    <sheet name="3. акт аудита" sheetId="29" r:id="rId4"/>
    <sheet name="Календарь" sheetId="8" state="hidden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</externalReferences>
  <definedNames>
    <definedName name="___1212__" localSheetId="3">#REF!</definedName>
    <definedName name="___1212__">#REF!</definedName>
    <definedName name="___432__" localSheetId="3">#REF!</definedName>
    <definedName name="___432__">#REF!</definedName>
    <definedName name="_140" localSheetId="3">#REF!</definedName>
    <definedName name="_140">#REF!</definedName>
    <definedName name="_1510_03_____1520_03___1530_03">#REF!</definedName>
    <definedName name="_1511_03">#REF!</definedName>
    <definedName name="_xlnm._FilterDatabase" hidden="1">#REF!</definedName>
    <definedName name="boo">#REF!</definedName>
    <definedName name="bwo">#REF!</definedName>
    <definedName name="CR">#REF!</definedName>
    <definedName name="days">[1]Лист1!#REF!</definedName>
    <definedName name="daysBefore">[1]Лист1!#REF!</definedName>
    <definedName name="daysLast">[1]Лист1!#REF!</definedName>
    <definedName name="daysTotal">[1]Лист1!#REF!</definedName>
    <definedName name="Decline" localSheetId="3">#REF!</definedName>
    <definedName name="Decline">#REF!</definedName>
    <definedName name="dic_mine">[2]Справочники!$T$8:$V$1352</definedName>
    <definedName name="dic_mine_list">[2]Справочники!$T$8:$T$1352</definedName>
    <definedName name="dic_type_mine">[2]Справочники!$AB$8:$AC$10</definedName>
    <definedName name="dic_type_mine_list">[2]Справочники!$AB$8:$AB$10</definedName>
    <definedName name="ED_Izm" localSheetId="3">#REF!</definedName>
    <definedName name="ED_Izm">#REF!</definedName>
    <definedName name="fuel_List">[2]Справочники!$K$8:$K$20</definedName>
    <definedName name="Group" localSheetId="3">#REF!</definedName>
    <definedName name="Group">#REF!</definedName>
    <definedName name="GS" localSheetId="3">#REF!</definedName>
    <definedName name="GS">#REF!</definedName>
    <definedName name="half">[1]Лист1!#REF!</definedName>
    <definedName name="IAS_Lines" localSheetId="3">#REF!</definedName>
    <definedName name="IAS_Lines">#REF!</definedName>
    <definedName name="JR1st">[3]Journals!$E$9:$E$11</definedName>
    <definedName name="JR1stUSD">[3]Journals!$E$12:$E$14</definedName>
    <definedName name="JR2nd">[3]Journals!$F$9:$F$11</definedName>
    <definedName name="JR2ndUSD">[3]Journals!$F$12:$F$14</definedName>
    <definedName name="JR3rd">[3]Journals!$G$9:$G$11</definedName>
    <definedName name="JR3rdUSD">[3]Journals!$G$12:$G$14</definedName>
    <definedName name="JR4th">[3]Journals!$H$9:$H$11</definedName>
    <definedName name="JR4thUSD">[3]Journals!$H$12:$H$14</definedName>
    <definedName name="JR5th">[3]Journals!$I$9:$I$11</definedName>
    <definedName name="JR5thUSD">[3]Journals!$I$12:$I$14</definedName>
    <definedName name="JR6th">[3]Journals!$J$9:$J$11</definedName>
    <definedName name="JR6thUSD">[3]Journals!$J$12:$J$14</definedName>
    <definedName name="JR7th">[3]Journals!$K$9:$K$11</definedName>
    <definedName name="JR7thUSD">[3]Journals!$K$12:$K$14</definedName>
    <definedName name="JR8th">[3]Journals!$L$9:$L$11</definedName>
    <definedName name="JR8thUSD">[3]Journals!$L$12:$L$14</definedName>
    <definedName name="JR9th">[3]Journals!$M$9:$M$11</definedName>
    <definedName name="JR9thUSD">[3]Journals!$M$12:$M$14</definedName>
    <definedName name="JRLines">[3]Journals!$C$9:$C$11</definedName>
    <definedName name="JRLinesUSD">[3]Journals!$C$12:$C$14</definedName>
    <definedName name="KursApr">[4]Курсы!$B$6</definedName>
    <definedName name="KursAug">[4]Курсы!$B$10</definedName>
    <definedName name="KursDec">[4]Курсы!$B$14</definedName>
    <definedName name="KursFeb">[4]Курсы!$B$4</definedName>
    <definedName name="KursJan">[4]Курсы!$B$3</definedName>
    <definedName name="KursJul">[4]Курсы!$B$9</definedName>
    <definedName name="KursJun">[4]Курсы!$B$8</definedName>
    <definedName name="KursMar">[4]Курсы!$B$5</definedName>
    <definedName name="KursMay">[4]Курсы!$B$7</definedName>
    <definedName name="KursNov">[4]Курсы!$B$13</definedName>
    <definedName name="KursOct">[4]Курсы!$B$12</definedName>
    <definedName name="KursSep">[4]Курсы!$B$11</definedName>
    <definedName name="Lan">[5]Main!$B$8</definedName>
    <definedName name="Language" localSheetId="3">#REF!</definedName>
    <definedName name="Language">#REF!</definedName>
    <definedName name="lastmonth">[1]Лист1!#REF!</definedName>
    <definedName name="List12_usl_range">'[2]2. Произв. программа'!$M$23:$M$34</definedName>
    <definedName name="logical">[2]TEHSHEET!$B$2:$B$3</definedName>
    <definedName name="month">[1]Лист1!#REF!</definedName>
    <definedName name="Month1" localSheetId="3">#REF!</definedName>
    <definedName name="Month1">#REF!</definedName>
    <definedName name="month13" localSheetId="3">#REF!</definedName>
    <definedName name="month13">#REF!</definedName>
    <definedName name="OMUES">#REF!</definedName>
    <definedName name="org">'[2]Общая информация.'!$K$19</definedName>
    <definedName name="OrgName">'[6]ПДР ООО "Юкос ФБЦ"'!#REF!</definedName>
    <definedName name="Otdel">[7]lim!$B$2:$B$9</definedName>
    <definedName name="Period" localSheetId="3">#REF!</definedName>
    <definedName name="Period">#REF!</definedName>
    <definedName name="period_cena_list">[2]TEHSHEET!$S$2:$S$61</definedName>
    <definedName name="QGDJD" localSheetId="3">#REF!</definedName>
    <definedName name="QGDJD">#REF!</definedName>
    <definedName name="QNAMV" localSheetId="3">#REF!</definedName>
    <definedName name="QNAMV">#REF!</definedName>
    <definedName name="quarter">[1]Лист1!#REF!</definedName>
    <definedName name="RegName" localSheetId="3">#REF!</definedName>
    <definedName name="RegName">#REF!</definedName>
    <definedName name="rezutt">'[8]REZUTT 01.05'!$A$1:$X$10937</definedName>
    <definedName name="RSA_all" localSheetId="3">#REF!</definedName>
    <definedName name="RSA_all">#REF!</definedName>
    <definedName name="RSA_BS1" localSheetId="3">#REF!</definedName>
    <definedName name="RSA_BS1">#REF!</definedName>
    <definedName name="RSA_FS">#REF!</definedName>
    <definedName name="RSA_PL1">#REF!</definedName>
    <definedName name="SAPFuncF4Help" localSheetId="3" hidden="1">Main.SAPF4Help()</definedName>
    <definedName name="SAPFuncF4Help" localSheetId="0" hidden="1">Main.SAPF4Help()</definedName>
    <definedName name="SAPFuncF4Help" hidden="1">Main.SAPF4Help()</definedName>
    <definedName name="SAPRangeKEYFIG_Tabelle1_Tabelle1D1" localSheetId="3">#REF!</definedName>
    <definedName name="SAPRangeKEYFIG_Tabelle1_Tabelle1D1">#REF!</definedName>
    <definedName name="SAPRangeKEYFIG_Tabelle3_Tabelle3D1">[9]Параметры!$B$12</definedName>
    <definedName name="SAPRangePOPER_Tabelle1_Tabelle1D1" localSheetId="3">#REF!</definedName>
    <definedName name="SAPRangePOPER_Tabelle1_Tabelle1D1">#REF!</definedName>
    <definedName name="SAPRangePOPER_Tabelle3_Tabelle3D1">[9]Параметры!$B$11</definedName>
    <definedName name="SAPRangePOPER_Лист1_Затр1" localSheetId="3">#REF!</definedName>
    <definedName name="SAPRangePOPER_Лист1_Затр1">#REF!</definedName>
    <definedName name="SAPRangePOPER_Лист1_Затраты" localSheetId="3">#REF!</definedName>
    <definedName name="SAPRangePOPER_Лист1_Затраты">#REF!</definedName>
    <definedName name="SAPRangePOPER_Лист1_Обеспеч">#REF!</definedName>
    <definedName name="SAPRangePOPER_Лист11_ПоГруппеПродуктов">#REF!</definedName>
    <definedName name="SAPRangePOPER_Лист11_СтруктураОборачиваемостиЗапасов">#REF!</definedName>
    <definedName name="SAPRangePOPER_Лист12_КредитЗадолж">#REF!</definedName>
    <definedName name="SAPRangePOPER_Лист32_Форма3_3">#REF!</definedName>
    <definedName name="SAPRangePOPER_Лист33_Резервы_1">#REF!</definedName>
    <definedName name="SAPRangePOPER_Лист33_Справка_1">#REF!</definedName>
    <definedName name="SAPRangePOPER_Лист33_Форма3_1">#REF!</definedName>
    <definedName name="SAPRangeRBUNIT_Tabelle1_Tabelle1D1">#REF!</definedName>
    <definedName name="SAPRangeRBUPTR_Лист12_КредитЗадолж">#REF!</definedName>
    <definedName name="SAPRangeRCONGR_Tabelle1_Tabelle1D1">#REF!</definedName>
    <definedName name="SAPRangeRITEM_Tabelle1_Tabelle1D1">#REF!</definedName>
    <definedName name="SAPRangeRITEM_Лист1_Амортизация">#REF!</definedName>
    <definedName name="SAPRangeRITEM_Лист1_ДебКредЗадолж">#REF!</definedName>
    <definedName name="SAPRangeRITEM_Лист1_ДолгосрИнвестФинВлож">#REF!</definedName>
    <definedName name="SAPRangeRITEM_Лист1_ДоходнВлож">#REF!</definedName>
    <definedName name="SAPRangeRITEM_Лист1_Затр1">#REF!</definedName>
    <definedName name="SAPRangeRITEM_Лист1_Затраты">#REF!</definedName>
    <definedName name="SAPRangeRITEM_Лист1_НИОКР">#REF!</definedName>
    <definedName name="SAPRangeRITEM_Лист1_НМА">#REF!</definedName>
    <definedName name="SAPRangeRITEM_Лист1_Обеспеч">#REF!</definedName>
    <definedName name="SAPRangeRITEM_Лист1_ФинансВложения">#REF!</definedName>
    <definedName name="SAPRangeRITEM_Лист11_ПоГруппеПродуктов">#REF!</definedName>
    <definedName name="SAPRangeRITEM_Лист11_СтруктураОборачиваемостиЗапасов">#REF!</definedName>
    <definedName name="SAPRangeRITEM_Лист12_КредитЗадолж">#REF!</definedName>
    <definedName name="SAPRangeRITEM_Лист32_Форма3_3">#REF!</definedName>
    <definedName name="SAPRangeRITEM_Лист33_Резервы_1">#REF!</definedName>
    <definedName name="SAPRangeRITEM_Лист33_Справка_1">#REF!</definedName>
    <definedName name="SAPRangeRITEM_Лист33_Форма3_1">#REF!</definedName>
    <definedName name="SAPRangeRUNIT_Лист11_ПоГруппеПродуктов">#REF!</definedName>
    <definedName name="SAPRangeRUNIT_Лист11_СтруктураОборачиваемостиЗапасов">#REF!</definedName>
    <definedName name="SAPRangeRYEAR_Tabelle1_Tabelle1D1">#REF!</definedName>
    <definedName name="SAPRangeRYEAR_Tabelle3_Tabelle3D1">[9]Параметры!$B$10</definedName>
    <definedName name="SAPRangeRYEAR_Лист1_Амортизация" localSheetId="3">#REF!</definedName>
    <definedName name="SAPRangeRYEAR_Лист1_Амортизация">#REF!</definedName>
    <definedName name="SAPRangeRYEAR_Лист1_Затр1" localSheetId="3">#REF!</definedName>
    <definedName name="SAPRangeRYEAR_Лист1_Затр1">#REF!</definedName>
    <definedName name="SAPRangeRYEAR_Лист1_Затраты">#REF!</definedName>
    <definedName name="SAPRangeRYEAR_Лист1_НИОКР">#REF!</definedName>
    <definedName name="SAPRangeRYEAR_Лист1_Обеспеч">#REF!</definedName>
    <definedName name="SAPRangeRYEAR_Лист32_Форма3_3">#REF!</definedName>
    <definedName name="SAPRangeRYEAR_Лист33_Резервы_1">#REF!</definedName>
    <definedName name="SAPRangeRYEAR_Лист33_Справка_1">#REF!</definedName>
    <definedName name="SAPRangeRYEAR_Лист33_Форма3_1">#REF!</definedName>
    <definedName name="SAPRangeSITYP_Tabelle1_Tabelle1D1">#REF!</definedName>
    <definedName name="SAPRangeSITYP_Лист1_Амортизация">#REF!</definedName>
    <definedName name="SAPRangeSITYP_Лист1_ДебКредЗадолж">#REF!</definedName>
    <definedName name="SAPRangeSITYP_Лист1_ДолгосрИнвестФинВлож">#REF!</definedName>
    <definedName name="SAPRangeSITYP_Лист1_ДоходнВлож">#REF!</definedName>
    <definedName name="SAPRangeSITYP_Лист1_Затр1">#REF!</definedName>
    <definedName name="SAPRangeSITYP_Лист1_НИОКР">#REF!</definedName>
    <definedName name="SAPRangeSITYP_Лист1_НМА">#REF!</definedName>
    <definedName name="SAPRangeSITYP_Лист1_Обеспеч">#REF!</definedName>
    <definedName name="SAPRangeSITYP_Лист1_ФинансВложения">#REF!</definedName>
    <definedName name="SAPRangeSITYP_Лист32_Форма3_3">#REF!</definedName>
    <definedName name="SAPRangeSITYP_Лист33_Резервы_1">#REF!</definedName>
    <definedName name="SAPRangeSITYP_Лист33_Форма3_1">#REF!</definedName>
    <definedName name="SAPRangeSUBIT_Tabelle1_Tabelle1D1">#REF!</definedName>
    <definedName name="SAPRangeSUBIT_Лист1_Амортизация">#REF!</definedName>
    <definedName name="SAPRangeSUBIT_Лист1_ДебКредЗадолж">#REF!</definedName>
    <definedName name="SAPRangeSUBIT_Лист1_ДолгосрИнвестФинВлож">#REF!</definedName>
    <definedName name="SAPRangeSUBIT_Лист1_ДоходнВлож">#REF!</definedName>
    <definedName name="SAPRangeSUBIT_Лист1_Затр1">#REF!</definedName>
    <definedName name="SAPRangeSUBIT_Лист1_НИОКР">#REF!</definedName>
    <definedName name="SAPRangeSUBIT_Лист1_НМА">#REF!</definedName>
    <definedName name="SAPRangeSUBIT_Лист1_Обеспеч">#REF!</definedName>
    <definedName name="SAPRangeSUBIT_Лист1_ФинансВложения">#REF!</definedName>
    <definedName name="SAPRangeSUBIT_Лист11_ПоГруппеПродуктов">#REF!</definedName>
    <definedName name="SAPRangeSUBIT_Лист11_СтруктураОборачиваемостиЗапасов">#REF!</definedName>
    <definedName name="SAPRangeSUBIT_Лист12_КредитЗадолж">#REF!</definedName>
    <definedName name="SAPRangeSUBIT_Лист32_Форма3_3">#REF!</definedName>
    <definedName name="SAPRangeSUBIT_Лист33_Резервы_1">#REF!</definedName>
    <definedName name="SAPRangeSUBIT_Лист33_Справка_1">#REF!</definedName>
    <definedName name="SAPRangeSUBIT_Лист33_Форма3_1">#REF!</definedName>
    <definedName name="SAPRangeZZPRGRP_Лист11_ПоГруппеПродуктов">#REF!</definedName>
    <definedName name="SAPRangeZZPRGRP_Лист24_СтруктураОборотЗапасов">'[10]СтрЗапасов (2)'!#REF!</definedName>
    <definedName name="SAPTrigger_Лист1_Амортизация">[9]sapactivexlhiddensheet!$AJ$39</definedName>
    <definedName name="SAPTrigger_Лист1_ДебКредЗадолж">[9]sapactivexlhiddensheet!$AN$39</definedName>
    <definedName name="SAPTrigger_Лист1_ДолгосрИнвестФинВлож">[9]sapactivexlhiddensheet!$AR$39</definedName>
    <definedName name="SAPTrigger_Лист1_ДоходнВлож">[9]sapactivexlhiddensheet!$AK$39</definedName>
    <definedName name="SAPTrigger_Лист1_Затр1">[9]sapactivexlhiddensheet!$AP$39</definedName>
    <definedName name="SAPTrigger_Лист1_Затраты">[9]sapactivexlhiddensheet!$AO$39</definedName>
    <definedName name="SAPTrigger_Лист1_НИОКР">[9]sapactivexlhiddensheet!$AL$39</definedName>
    <definedName name="SAPTrigger_Лист1_НМА">[9]sapactivexlhiddensheet!$AI$39</definedName>
    <definedName name="SAPTrigger_Лист1_Обеспеч">[9]sapactivexlhiddensheet!$AQ$39</definedName>
    <definedName name="SAPTrigger_Лист1_ФинансВложения">[9]sapactivexlhiddensheet!$AM$39</definedName>
    <definedName name="SAPTrigger_Лист11_ПоГруппеПродуктов">[10]sapactivexlhiddensheet!$BB$39</definedName>
    <definedName name="SAPTrigger_Лист11_СтруктураОборачиваемостиЗапасов">[10]sapactivexlhiddensheet!$BA$39</definedName>
    <definedName name="SAPTrigger_Лист12_КредитЗадолж">[10]sapactivexlhiddensheet!$AV$39</definedName>
    <definedName name="SAPTrigger_Лист15_ПросроченнаяДЗ">[10]sapactivexlhiddensheet!$AW$39</definedName>
    <definedName name="SAPTrigger_Лист16_КредЗадолж">[10]sapactivexlhiddensheet!$AX$39</definedName>
    <definedName name="SAPTrigger_Лист33_Резервы_1">[9]sapactivexlhiddensheet!$AY$39</definedName>
    <definedName name="SAPTrigger_Лист33_Справка_1">[9]sapactivexlhiddensheet!$AZ$39</definedName>
    <definedName name="SAPTrigger_Лист33_Форма3_1">[9]sapactivexlhiddensheet!$AX$39</definedName>
    <definedName name="SAPTrigger_Лист5_ДебитЗадолж">[10]sapactivexlhiddensheet!$AU$39</definedName>
    <definedName name="Shifr" localSheetId="3">#REF!</definedName>
    <definedName name="Shifr">#REF!</definedName>
    <definedName name="SMADT" localSheetId="3">#REF!</definedName>
    <definedName name="SMADT">#REF!</definedName>
    <definedName name="Sor">#REF!</definedName>
    <definedName name="SUName1">#REF!</definedName>
    <definedName name="Swc">#REF!</definedName>
    <definedName name="textmonth">[1]Лист1!#REF!</definedName>
    <definedName name="textyear">[1]Лист1!#REF!</definedName>
    <definedName name="Uprav">[7]lim!$A$2:$A$38</definedName>
    <definedName name="USL_NAME">'[2]Общая информация.'!$J$11</definedName>
    <definedName name="USL_PRD">'[2]Общая информация.'!$J$9</definedName>
    <definedName name="UUORE" localSheetId="3">#REF!</definedName>
    <definedName name="UUORE">#REF!</definedName>
    <definedName name="Vp" localSheetId="3">#REF!</definedName>
    <definedName name="Vp">#REF!</definedName>
    <definedName name="wrn.Coded._.IAS._.FS." localSheetId="3" hidden="1">{"IASTrail",#N/A,FALSE,"IAS"}</definedName>
    <definedName name="wrn.Coded._.IAS._.FS." localSheetId="0" hidden="1">{"IASTrail",#N/A,FALSE,"IAS"}</definedName>
    <definedName name="wrn.Coded._.IAS._.FS." hidden="1">{"IASTrail",#N/A,FALSE,"IAS"}</definedName>
    <definedName name="wrn.Fixed._.Assets._.Note._.and._.Depreciation." localSheetId="3" hidden="1">{#N/A,#N/A,FALSE,"FA_1";#N/A,#N/A,FALSE,"Dep'n SE";#N/A,#N/A,FALSE,"Dep'n FC"}</definedName>
    <definedName name="wrn.Fixed._.Assets._.Note._.and._.Depreciation." localSheetId="0" hidden="1">{#N/A,#N/A,FALSE,"FA_1";#N/A,#N/A,FALSE,"Dep'n SE";#N/A,#N/A,FALSE,"Dep'n FC"}</definedName>
    <definedName name="wrn.Fixed._.Assets._.Note._.and._.Depreciation." hidden="1">{#N/A,#N/A,FALSE,"FA_1";#N/A,#N/A,FALSE,"Dep'n SE";#N/A,#N/A,FALSE,"Dep'n FC"}</definedName>
    <definedName name="wrn.Full._.IAS._.STATEMENTS." localSheetId="3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IAS._.STATEMENTS." localSheetId="0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IAS._.STATEMENTS.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TRAIL." localSheetId="3" hidden="1">{"IAS Mapping",#N/A,FALSE,"RSA_FS";#N/A,#N/A,FALSE,"CHECK!";#N/A,#N/A,FALSE,"Recon";#N/A,#N/A,FALSE,"NMG";#N/A,#N/A,FALSE,"Journals";"AnalRSA",#N/A,FALSE,"PL-Anal";"AnalIAS",#N/A,FALSE,"PL-Anal";#N/A,#N/A,FALSE,"COS"}</definedName>
    <definedName name="wrn.Full._.TRAIL." localSheetId="0" hidden="1">{"IAS Mapping",#N/A,FALSE,"RSA_FS";#N/A,#N/A,FALSE,"CHECK!";#N/A,#N/A,FALSE,"Recon";#N/A,#N/A,FALSE,"NMG";#N/A,#N/A,FALSE,"Journals";"AnalRSA",#N/A,FALSE,"PL-Anal";"AnalIAS",#N/A,FALSE,"PL-Anal";#N/A,#N/A,FALSE,"COS"}</definedName>
    <definedName name="wrn.Full._.TRAIL." hidden="1">{"IAS Mapping",#N/A,FALSE,"RSA_FS";#N/A,#N/A,FALSE,"CHECK!";#N/A,#N/A,FALSE,"Recon";#N/A,#N/A,FALSE,"NMG";#N/A,#N/A,FALSE,"Journals";"AnalRSA",#N/A,FALSE,"PL-Anal";"AnalIAS",#N/A,FALSE,"PL-Anal";#N/A,#N/A,FALSE,"COS"}</definedName>
    <definedName name="wrn.Help." localSheetId="3" hidden="1">{#N/A,#N/A,TRUE,"MAP";#N/A,#N/A,TRUE,"STEPS";#N/A,#N/A,TRUE,"RULES"}</definedName>
    <definedName name="wrn.Help." localSheetId="0" hidden="1">{#N/A,#N/A,TRUE,"MAP";#N/A,#N/A,TRUE,"STEPS";#N/A,#N/A,TRUE,"RULES"}</definedName>
    <definedName name="wrn.Help." hidden="1">{#N/A,#N/A,TRUE,"MAP";#N/A,#N/A,TRUE,"STEPS";#N/A,#N/A,TRUE,"RULES"}</definedName>
    <definedName name="wrn.IAS._.BS._.PL._.CF._.and._.Notes." localSheetId="3" hidden="1">{"IASBS",#N/A,TRUE,"IAS";"IASPL",#N/A,TRUE,"IAS";"IASNotes",#N/A,TRUE,"IAS";"CFDir - expanded",#N/A,TRUE,"CF DIR"}</definedName>
    <definedName name="wrn.IAS._.BS._.PL._.CF._.and._.Notes." localSheetId="0" hidden="1">{"IASBS",#N/A,TRUE,"IAS";"IASPL",#N/A,TRUE,"IAS";"IASNotes",#N/A,TRUE,"IAS";"CFDir - expanded",#N/A,TRUE,"CF DIR"}</definedName>
    <definedName name="wrn.IAS._.BS._.PL._.CF._.and._.Notes." hidden="1">{"IASBS",#N/A,TRUE,"IAS";"IASPL",#N/A,TRUE,"IAS";"IASNotes",#N/A,TRUE,"IAS";"CFDir - expanded",#N/A,TRUE,"CF DIR"}</definedName>
    <definedName name="wrn.IAS._.FS._.ZOOMED._.IN._.Forms." localSheetId="3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FS._.ZOOMED._.IN._.Forms." localSheetId="0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FS._.ZOOMED._.IN._.Forms.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Mapping." localSheetId="3" hidden="1">{"IAS Mapping",#N/A,TRUE,"RSA_FS"}</definedName>
    <definedName name="wrn.IAS._.Mapping." localSheetId="0" hidden="1">{"IAS Mapping",#N/A,TRUE,"RSA_FS"}</definedName>
    <definedName name="wrn.IAS._.Mapping." hidden="1">{"IAS Mapping",#N/A,TRUE,"RSA_FS"}</definedName>
    <definedName name="wrn.Inflation._.factors._.used." localSheetId="3" hidden="1">{#N/A,#N/A,FALSE,"Infl_fact"}</definedName>
    <definedName name="wrn.Inflation._.factors._.used." localSheetId="0" hidden="1">{#N/A,#N/A,FALSE,"Infl_fact"}</definedName>
    <definedName name="wrn.Inflation._.factors._.used." hidden="1">{#N/A,#N/A,FALSE,"Infl_fact"}</definedName>
    <definedName name="wrn.PL._.Analysis." localSheetId="3" hidden="1">{"AnalRSA",#N/A,TRUE,"PL-Anal";"AnalIAS",#N/A,TRUE,"PL-Anal"}</definedName>
    <definedName name="wrn.PL._.Analysis." localSheetId="0" hidden="1">{"AnalRSA",#N/A,TRUE,"PL-Anal";"AnalIAS",#N/A,TRUE,"PL-Anal"}</definedName>
    <definedName name="wrn.PL._.Analysis." hidden="1">{"AnalRSA",#N/A,TRUE,"PL-Anal";"AnalIAS",#N/A,TRUE,"PL-Anal"}</definedName>
    <definedName name="wrn.RSA._.BS._.and._.PL." localSheetId="3" hidden="1">{"BS1",#N/A,TRUE,"RSA_FS";"BS2",#N/A,TRUE,"RSA_FS";"BS3",#N/A,TRUE,"RSA_FS"}</definedName>
    <definedName name="wrn.RSA._.BS._.and._.PL." localSheetId="0" hidden="1">{"BS1",#N/A,TRUE,"RSA_FS";"BS2",#N/A,TRUE,"RSA_FS";"BS3",#N/A,TRUE,"RSA_FS"}</definedName>
    <definedName name="wrn.RSA._.BS._.and._.PL." hidden="1">{"BS1",#N/A,TRUE,"RSA_FS";"BS2",#N/A,TRUE,"RSA_FS";"BS3",#N/A,TRUE,"RSA_FS"}</definedName>
    <definedName name="year">[1]Лист1!#REF!</definedName>
    <definedName name="Year1" localSheetId="3">#REF!</definedName>
    <definedName name="Year1">#REF!</definedName>
    <definedName name="YTNCD" localSheetId="3">#REF!</definedName>
    <definedName name="YTNCD">#REF!</definedName>
    <definedName name="Z_01B9E34F_80F0_46B9_B861_74B2A43D41B8_.wvu.FilterData" localSheetId="3" hidden="1">#REF!</definedName>
    <definedName name="Z_01B9E34F_80F0_46B9_B861_74B2A43D41B8_.wvu.FilterData" hidden="1">#REF!</definedName>
    <definedName name="Z_01C47C6E_73EE_40C4_8D09_6491185BFAFB_.wvu.FilterData" hidden="1">#REF!</definedName>
    <definedName name="Z_040DD8BD_D054_43F6_9140_DA543CBAAE85_.wvu.FilterData" hidden="1">#REF!</definedName>
    <definedName name="Z_04F359AE_C2F8_4E6E_9445_639809E70C2B_.wvu.FilterData" hidden="1">#REF!</definedName>
    <definedName name="Z_0547618D_99D3_445E_BB47_C926B9693DB3_.wvu.FilterData" hidden="1">#REF!</definedName>
    <definedName name="Z_06CB3EB2_D4A3_4793_B407_9559F20FAAAE_.wvu.FilterData" hidden="1">#REF!</definedName>
    <definedName name="Z_06F21C74_6BE8_4794_81F1_36C8305A2961_.wvu.FilterData" hidden="1">#REF!</definedName>
    <definedName name="Z_07830EC9_AADE_45ED_8B8D_20C0CE7C8B70_.wvu.FilterData" hidden="1">#REF!</definedName>
    <definedName name="Z_07868AE6_27AA_4310_BAAC_8AC06EAC052D_.wvu.FilterData" hidden="1">#REF!</definedName>
    <definedName name="Z_07BE7D07_EAEC_4901_80DE_3595577F308A_.wvu.FilterData" hidden="1">#REF!</definedName>
    <definedName name="Z_08020EC2_D5A6_490B_9239_7BF78C164E2C_.wvu.FilterData" hidden="1">#REF!</definedName>
    <definedName name="Z_09462F94_2769_47EB_B3C3_3E74F510592A_.wvu.FilterData" hidden="1">#REF!</definedName>
    <definedName name="Z_09F2EF98_EB70_4D7D_B098_01C0ABD72D72_.wvu.FilterData" hidden="1">#REF!</definedName>
    <definedName name="Z_0AB68407_2AB6_4CA7_B142_4E81F8B0217A_.wvu.FilterData" hidden="1">#REF!</definedName>
    <definedName name="Z_0AB68407_2AB6_4CA7_B142_4E81F8B0217A_.wvu.Rows" localSheetId="3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localSheetId="3" hidden="1">#REF!</definedName>
    <definedName name="Z_0B85430C_45DD_4286_ABA4_7FF797A27DCE_.wvu.FilterData" hidden="1">#REF!</definedName>
    <definedName name="Z_0B9BA97A_1378_477A_9505_9EC28EDDEBC6_.wvu.FilterData" localSheetId="3" hidden="1">#REF!</definedName>
    <definedName name="Z_0B9BA97A_1378_477A_9505_9EC28EDDEBC6_.wvu.FilterData" hidden="1">#REF!</definedName>
    <definedName name="Z_0D5F6C64_80DC_4C9D_9322_FB8825A62010_.wvu.FilterData" localSheetId="3" hidden="1">#REF!</definedName>
    <definedName name="Z_0D5F6C64_80DC_4C9D_9322_FB8825A62010_.wvu.FilterData" hidden="1">#REF!</definedName>
    <definedName name="Z_0ED647E8_4EEC_4A0D_9BC3_E1B24058B5A7_.wvu.FilterData" hidden="1">#REF!</definedName>
    <definedName name="Z_0FEE6DF0_B6B1_409E_9012_941C2AD3D757_.wvu.FilterData" hidden="1">#REF!</definedName>
    <definedName name="Z_123868D4_54BE_4BF2_BFE5_762F87CCFE6E_.wvu.FilterData" hidden="1">#REF!</definedName>
    <definedName name="Z_149A251D_CD71_4A1A_A398_F9876C4B21F8_.wvu.FilterData" hidden="1">#REF!</definedName>
    <definedName name="Z_15D77F25_0280_4EEF_B787_A334AC98CE0A_.wvu.FilterData" hidden="1">#REF!</definedName>
    <definedName name="Z_15E363F5_6D89_4329_B525_F25B1BD44BFF_.wvu.FilterData" hidden="1">#REF!</definedName>
    <definedName name="Z_1615E3F4_A531_4807_BF07_3B2E69772A77_.wvu.FilterData" hidden="1">#REF!</definedName>
    <definedName name="Z_17E084A6_F624_4F2A_A79B_8563FAB4AE96_.wvu.FilterData" hidden="1">#REF!</definedName>
    <definedName name="Z_184726B2_EF0C_425E_B815_4EC258A6C9DB_.wvu.FilterData" hidden="1">#REF!</definedName>
    <definedName name="Z_18A8D7D5_DF9E_4A4D_8EFF_A9EE9DF60A27_.wvu.FilterData" hidden="1">#REF!</definedName>
    <definedName name="Z_19A53A0C_7ADB_4052_B347_0E4C8E111035_.wvu.FilterData" hidden="1">#REF!</definedName>
    <definedName name="Z_1CE615D2_413C_43CB_8F33_9248DBCBF858_.wvu.FilterData" hidden="1">#REF!</definedName>
    <definedName name="Z_1DB39D48_C794_493B_AA3A_1E828B55A91A_.wvu.FilterData" hidden="1">#REF!</definedName>
    <definedName name="Z_1DE18FEB_0768_44AE_B506_5F73E524ACCA_.wvu.FilterData" hidden="1">#REF!</definedName>
    <definedName name="Z_1E6A9DD8_5B95_4131_B289_F29A975A49A6_.wvu.FilterData" hidden="1">#REF!</definedName>
    <definedName name="Z_1E6A9DD8_5B95_4131_B289_F29A975A49A6_.wvu.PrintTitles" hidden="1">#REF!</definedName>
    <definedName name="Z_1E798AD5_C1E3_4A7A_A5A8_2BD7D32A8590_.wvu.FilterData" hidden="1">#REF!</definedName>
    <definedName name="Z_1F446AC4_5836_4260_A19C_4DA439F4B49D_.wvu.FilterData" hidden="1">#REF!</definedName>
    <definedName name="Z_1F8A7AB2_1A58_4E9F_9E30_61282D0795C4_.wvu.FilterData" hidden="1">#REF!</definedName>
    <definedName name="Z_1F972D8D_5BFF_4180_87FB_A67EE7518876_.wvu.FilterData" hidden="1">#REF!</definedName>
    <definedName name="Z_20B88347_EA71_4B72_96F6_0430DD6CF683_.wvu.FilterData" hidden="1">#REF!</definedName>
    <definedName name="Z_2126CDAB_1156_4E6C_97E1_AA9A65DD6B1C_.wvu.FilterData" hidden="1">#REF!</definedName>
    <definedName name="Z_2139F629_098E_4DBA_80EC_9CAE7B114E3D_.wvu.FilterData" hidden="1">#REF!</definedName>
    <definedName name="Z_233204EA_2E5C_465D_A673_CD1522792965_.wvu.FilterData" hidden="1">#REF!</definedName>
    <definedName name="Z_23D4D87B_E328_42A4_850C_A5F5E38C0896_.wvu.FilterData" hidden="1">#REF!</definedName>
    <definedName name="Z_24528680_959E_4550_936C_1982C9D5AD93_.wvu.FilterData" hidden="1">#REF!</definedName>
    <definedName name="Z_260CB89E_3B5F_45AE_AEB4_D0CB957691B3_.wvu.FilterData" hidden="1">#REF!</definedName>
    <definedName name="Z_264C1B79_36AB_4A2F_B216_0AAE38D9FCEE_.wvu.FilterData" hidden="1">#REF!</definedName>
    <definedName name="Z_281063A5_BE88_49B0_9AE6_06DB95A6574F_.wvu.FilterData" hidden="1">#REF!</definedName>
    <definedName name="Z_29113478_A706_48CF_BCA7_D812794D724A_.wvu.FilterData" hidden="1">#REF!</definedName>
    <definedName name="Z_2935D90A_C0D5_4AAC_9F3B_860FFE850CF8_.wvu.FilterData" hidden="1">#REF!</definedName>
    <definedName name="Z_2AB7915D_DACF_4EC4_BC32_ED6C7808E238_.wvu.FilterData" hidden="1">#REF!</definedName>
    <definedName name="Z_2B1FB9BC_DA2A_4B49_B62E_C3814E35D3D6_.wvu.FilterData" hidden="1">#REF!</definedName>
    <definedName name="Z_2BB0C1CE_B092_4E45_8314_5AF04D1A5585_.wvu.FilterData" hidden="1">#REF!</definedName>
    <definedName name="Z_2F70B19E_92D8_4B52_A9E0_5AA5E351B875_.wvu.FilterData" hidden="1">#REF!</definedName>
    <definedName name="Z_2FDE9FB7_A9E4_4C59_BAF3_4B314E523113_.wvu.FilterData" hidden="1">#REF!</definedName>
    <definedName name="Z_3207F8D0_941B_4818_9EDF_0F0E6A8FB699_.wvu.FilterData" hidden="1">#REF!</definedName>
    <definedName name="Z_326A8AD5_6F81_4722_AB32_2B8561C0B27F_.wvu.FilterData" hidden="1">#REF!</definedName>
    <definedName name="Z_338AA561_3E23_4683_8B84_5BDD13F5FB22_.wvu.FilterData" hidden="1">#REF!</definedName>
    <definedName name="Z_33EFE1D4_1635_4E36_8971_B021BA5B94A3_.wvu.FilterData" hidden="1">#REF!</definedName>
    <definedName name="Z_344D8FDE_1BF2_4A0B_879A_F4B9D317F6C2_.wvu.FilterData" hidden="1">#REF!</definedName>
    <definedName name="Z_34BB3CAB_4C66_4107_B4AC_9CC7E430216B_.wvu.FilterData" hidden="1">#REF!</definedName>
    <definedName name="Z_36FF74A7_09C2_427F_B4E2_AFC58FD33E4E_.wvu.FilterData" hidden="1">#REF!</definedName>
    <definedName name="Z_3801DCB7_5391_4628_B86C_91331E33E863_.wvu.FilterData" hidden="1">#REF!</definedName>
    <definedName name="Z_39C6E7EB_35AE_4990_B01E_5CE29EE5C78D_.wvu.FilterData" hidden="1">#REF!</definedName>
    <definedName name="Z_39DCE38A_8BFC_42B0_BE58_05B2B8E3CF93_.wvu.FilterData" hidden="1">#REF!</definedName>
    <definedName name="Z_3A160DE1_3AF2_4676_8E42_85B4E23450DD_.wvu.FilterData" hidden="1">#REF!</definedName>
    <definedName name="Z_3C62743D_BD70_48A9_935D_71359E3E6185_.wvu.FilterData" hidden="1">#REF!</definedName>
    <definedName name="Z_3E0AC507_7D67_4827_9D1C_B08EEB845EEE_.wvu.FilterData" hidden="1">#REF!</definedName>
    <definedName name="Z_3E55370D_CDBE_46FE_9787_E04F332531E6_.wvu.FilterData" hidden="1">#REF!</definedName>
    <definedName name="Z_3F84FB7B_8ACA_41F1_9D3E_880588F02BE6_.wvu.FilterData" hidden="1">#REF!</definedName>
    <definedName name="Z_41411E57_1B24_4F47_9532_3D6B371216B7_.wvu.FilterData" hidden="1">#REF!</definedName>
    <definedName name="Z_43E54362_25E0_43EA_8D89_B59839049F13_.wvu.FilterData" hidden="1">#REF!</definedName>
    <definedName name="Z_465671FE_53E9_4F55_BC3A_126618F4D0C6_.wvu.FilterData" hidden="1">#REF!</definedName>
    <definedName name="Z_47597DAC_F7F1_4549_8981_4D473E4A7ACC_.wvu.FilterData" hidden="1">#REF!</definedName>
    <definedName name="Z_487A38C1_073E_471A_9668_6284958D8DBA_.wvu.FilterData" hidden="1">#REF!</definedName>
    <definedName name="Z_4CF92307_2217_4DE3_996A_A3115CFB22C6_.wvu.FilterData" hidden="1">#REF!</definedName>
    <definedName name="Z_4D3A3A50_1E5E_4ABD_B42A_A700F2D9FA9C_.wvu.FilterData" hidden="1">#REF!</definedName>
    <definedName name="Z_4E5084C6_988E_4780_93B3_7C0275D06567_.wvu.FilterData" hidden="1">#REF!</definedName>
    <definedName name="Z_4F345B1E_296C_4D08_A451_454D67258D24_.wvu.FilterData" hidden="1">#REF!</definedName>
    <definedName name="Z_52BC56C2_1006_4B41_A42A_6B40554CDA39_.wvu.FilterData" hidden="1">#REF!</definedName>
    <definedName name="Z_5319CC99_822D_406F_9C12_25F47E472F3D_.wvu.FilterData" hidden="1">#REF!</definedName>
    <definedName name="Z_531A2E4D_1988_4D59_B927_B7190C80EBAA_.wvu.FilterData" hidden="1">#REF!</definedName>
    <definedName name="Z_540A29FC_6866_45E6_BCF1_3D779D34DD08_.wvu.FilterData" hidden="1">#REF!</definedName>
    <definedName name="Z_5520ABA1_AA06_4713_8D35_BC0DC6F6E924_.wvu.FilterData" hidden="1">#REF!</definedName>
    <definedName name="Z_55DB2FC2_4B03_4B29_9354_7D40FB3B7538_.wvu.FilterData" hidden="1">#REF!</definedName>
    <definedName name="Z_56E2F2B5_BB44_431E_ACC1_F39B0DD4EA71_.wvu.FilterData" hidden="1">#REF!</definedName>
    <definedName name="Z_5A5F47F0_2B02_425F_9509_902FEC6CB8D4_.wvu.FilterData" hidden="1">#REF!</definedName>
    <definedName name="Z_5A706A12_B85E_41E2_8BDD_EC85C55902AB_.wvu.FilterData" hidden="1">#REF!</definedName>
    <definedName name="Z_5B398CB5_38BC_4CC3_9A0E_9513DC3E75AD_.wvu.FilterData" hidden="1">#REF!</definedName>
    <definedName name="Z_5CA8EFA6_7E89_4616_928A_39059E3AA216_.wvu.FilterData" hidden="1">#REF!</definedName>
    <definedName name="Z_60FDB94A_50AF_4E10_876B_D144A2E9568B_.wvu.FilterData" hidden="1">#REF!</definedName>
    <definedName name="Z_63475192_9094_4BA2_9AFC_8536BC77489E_.wvu.FilterData" hidden="1">#REF!</definedName>
    <definedName name="Z_6403545B_2A3B_4863_8819_F89E80114385_.wvu.FilterData" hidden="1">#REF!</definedName>
    <definedName name="Z_66636C07_5702_4EF3_B655_CDBAF654F15A_.wvu.FilterData" hidden="1">#REF!</definedName>
    <definedName name="Z_6963484B_0282_48B8_8317_EBF3903C7746_.wvu.FilterData" hidden="1">#REF!</definedName>
    <definedName name="Z_69D06662_5693_4F4C_AFD2_A32734DE2B11_.wvu.FilterData" hidden="1">#REF!</definedName>
    <definedName name="Z_6AE2FF41_261D_4F00_9D6D_F4804D21DDB3_.wvu.FilterData" hidden="1">#REF!</definedName>
    <definedName name="Z_6B67A6A0_1413_448D_98A5_D43F57DEC926_.wvu.FilterData" hidden="1">#REF!</definedName>
    <definedName name="Z_6B73B95E_43C0_4085_B9FE_22A6F30869ED_.wvu.FilterData" hidden="1">#REF!</definedName>
    <definedName name="Z_6BCB3D0F_5DBD_48EF_9460_43FFCBBCD422_.wvu.FilterData" hidden="1">#REF!</definedName>
    <definedName name="Z_6C3174E8_A2D4_4179_AA88_08CB5E7EA480_.wvu.FilterData" hidden="1">#REF!</definedName>
    <definedName name="Z_6CA47E86_B3B9_49E0_9BB0_E98600830225_.wvu.FilterData" hidden="1">#REF!</definedName>
    <definedName name="Z_6CF14753_FB4C_4C53_8AD7_D56F6E280083_.wvu.FilterData" hidden="1">#REF!</definedName>
    <definedName name="Z_6D917413_A3B5_4E5B_9004_56E0184D00F3_.wvu.FilterData" hidden="1">#REF!</definedName>
    <definedName name="Z_6E299587_D8E0_4139_8A2F_67139875A814_.wvu.FilterData" hidden="1">#REF!</definedName>
    <definedName name="Z_6FD7247E_19B7_4029_9F3A_EE01E21A1B67_.wvu.FilterData" hidden="1">#REF!</definedName>
    <definedName name="Z_70C94FA5_FE89_4042_B93F_6AAFC00B0B8D_.wvu.FilterData" hidden="1">#REF!</definedName>
    <definedName name="Z_735B96DC_7219_4D8B_ABAD_220D2B7947CB_.wvu.FilterData" hidden="1">#REF!</definedName>
    <definedName name="Z_7477AF3A_2BAF_4725_8909_5A723A8007EF_.wvu.FilterData" hidden="1">#REF!</definedName>
    <definedName name="Z_769F22F0_2CE4_4330_85CB_1C9A68E8695A_.wvu.Cols" hidden="1">#REF!</definedName>
    <definedName name="Z_779FC938_DF7A_4CF6_94B0_CDCDD6986FF7_.wvu.FilterData" hidden="1">#REF!</definedName>
    <definedName name="Z_77C15715_A4AB_4912_82E3_0F7DB54190C8_.wvu.FilterData" hidden="1">#REF!</definedName>
    <definedName name="Z_78843FEE_592A_4684_AA75_B78B1EF9F038_.wvu.FilterData" hidden="1">#REF!</definedName>
    <definedName name="Z_7990C264_C2FA_4640_A803_28B1D360B5E8_.wvu.FilterData" hidden="1">#REF!</definedName>
    <definedName name="Z_7A398D2C_8D5C_43F0_ACD4_39BBBD17F460_.wvu.FilterData" hidden="1">#REF!</definedName>
    <definedName name="Z_7BCAD35B_48BA_4F56_9D13_DD526F9AC0B8_.wvu.FilterData" hidden="1">#REF!</definedName>
    <definedName name="Z_7C4B07A8_2C5F_4DD5_99EB_9D4251FC0870_.wvu.FilterData" hidden="1">#REF!</definedName>
    <definedName name="Z_7C5D64EB_B280_4DF7_8070_7F6FFC6C118D_.wvu.FilterData" hidden="1">#REF!</definedName>
    <definedName name="Z_7CB778C4_AF6E_4D70_BAFD_ACCBAF83FC37_.wvu.FilterData" hidden="1">#REF!</definedName>
    <definedName name="Z_7DCC4356_81CF_48CE_B7EB_F916460AE99C_.wvu.FilterData" hidden="1">#REF!</definedName>
    <definedName name="Z_80BB6A2B_9544_4672_8398_FF4DA23DF7E3_.wvu.FilterData" hidden="1">#REF!</definedName>
    <definedName name="Z_82B9C43D_DB96_4397_AB1F_50E5A3A51795_.wvu.FilterData" hidden="1">#REF!</definedName>
    <definedName name="Z_82C8496E_E420_4D06_A8C1_E376CC09F820_.wvu.FilterData" hidden="1">#REF!</definedName>
    <definedName name="Z_837E5FC6_4281_4107_B0DC_A8F463497E55_.wvu.FilterData" localSheetId="3" hidden="1">#REF!</definedName>
    <definedName name="Z_837E5FC6_4281_4107_B0DC_A8F463497E55_.wvu.FilterData" hidden="1">#REF!</definedName>
    <definedName name="Z_83DCEEFF_4705_40AE_8072_0483B5743B5D_.wvu.FilterData" localSheetId="3" hidden="1">#REF!</definedName>
    <definedName name="Z_83DCEEFF_4705_40AE_8072_0483B5743B5D_.wvu.FilterData" hidden="1">#REF!</definedName>
    <definedName name="Z_847A5FFF_A89C_4897_906B_EE405B25B225_.wvu.FilterData" localSheetId="3" hidden="1">#REF!</definedName>
    <definedName name="Z_847A5FFF_A89C_4897_906B_EE405B25B225_.wvu.FilterData" hidden="1">#REF!</definedName>
    <definedName name="Z_854255C5_1077_459B_B647_AC8F4FD47D3A_.wvu.FilterData" hidden="1">#REF!</definedName>
    <definedName name="Z_85688AD2_A893_478E_9B2F_09B7C42482BA_.wvu.FilterData" hidden="1">#REF!</definedName>
    <definedName name="Z_86E9B424_197E_49CF_BFDA_2932BCEDD971_.wvu.FilterData" hidden="1">#REF!</definedName>
    <definedName name="Z_87D15442_58BD_4F3C_94DE_531020BB2A9F_.wvu.FilterData" hidden="1">#REF!</definedName>
    <definedName name="Z_87D52449_3B5E_4E8B_88A5_E300D9996EC7_.wvu.FilterData" hidden="1">#REF!</definedName>
    <definedName name="Z_889FE9FF_01D3_44AA_A47F_CD9BB14E2F74_.wvu.FilterData" hidden="1">#REF!</definedName>
    <definedName name="Z_8A11493B_31C6_480A_939B_94F8B46F7CAD_.wvu.FilterData" hidden="1">#REF!</definedName>
    <definedName name="Z_8A3676BD_192D_4B28_9F15_641104F7EB84_.wvu.FilterData" hidden="1">#REF!</definedName>
    <definedName name="Z_8AC1FF86_8181_4D33_A09C_D9252642F43D_.wvu.FilterData" hidden="1">#REF!</definedName>
    <definedName name="Z_8BCA58BD_70B7_40CE_A039_A616AAA9DF70_.wvu.FilterData" hidden="1">#REF!</definedName>
    <definedName name="Z_8C04156B_ECE3_4BE6_AE81_B06AC9DDCBBD_.wvu.FilterData" hidden="1">#REF!</definedName>
    <definedName name="Z_8D3BBDE3_D029_48FA_A7B1_266CA3A2B214_.wvu.FilterData" hidden="1">#REF!</definedName>
    <definedName name="Z_8D4E2CE7_B4AE_4487_A6EA_D94B532EF301_.wvu.FilterData" hidden="1">#REF!</definedName>
    <definedName name="Z_8EF961B3_4699_4490_B556_B5887737954D_.wvu.FilterData" hidden="1">#REF!</definedName>
    <definedName name="Z_8F73BF06_066B_4104_83FA_9338D9429A84_.wvu.FilterData" hidden="1">#REF!</definedName>
    <definedName name="Z_91195996_3591_4989_AC51_1CC20C4DA8EA_.wvu.FilterData" hidden="1">#REF!</definedName>
    <definedName name="Z_9337D27C_F450_4E0F_A993_9FA6026031B4_.wvu.FilterData" hidden="1">#REF!</definedName>
    <definedName name="Z_941E78A0_DA15_4559_8D24_47E60F64B332_.wvu.FilterData" hidden="1">#REF!</definedName>
    <definedName name="Z_96F2EE26_6561_4F4C_A5EB_5B153675D529_.wvu.FilterData" hidden="1">#REF!</definedName>
    <definedName name="Z_97D4D5E5_43F4_446C_A651_11999CE73F0D_.wvu.FilterData" hidden="1">#REF!</definedName>
    <definedName name="Z_9B9949C8_0BAA_4B11_A1CA_00EC9D2DC419_.wvu.FilterData" hidden="1">#REF!</definedName>
    <definedName name="Z_9C3E33FF_6562_4D26_BDF3_B29555E64301_.wvu.FilterData" hidden="1">#REF!</definedName>
    <definedName name="Z_9DFA07EB_C6E0_4532_9E8F_13C24B46A1AE_.wvu.FilterData" hidden="1">#REF!</definedName>
    <definedName name="Z_A0DAD961_7197_404E_AC96_B0E615F9E830_.wvu.FilterData" hidden="1">#REF!</definedName>
    <definedName name="Z_A24ACA16_EB04_482F_BB9A_2599E185C3D3_.wvu.FilterData" hidden="1">#REF!</definedName>
    <definedName name="Z_A4633B85_467D_49EB_95E7_E7B11A609631_.wvu.Cols" localSheetId="3" hidden="1">#REF!,#REF!</definedName>
    <definedName name="Z_A4633B85_467D_49EB_95E7_E7B11A609631_.wvu.Cols" hidden="1">#REF!,#REF!</definedName>
    <definedName name="Z_A4633B85_467D_49EB_95E7_E7B11A609631_.wvu.Rows" localSheetId="3" hidden="1">#REF!,#REF!</definedName>
    <definedName name="Z_A4633B85_467D_49EB_95E7_E7B11A609631_.wvu.Rows" hidden="1">#REF!,#REF!</definedName>
    <definedName name="Z_A4C45DF8_E6D8_4B06_84E7_81A5A9500D55_.wvu.FilterData" localSheetId="3" hidden="1">#REF!</definedName>
    <definedName name="Z_A4C45DF8_E6D8_4B06_84E7_81A5A9500D55_.wvu.FilterData" hidden="1">#REF!</definedName>
    <definedName name="Z_A52E95D2_430A_43EF_8C82_83878B555090_.wvu.FilterData" localSheetId="3" hidden="1">#REF!</definedName>
    <definedName name="Z_A52E95D2_430A_43EF_8C82_83878B555090_.wvu.FilterData" hidden="1">#REF!</definedName>
    <definedName name="Z_A564E848_8A16_4DE3_8578_F95B0AFD9DC2_.wvu.FilterData" localSheetId="3" hidden="1">#REF!</definedName>
    <definedName name="Z_A564E848_8A16_4DE3_8578_F95B0AFD9DC2_.wvu.FilterData" hidden="1">#REF!</definedName>
    <definedName name="Z_A781204A_C096_4FD9_8686_E749AD880175_.wvu.FilterData" hidden="1">#REF!</definedName>
    <definedName name="Z_A8794A83_181C_4122_B911_4BBD3A571DEC_.wvu.FilterData" hidden="1">#REF!</definedName>
    <definedName name="Z_AA3FC3D4_6E6E_4CE7_81E8_4A7B17AB1715_.wvu.FilterData" hidden="1">#REF!</definedName>
    <definedName name="Z_AAB7394C_3FF8_4265_B8C2_66BBB8B1248C_.wvu.FilterData" hidden="1">#REF!</definedName>
    <definedName name="Z_ABFCADC3_4CF7_48CF_B39D_E5828A75D43E_.wvu.FilterData" hidden="1">#REF!</definedName>
    <definedName name="Z_AC4A34A8_23F5_4C09_A60F_7421B1C74590_.wvu.FilterData" hidden="1">#REF!</definedName>
    <definedName name="Z_AC584ACE_C266_4881_B354_E52E6427C1D4_.wvu.FilterData" hidden="1">#REF!</definedName>
    <definedName name="Z_AD28BEA7_74AD_4668_98DA_B02594AB4A9F_.wvu.FilterData" hidden="1">#REF!</definedName>
    <definedName name="Z_ADDFEFC7_F8D4_4F51_8B45_4DF1B03C1D84_.wvu.FilterData" hidden="1">#REF!</definedName>
    <definedName name="Z_AFC4E5D4_3A50_4BD7_8981_E00CA5601E99_.wvu.FilterData" hidden="1">#REF!</definedName>
    <definedName name="Z_B0364D3E_645F_4033_893D_29F2224BCCD7_.wvu.FilterData" hidden="1">#REF!</definedName>
    <definedName name="Z_B08CF5DC_76DD_45F7_8117_C9FE4CDFE13D_.wvu.FilterData" hidden="1">#REF!</definedName>
    <definedName name="Z_B13DA151_EB04_4E46_A0CB_FABFF9C5DF72_.wvu.FilterData" hidden="1">#REF!</definedName>
    <definedName name="Z_B340090A_7121_4DF7_B8FD_E7BF8654F2EB_.wvu.FilterData" hidden="1">#REF!</definedName>
    <definedName name="Z_B3790809_8402_4639_802D_68CB564D3CAD_.wvu.FilterData" hidden="1">#REF!</definedName>
    <definedName name="Z_B3C1D59A_903F_46DF_8DF2_31381BD91025_.wvu.FilterData" hidden="1">#REF!</definedName>
    <definedName name="Z_B3CDBC94_37F5_4116_BD6E_D5B385C07413_.wvu.FilterData" hidden="1">#REF!</definedName>
    <definedName name="Z_B40719B5_6DD8_41F3_9C61_FA18B7BEC194_.wvu.FilterData" hidden="1">#REF!</definedName>
    <definedName name="Z_B5FB1767_00F1_47E1_979A_38E2CFECCE4E_.wvu.FilterData" hidden="1">#REF!</definedName>
    <definedName name="Z_B6D61CEC_479F_40D2_BFB7_830AFA48121C_.wvu.FilterData" hidden="1">#REF!</definedName>
    <definedName name="Z_B6EA8A04_6067_4CED_8676_4375FC6E4929_.wvu.FilterData" hidden="1">#REF!</definedName>
    <definedName name="Z_B8515688_C072_49D4_80D4_1978E858526D_.wvu.FilterData" hidden="1">#REF!</definedName>
    <definedName name="Z_BB0C7DED_1A2A_447D_AC53_8122CFF9D6F6_.wvu.FilterData" hidden="1">#REF!</definedName>
    <definedName name="Z_BD047219_C723_45AF_B6CE_3194D750F96A_.wvu.FilterData" hidden="1">#REF!</definedName>
    <definedName name="Z_BD9F2785_62CE_454B_8EC4_5B70580F1E90_.wvu.FilterData" hidden="1">#REF!</definedName>
    <definedName name="Z_BF9A441D_91C9_4CBB_A8C6_B1C8DDED0022_.wvu.FilterData" hidden="1">#REF!</definedName>
    <definedName name="Z_BFC54781_86DE_4A03_8DE2_96245227F466_.wvu.FilterData" hidden="1">#REF!</definedName>
    <definedName name="Z_BFD46250_AAC1_4A55_AF46_ED8E09898BF5_.wvu.FilterData" hidden="1">#REF!</definedName>
    <definedName name="Z_C061817B_F471_4B81_90AE_E317DA2C9A58_.wvu.FilterData" hidden="1">#REF!</definedName>
    <definedName name="Z_C131E47D_3396_4B17_9E92_DB888AEA91D5_.wvu.FilterData" hidden="1">#REF!</definedName>
    <definedName name="Z_C1802170_5495_42FB_B728_35CD980B19D6_.wvu.FilterData" hidden="1">#REF!</definedName>
    <definedName name="Z_C26D4D2E_294B_4D2B_871F_2EC8A4E760C7_.wvu.FilterData" hidden="1">#REF!</definedName>
    <definedName name="Z_C3063329_D0D0_4637_A72C_F328A5547CE7_.wvu.FilterData" hidden="1">#REF!</definedName>
    <definedName name="Z_C3D9BAF0_1C78_4CB5_AEF9_0EEE2A9DE669_.wvu.FilterData" hidden="1">#REF!</definedName>
    <definedName name="Z_C4068392_70E2_11D7_882C_000102B7EA93_.wvu.FilterData" hidden="1">#REF!</definedName>
    <definedName name="Z_C52FD69E_5B9C_4D82_B7ED_70C261BE0700_.wvu.FilterData" hidden="1">#REF!</definedName>
    <definedName name="Z_C5C733EB_610D_427A_858C_C033BAAB9779_.wvu.FilterData" hidden="1">#REF!</definedName>
    <definedName name="Z_C6A4B951_CE93_4890_83F3_C23448F2D1D7_.wvu.FilterData" hidden="1">#REF!</definedName>
    <definedName name="Z_C76CCD33_7C08_45FB_9AA2_FEC286E8C541_.wvu.FilterData" hidden="1">#REF!</definedName>
    <definedName name="Z_C8B71C34_C314_4936_BB18_B6D11C7CA539_.wvu.FilterData" hidden="1">#REF!</definedName>
    <definedName name="Z_C9C06A35_3B51_4DE2_AA97_F5650AC53897_.wvu.FilterData" hidden="1">#REF!</definedName>
    <definedName name="Z_CC9625CD_AAA3_4136_9705_36B82D07620E_.wvu.FilterData" hidden="1">#REF!</definedName>
    <definedName name="Z_CCACCE7A_EDA9_4FA4_88F6_AD6D5528E296_.wvu.FilterData" hidden="1">#REF!</definedName>
    <definedName name="Z_CDBBB3DF_C053_4317_9584_CD4D6DEEA688_.wvu.FilterData" hidden="1">#REF!</definedName>
    <definedName name="Z_CDFC9A88_B0BB_44E0_97F8_9097DD382BA5_.wvu.FilterData" hidden="1">#REF!</definedName>
    <definedName name="Z_CEDDC640_EE2A_4435_891D_2BDAE542CFD2_.wvu.FilterData" hidden="1">#REF!</definedName>
    <definedName name="Z_D1A82D5E_68FD_4B68_9784_52B58E5636E7_.wvu.FilterData" hidden="1">#REF!</definedName>
    <definedName name="Z_D1FAB40C_1B34_4F9F_B37A_5127BD88BBAC_.wvu.FilterData" hidden="1">#REF!</definedName>
    <definedName name="Z_D33463D8_B4A5_4DE4_B640_CAF7C4299D90_.wvu.FilterData" hidden="1">#REF!</definedName>
    <definedName name="Z_D6830399_E8F9_4A93_AD4C_0F373575B429_.wvu.FilterData" hidden="1">#REF!</definedName>
    <definedName name="Z_D77BD545_7453_49A9_86C7_0D8CE7EAA505_.wvu.FilterData" hidden="1">#REF!</definedName>
    <definedName name="Z_D7F87DB1_1990_4C3B_B971_3A6FA5D118CD_.wvu.FilterData" hidden="1">#REF!</definedName>
    <definedName name="Z_D8642325_9460_4501_938F_B70C469BB94C_.wvu.FilterData" hidden="1">#REF!</definedName>
    <definedName name="Z_DB5E2E10_5DC2_40A7_BA2F_BA4FCB2CBC8C_.wvu.FilterData" hidden="1">#REF!</definedName>
    <definedName name="Z_DB6923EA_4BB0_4B7E_AA47_83C7BF949F2A_.wvu.FilterData" hidden="1">#REF!</definedName>
    <definedName name="Z_DB98C602_A4A4_4B70_9ED4_358D78C2BD5B_.wvu.FilterData" hidden="1">#REF!</definedName>
    <definedName name="Z_DCEF54AB_2F3C_4138_9518_0AF912DE68F1_.wvu.FilterData" hidden="1">#REF!</definedName>
    <definedName name="Z_DD0EE640_D13F_4234_9EE5_3AFCE632A5F2_.wvu.FilterData" hidden="1">#REF!</definedName>
    <definedName name="Z_DFA9743D_F3CE_4CF4_8864_78598D0D751C_.wvu.FilterData" hidden="1">#REF!</definedName>
    <definedName name="Z_DFE430D0_DD4E_4E40_B190_19BEE9AD0CBC_.wvu.FilterData" hidden="1">#REF!</definedName>
    <definedName name="Z_E2547EDD_D29F_4DEE_98C5_A9AA79B5E613_.wvu.FilterData" hidden="1">#REF!</definedName>
    <definedName name="Z_E62B5FDD_E3DE_49E6_BA80_5948A7E0F370_.wvu.FilterData" hidden="1">#REF!</definedName>
    <definedName name="Z_E65CFA7E_41DA_408C_A2AF_C9D9D211D253_.wvu.FilterData" hidden="1">#REF!</definedName>
    <definedName name="Z_E716EB83_6184_4934_AC9A_F207DFF8271C_.wvu.FilterData" hidden="1">#REF!</definedName>
    <definedName name="Z_E8DA1088_1B70_45BC_9580_AB21C9779799_.wvu.FilterData" hidden="1">#REF!</definedName>
    <definedName name="Z_EA132528_EA87_4E89_88E7_B910C8737820_.wvu.FilterData" hidden="1">#REF!</definedName>
    <definedName name="Z_EACA5552_6A11_454F_9370_90ABEB10D353_.wvu.FilterData" hidden="1">#REF!</definedName>
    <definedName name="Z_EAD327E5_03D5_4FE6_B20C_6C8F8ED20FDA_.wvu.FilterData" hidden="1">#REF!</definedName>
    <definedName name="Z_EC0806A7_F8A5_4AB0_9843_BEFEA068EF84_.wvu.FilterData" hidden="1">#REF!</definedName>
    <definedName name="Z_EC3BDFDA_32DB_46B4_9DB8_447FB9651E99_.wvu.FilterData" hidden="1">#REF!</definedName>
    <definedName name="Z_EC73F126_448D_4348_A573_3BC24AC8795A_.wvu.FilterData" hidden="1">#REF!</definedName>
    <definedName name="Z_EE2FF224_EB99_4F66_89A5_BA724EA24427_.wvu.FilterData" hidden="1">#REF!</definedName>
    <definedName name="Z_EE59C669_DD06_4D54_A54F_AB6454CED5F7_.wvu.FilterData" hidden="1">#REF!</definedName>
    <definedName name="Z_EEB39A19_0FC3_44FD_AFD3_08049C71CA5C_.wvu.FilterData" hidden="1">#REF!</definedName>
    <definedName name="Z_EF0F7889_2C1E_4238_8B7B_8D0D4B99295B_.wvu.FilterData" hidden="1">#REF!</definedName>
    <definedName name="Z_F0BEE053_CC9E_4B75_A7ED_8354A3C87E6D_.wvu.FilterData" hidden="1">#REF!</definedName>
    <definedName name="Z_F1763C82_6D53_4E59_B1FD_6E1B32681758_.wvu.FilterData" hidden="1">#REF!</definedName>
    <definedName name="Z_F2091873_10D4_489F_B19B_F2EFD09E7524_.wvu.FilterData" hidden="1">#REF!</definedName>
    <definedName name="Z_F35BBA14_C940_4E05_8D2F_8EF2382BD8E9_.wvu.FilterData" localSheetId="3" hidden="1">#REF!</definedName>
    <definedName name="Z_F35BBA14_C940_4E05_8D2F_8EF2382BD8E9_.wvu.FilterData" hidden="1">#REF!</definedName>
    <definedName name="Z_F6A8A1D4_2E27_4066_BF73_DF05C2A1BE54_.wvu.FilterData" localSheetId="3" hidden="1">#REF!</definedName>
    <definedName name="Z_F6A8A1D4_2E27_4066_BF73_DF05C2A1BE54_.wvu.FilterData" hidden="1">#REF!</definedName>
    <definedName name="Z_F6F91436_DB8C_43B9_9601_ADA87F20DA85_.wvu.FilterData" localSheetId="3" hidden="1">#REF!</definedName>
    <definedName name="Z_F6F91436_DB8C_43B9_9601_ADA87F20DA85_.wvu.FilterData" hidden="1">#REF!</definedName>
    <definedName name="Z_F9D42F6D_FBB8_4347_9609_09FB930659C7_.wvu.FilterData" hidden="1">#REF!</definedName>
    <definedName name="Z_FA249B36_5B5A_4A16_9895_DFF5A4371322_.wvu.FilterData" hidden="1">#REF!</definedName>
    <definedName name="Z_FA2BA62A_D02C_47A4_B101_F560E4F5A890_.wvu.FilterData" hidden="1">#REF!</definedName>
    <definedName name="Z_FAE2F684_3BFD_4D9A_A781_817E0C770D03_.wvu.FilterData" hidden="1">#REF!</definedName>
    <definedName name="Z_FB4DC09B_2939_4303_BE5F_7A353FD7CA56_.wvu.FilterData" hidden="1">#REF!</definedName>
    <definedName name="Z_FE91E8DA_1017_4CBC_AA5E_26CB5F0FC9EA_.wvu.FilterData" hidden="1">#REF!</definedName>
    <definedName name="Z_FEC78678_1464_4166_9FC6_867AD5962476_.wvu.FilterData" hidden="1">#REF!</definedName>
    <definedName name="а">[1]Лист1!#REF!</definedName>
    <definedName name="А51" localSheetId="3">#REF!</definedName>
    <definedName name="А51">#REF!</definedName>
    <definedName name="А51_10" localSheetId="3">#REF!</definedName>
    <definedName name="А51_10">#REF!</definedName>
    <definedName name="А51_11">#REF!</definedName>
    <definedName name="А51_12">#REF!</definedName>
    <definedName name="А51_13">#REF!</definedName>
    <definedName name="А51_14">#REF!</definedName>
    <definedName name="А51_16">#REF!</definedName>
    <definedName name="А51_17">#REF!</definedName>
    <definedName name="А51_18">#REF!</definedName>
    <definedName name="А51_19">#REF!</definedName>
    <definedName name="А51_2">#REF!</definedName>
    <definedName name="А51_20">#REF!</definedName>
    <definedName name="А51_21">#REF!</definedName>
    <definedName name="А51_22">#REF!</definedName>
    <definedName name="А51_23">#REF!</definedName>
    <definedName name="А51_24">#REF!</definedName>
    <definedName name="А51_25">#REF!</definedName>
    <definedName name="А51_26">#REF!</definedName>
    <definedName name="А51_27">#REF!</definedName>
    <definedName name="А51_3">#REF!</definedName>
    <definedName name="А51_4">#REF!</definedName>
    <definedName name="А51_5">#REF!</definedName>
    <definedName name="А51_6">#REF!</definedName>
    <definedName name="А51_7">#REF!</definedName>
    <definedName name="А51_8">#REF!</definedName>
    <definedName name="А51_9">#REF!</definedName>
    <definedName name="А95">'[11]Прибыль опл'!#REF!</definedName>
    <definedName name="аа">[1]Лист1!#REF!</definedName>
    <definedName name="Акциз1">[12]Лист2!$E$6</definedName>
    <definedName name="Анализ" localSheetId="3">#REF!</definedName>
    <definedName name="Анализ">#REF!</definedName>
    <definedName name="Б">[13]Насосы!$M$2:$M$38</definedName>
    <definedName name="БА">[13]Насосы!$E$2:$E$38</definedName>
    <definedName name="_xlnm.Database" localSheetId="3">#REF!</definedName>
    <definedName name="_xlnm.Database">#REF!</definedName>
    <definedName name="БВ">[13]Насосы!$A$2:$A$38</definedName>
    <definedName name="БД">[13]Насосы!$C$2:$C$38</definedName>
    <definedName name="Белоруссия">[14]Destination!$B$52</definedName>
    <definedName name="Белоруссия__Мозырь">[14]Destination!$B$53</definedName>
    <definedName name="Белоруссия__НАФТАН">[14]Destination!$B$54</definedName>
    <definedName name="Белоруссия__прочие">[14]Destination!$B$55</definedName>
    <definedName name="бл">[15]СУТТ!#REF!</definedName>
    <definedName name="Босния">[14]Destination!$B$17</definedName>
    <definedName name="БС">[13]Насосы!$B$2:$B$38</definedName>
    <definedName name="Бутинге">[14]Destination!$B$10</definedName>
    <definedName name="Бутинге__Броды">[14]Destination!$B$36</definedName>
    <definedName name="Бутинге__комб.">[14]Destination!$B$35</definedName>
    <definedName name="Бутинге__Речица">[14]Destination!$B$37</definedName>
    <definedName name="в">[1]Лист1!#REF!</definedName>
    <definedName name="Венгрия">[14]Destination!$B$13</definedName>
    <definedName name="Венгрия_контракт">[14]Destination!$B$14</definedName>
    <definedName name="Венгрия_спот">[14]Destination!$B$15</definedName>
    <definedName name="Венспилс__Херсон">[14]Destination!$B$48</definedName>
    <definedName name="Вентспилс">[14]Destination!$B$28</definedName>
    <definedName name="ву">[15]СУТТ!#REF!</definedName>
    <definedName name="Высота1">'[16]исходные данные'!#REF!</definedName>
    <definedName name="Высота2">'[16]исходные данные'!#REF!</definedName>
    <definedName name="г">[1]Лист1!#REF!</definedName>
    <definedName name="Гданьск">[14]Destination!$B$26</definedName>
    <definedName name="Германия">[14]Destination!$B$27</definedName>
    <definedName name="гн">[15]СУТТ!#REF!</definedName>
    <definedName name="год">[17]SolE294!#REF!</definedName>
    <definedName name="дж">[15]СУТТ!#REF!</definedName>
    <definedName name="дъ">[15]СУТТ!#REF!</definedName>
    <definedName name="е">[1]Лист1!#REF!</definedName>
    <definedName name="ж.">[15]СУТТ!#REF!</definedName>
    <definedName name="з">[1]Лист1!#REF!</definedName>
    <definedName name="ЗАО_ЮКОС__Юганск" localSheetId="3">#REF!</definedName>
    <definedName name="ЗАО_ЮКОС__Юганск">#REF!</definedName>
    <definedName name="ЗМБ">[14]Destination!$C$84</definedName>
    <definedName name="и">[1]Лист1!#REF!</definedName>
    <definedName name="ИТ">[18]мсн!#REF!</definedName>
    <definedName name="й">[1]Лист1!#REF!</definedName>
    <definedName name="ййй" localSheetId="3">#REF!</definedName>
    <definedName name="ййй">#REF!</definedName>
    <definedName name="к">[1]Лист1!#REF!</definedName>
    <definedName name="Кавказ">[14]Destination!$B$41</definedName>
    <definedName name="Кавказ__НПЗ">[14]Destination!$B$43</definedName>
    <definedName name="Кавказ__Танкер">[14]Destination!$B$42</definedName>
    <definedName name="Кавказ__Тихорецкая">[14]Destination!$B$44</definedName>
    <definedName name="Китай">[14]Destination!$B$49</definedName>
    <definedName name="Китай__Забайкальск">[14]Destination!$B$51</definedName>
    <definedName name="Китай__Наушки">[14]Destination!$B$50</definedName>
    <definedName name="ккк">[1]Лист1!#REF!</definedName>
    <definedName name="Кнопка_Выход_Щелкнуть" localSheetId="3">'3. акт аудита'!Кнопка_Выход_Щелкнуть</definedName>
    <definedName name="Кнопка_Выход_Щелкнуть" localSheetId="0">'ТЗ по лоту'!Кнопка_Выход_Щелкнуть</definedName>
    <definedName name="Кнопка_Выход_Щелкнуть">#N/A</definedName>
    <definedName name="Код">'[16]исходные данные'!#REF!</definedName>
    <definedName name="Код1">'[16]исходные данные'!#REF!</definedName>
    <definedName name="кп">[15]СУТТ!#REF!</definedName>
    <definedName name="л">[1]Лист1!#REF!</definedName>
    <definedName name="лддж" localSheetId="3">#REF!</definedName>
    <definedName name="лддж">#REF!</definedName>
    <definedName name="лимит">[19]Параметры!#REF!</definedName>
    <definedName name="лист" localSheetId="3">#REF!</definedName>
    <definedName name="лист">#REF!</definedName>
    <definedName name="лист10" localSheetId="3">#REF!</definedName>
    <definedName name="лист10">#REF!</definedName>
    <definedName name="лист11">#REF!</definedName>
    <definedName name="Лист12">#REF!</definedName>
    <definedName name="Лист5" localSheetId="3" hidden="1">Main.SAPF4Help()</definedName>
    <definedName name="Лист5" localSheetId="0" hidden="1">Main.SAPF4Help()</definedName>
    <definedName name="Лист5" hidden="1">Main.SAPF4Help()</definedName>
    <definedName name="Литва__МН__контракт">[14]Destination!$B$24</definedName>
    <definedName name="Литва__МН__спот">[14]Destination!$B$25</definedName>
    <definedName name="Литва__МН_Броды">[14]Destination!$B$47</definedName>
    <definedName name="Литва__МН_комб.">[14]Destination!$B$45</definedName>
    <definedName name="Литва__МН_Речица">[14]Destination!$B$46</definedName>
    <definedName name="Литва__МН_труба">[14]Destination!$B$23</definedName>
    <definedName name="лллллл" localSheetId="3">#REF!</definedName>
    <definedName name="лллллл">#REF!</definedName>
    <definedName name="м">[1]Лист1!#REF!</definedName>
    <definedName name="Мурманск">[14]Destination!$B$38</definedName>
    <definedName name="Мурманск__НПЗ">[14]Destination!$B$40</definedName>
    <definedName name="Мурманск__НПЗ_Витино">[14]Destination!$B$39</definedName>
    <definedName name="н">[1]Лист1!#REF!</definedName>
    <definedName name="Наименование_ТП" localSheetId="3">#REF!</definedName>
    <definedName name="Наименование_ТП">#REF!</definedName>
    <definedName name="Наличие_УТТ" localSheetId="3">#REF!</definedName>
    <definedName name="Наличие_УТТ">#REF!</definedName>
    <definedName name="НДС1">[12]Лист2!$E$5</definedName>
    <definedName name="Новороссийск">[14]Destination!$B$9</definedName>
    <definedName name="НПР">[20]СУТТ!#REF!</definedName>
    <definedName name="о">[1]Лист1!#REF!</definedName>
    <definedName name="_xlnm.Print_Area" localSheetId="1">'1. Общая информация'!$A$1:$A$83</definedName>
    <definedName name="_xlnm.Print_Area" localSheetId="2">'2. Производственная программа'!$A$1:$S$71</definedName>
    <definedName name="_xlnm.Print_Area" localSheetId="3">'3. акт аудита'!$A$1:$N$86</definedName>
    <definedName name="_xlnm.Print_Area" localSheetId="0">'ТЗ по лоту'!$A$1:$D$28</definedName>
    <definedName name="_xlnm.Print_Area">#REF!</definedName>
    <definedName name="Объем2">'[16]расчетные таблицы'!#REF!</definedName>
    <definedName name="Одесса_НПЗ">[14]Destination!$B$29</definedName>
    <definedName name="окно">[19]Параметры!#REF!</definedName>
    <definedName name="п">[1]Лист1!#REF!</definedName>
    <definedName name="Параметры">[19]Параметры!#REF!</definedName>
    <definedName name="параметры1">[19]Параметры!#REF!</definedName>
    <definedName name="параметры2">[19]Параметры!#REF!</definedName>
    <definedName name="параметры3">[19]Параметры!#REF!</definedName>
    <definedName name="пароль">[19]Параметры!#REF!</definedName>
    <definedName name="Польша">[14]Destination!$B$12</definedName>
    <definedName name="ппп">[1]Лист1!#REF!</definedName>
    <definedName name="ппппппппппппп" localSheetId="3">#REF!</definedName>
    <definedName name="ппппппппппппп">#REF!</definedName>
    <definedName name="Приложение" localSheetId="3">'3. акт аудита'!Приложение</definedName>
    <definedName name="Приложение" localSheetId="0">'ТЗ по лоту'!Приложение</definedName>
    <definedName name="Приложение">#N/A</definedName>
    <definedName name="Приложение2" localSheetId="3">'3. акт аудита'!Приложение2</definedName>
    <definedName name="Приложение2" localSheetId="0">'ТЗ по лоту'!Приложение2</definedName>
    <definedName name="Приложение2">#N/A</definedName>
    <definedName name="Приморск">[14]Destination!$B$11</definedName>
    <definedName name="р">[1]Лист1!#REF!</definedName>
    <definedName name="рп">[15]СУТТ!#REF!</definedName>
    <definedName name="ррр">[1]Лист1!#REF!</definedName>
    <definedName name="Рядность">'[16]исходные данные'!#REF!</definedName>
    <definedName name="с">[1]Лист1!#REF!</definedName>
    <definedName name="сентябрь" localSheetId="3" hidden="1">Main.SAPF4Help()</definedName>
    <definedName name="сентябрь" localSheetId="0" hidden="1">Main.SAPF4Help()</definedName>
    <definedName name="сентябрь" hidden="1">Main.SAPF4Help()</definedName>
    <definedName name="Сербия">[14]Destination!$B$18</definedName>
    <definedName name="Скорость">'[16]исходные данные'!#REF!</definedName>
    <definedName name="Словакия">[14]Destination!$B$20</definedName>
    <definedName name="Словакия_контракт">[14]Destination!$B$21</definedName>
    <definedName name="Словакия_спот">[14]Destination!$B$22</definedName>
    <definedName name="СНГ">[14]Destination!$C$82</definedName>
    <definedName name="Список_Год_Изменение" localSheetId="3">'3. акт аудита'!Список_Год_Изменение</definedName>
    <definedName name="Список_Год_Изменение" localSheetId="0">'ТЗ по лоту'!Список_Год_Изменение</definedName>
    <definedName name="Список_Год_Изменение">#N/A</definedName>
    <definedName name="Список_Месяц_Изменение" localSheetId="3">'3. акт аудита'!Список_Месяц_Изменение</definedName>
    <definedName name="Список_Месяц_Изменение" localSheetId="0">'ТЗ по лоту'!Список_Месяц_Изменение</definedName>
    <definedName name="Список_Месяц_Изменение">#N/A</definedName>
    <definedName name="Список_Отчетность_Изменение" localSheetId="3">'3. акт аудита'!Список_Отчетность_Изменение</definedName>
    <definedName name="Список_Отчетность_Изменение" localSheetId="0">'ТЗ по лоту'!Список_Отчетность_Изменение</definedName>
    <definedName name="Список_Отчетность_Изменение">#N/A</definedName>
    <definedName name="Список_Период_Изменение" localSheetId="3">'3. акт аудита'!Список_Период_Изменение</definedName>
    <definedName name="Список_Период_Изменение" localSheetId="0">'ТЗ по лоту'!Список_Период_Изменение</definedName>
    <definedName name="Список_Период_Изменение">#N/A</definedName>
    <definedName name="Сторон">[14]Destination!$C$87</definedName>
    <definedName name="Схема">'[16]исходные данные'!#REF!</definedName>
    <definedName name="Т">[21]Насосы!$M$2:$M$73</definedName>
    <definedName name="ТА">[21]Насосы!$E$2:$E$73</definedName>
    <definedName name="ТВ">[21]Насосы!$A$2:$A$73</definedName>
    <definedName name="ТД">[21]Насосы!$C$2:$C$73</definedName>
    <definedName name="Текст1_Щелкнуть">[22]!Текст1_Щелкнуть</definedName>
    <definedName name="техн" localSheetId="3">#REF!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 localSheetId="3">#REF!</definedName>
    <definedName name="технология">#REF!</definedName>
    <definedName name="ТК">[14]Destination!$C$86</definedName>
    <definedName name="ТН">[14]Destination!$C$83</definedName>
    <definedName name="ТС">[21]Насосы!$B$2:$B$73</definedName>
    <definedName name="ттт">[1]Лист1!#REF!</definedName>
    <definedName name="у">[1]Лист1!#REF!</definedName>
    <definedName name="ук">[15]СУТТ!#REF!</definedName>
    <definedName name="Украина">[14]Destination!$B$56</definedName>
    <definedName name="Украина__Галичина">[14]Destination!$B$57</definedName>
    <definedName name="Украина__прочие">[14]Destination!$B$58</definedName>
    <definedName name="ф">[1]Лист1!#REF!</definedName>
    <definedName name="Феодосия__Броды">[14]Destination!$B$33</definedName>
    <definedName name="Феодосия__НПЗ">[14]Destination!$B$31</definedName>
    <definedName name="Феодосия__Тихорецкая">[14]Destination!$B$34</definedName>
    <definedName name="Феодосия__Херсон">[14]Destination!$B$32</definedName>
    <definedName name="Феодоссия">[14]Destination!$B$30</definedName>
    <definedName name="Форма5" localSheetId="3">'3. акт аудита'!Форма5</definedName>
    <definedName name="Форма5" localSheetId="0">'ТЗ по лоту'!Форма5</definedName>
    <definedName name="Форма5">#N/A</definedName>
    <definedName name="х" localSheetId="3">#REF!</definedName>
    <definedName name="х">#REF!</definedName>
    <definedName name="Хорватия">[14]Destination!$B$16</definedName>
    <definedName name="ц">[1]Лист1!#REF!</definedName>
    <definedName name="цу">[15]СУТТ!#REF!</definedName>
    <definedName name="цы">[23]ПиУсвод!#REF!</definedName>
    <definedName name="ч">[1]Лист1!#REF!</definedName>
    <definedName name="Чехия">[14]Destination!$B$19</definedName>
    <definedName name="чч">[1]Лист1!#REF!</definedName>
    <definedName name="чы">[15]СУТТ!#REF!</definedName>
    <definedName name="Ширина">'[16]исходные данные'!#REF!</definedName>
    <definedName name="Ширина1">'[16]исходные данные'!#REF!</definedName>
    <definedName name="щщ">[1]Лист1!#REF!</definedName>
    <definedName name="ы">[1]Лист1!#REF!</definedName>
    <definedName name="ь">[1]Лист1!#REF!</definedName>
    <definedName name="ьь">[1]Лист1!#REF!</definedName>
    <definedName name="ЭкспортПошлина1">[12]Лист2!$E$11</definedName>
    <definedName name="ю">[1]Лист1!#REF!</definedName>
    <definedName name="ЮКОС">[14]Destination!$C$85</definedName>
    <definedName name="ЮНГ">[14]Destination!$C$81</definedName>
    <definedName name="я">[1]Лист1!#REF!</definedName>
    <definedName name="яя">[1]Лист1!#REF!</definedName>
  </definedNames>
  <calcPr calcId="191029"/>
</workbook>
</file>

<file path=xl/calcChain.xml><?xml version="1.0" encoding="utf-8"?>
<calcChain xmlns="http://schemas.openxmlformats.org/spreadsheetml/2006/main">
  <c r="E47" i="25" l="1"/>
  <c r="D47" i="25"/>
  <c r="S17" i="25"/>
  <c r="S18" i="25"/>
  <c r="S19" i="25"/>
  <c r="S26" i="25"/>
  <c r="S27" i="25"/>
  <c r="S36" i="25"/>
  <c r="S37" i="25"/>
  <c r="S38" i="25"/>
  <c r="S39" i="25"/>
  <c r="S40" i="25"/>
  <c r="S41" i="25"/>
  <c r="S43" i="25"/>
  <c r="S45" i="25"/>
  <c r="S46" i="25"/>
  <c r="S54" i="25"/>
  <c r="S55" i="25"/>
  <c r="S56" i="25"/>
  <c r="S57" i="25"/>
  <c r="S58" i="25"/>
  <c r="S59" i="25"/>
  <c r="S60" i="25"/>
  <c r="S62" i="25"/>
  <c r="S64" i="25"/>
  <c r="S65" i="25"/>
  <c r="F66" i="25" l="1"/>
  <c r="G66" i="25"/>
  <c r="H66" i="25"/>
  <c r="I66" i="25"/>
  <c r="J66" i="25"/>
  <c r="K66" i="25"/>
  <c r="L66" i="25"/>
  <c r="M66" i="25"/>
  <c r="N66" i="25"/>
  <c r="O66" i="25"/>
  <c r="P66" i="25"/>
  <c r="Q66" i="25"/>
  <c r="F47" i="25"/>
  <c r="G47" i="25"/>
  <c r="H47" i="25"/>
  <c r="I47" i="25"/>
  <c r="J47" i="25"/>
  <c r="K47" i="25"/>
  <c r="L47" i="25"/>
  <c r="M47" i="25"/>
  <c r="N47" i="25"/>
  <c r="O47" i="25"/>
  <c r="P47" i="25"/>
  <c r="Q47" i="25"/>
  <c r="Q28" i="25"/>
  <c r="P28" i="25"/>
  <c r="O28" i="25"/>
  <c r="N28" i="25"/>
  <c r="M28" i="25"/>
  <c r="L28" i="25"/>
  <c r="K28" i="25"/>
  <c r="J28" i="25"/>
  <c r="I28" i="25"/>
  <c r="H28" i="25"/>
  <c r="G28" i="25"/>
  <c r="F28" i="25"/>
  <c r="R57" i="25"/>
  <c r="R55" i="25"/>
  <c r="R54" i="25"/>
  <c r="R36" i="25"/>
  <c r="D36" i="25"/>
  <c r="R35" i="25"/>
  <c r="S35" i="25" s="1"/>
  <c r="R17" i="25"/>
  <c r="R16" i="25"/>
  <c r="S16" i="25" s="1"/>
  <c r="R65" i="25"/>
  <c r="R64" i="25"/>
  <c r="R62" i="25"/>
  <c r="R60" i="25"/>
  <c r="R59" i="25"/>
  <c r="R58" i="25"/>
  <c r="R56" i="25"/>
  <c r="D56" i="25" s="1"/>
  <c r="R46" i="25"/>
  <c r="R45" i="25"/>
  <c r="R43" i="25"/>
  <c r="R41" i="25"/>
  <c r="R40" i="25"/>
  <c r="R39" i="25"/>
  <c r="R38" i="25"/>
  <c r="R37" i="25"/>
  <c r="R27" i="25"/>
  <c r="R26" i="25"/>
  <c r="R24" i="25"/>
  <c r="S24" i="25" s="1"/>
  <c r="R22" i="25"/>
  <c r="R21" i="25"/>
  <c r="S21" i="25" s="1"/>
  <c r="R20" i="25"/>
  <c r="R19" i="25"/>
  <c r="R18" i="25"/>
  <c r="E22" i="25" l="1"/>
  <c r="S22" i="25"/>
  <c r="E20" i="25"/>
  <c r="S20" i="25"/>
  <c r="R66" i="25"/>
  <c r="E65" i="25"/>
  <c r="D17" i="25"/>
  <c r="E27" i="25"/>
  <c r="E46" i="25"/>
  <c r="R28" i="25"/>
  <c r="S47" i="25"/>
  <c r="R47" i="25"/>
  <c r="D16" i="25"/>
  <c r="E41" i="25"/>
  <c r="D35" i="25"/>
  <c r="E62" i="25"/>
  <c r="E60" i="25"/>
  <c r="D54" i="25"/>
  <c r="D55" i="25"/>
  <c r="E43" i="25"/>
  <c r="E16" i="25"/>
  <c r="E17" i="25"/>
  <c r="E54" i="25"/>
  <c r="E55" i="25"/>
  <c r="E35" i="25"/>
  <c r="E36" i="25"/>
  <c r="E24" i="25"/>
  <c r="D18" i="25"/>
  <c r="E19" i="25"/>
  <c r="E21" i="25"/>
  <c r="E37" i="25"/>
  <c r="E38" i="25"/>
  <c r="E39" i="25"/>
  <c r="E40" i="25"/>
  <c r="E45" i="25"/>
  <c r="D19" i="25"/>
  <c r="D20" i="25"/>
  <c r="D21" i="25"/>
  <c r="D24" i="25"/>
  <c r="D37" i="25"/>
  <c r="D38" i="25"/>
  <c r="D39" i="25"/>
  <c r="D40" i="25"/>
  <c r="D41" i="25"/>
  <c r="D43" i="25"/>
  <c r="D45" i="25"/>
  <c r="D62" i="25"/>
  <c r="D22" i="25"/>
  <c r="E18" i="25"/>
  <c r="E58" i="25"/>
  <c r="E59" i="25"/>
  <c r="E57" i="25"/>
  <c r="D59" i="25"/>
  <c r="E56" i="25"/>
  <c r="D60" i="25"/>
  <c r="D58" i="25"/>
  <c r="D57" i="25"/>
  <c r="D64" i="25"/>
  <c r="E64" i="25"/>
  <c r="D65" i="25"/>
  <c r="D46" i="25"/>
  <c r="D27" i="25"/>
  <c r="E26" i="25"/>
  <c r="D26" i="25"/>
  <c r="S28" i="25" l="1"/>
  <c r="E66" i="25"/>
  <c r="E28" i="25"/>
  <c r="D66" i="25"/>
  <c r="S66" i="25"/>
  <c r="D28" i="25"/>
  <c r="AS15" i="8"/>
  <c r="AR15" i="8"/>
  <c r="AQ15" i="8"/>
  <c r="AP15" i="8"/>
  <c r="AO15" i="8"/>
  <c r="AN15" i="8"/>
  <c r="AM15" i="8"/>
  <c r="AK15" i="8"/>
  <c r="AJ15" i="8"/>
  <c r="AI15" i="8"/>
  <c r="AH15" i="8"/>
  <c r="AG15" i="8"/>
  <c r="AF15" i="8"/>
  <c r="AE15" i="8"/>
  <c r="AD15" i="8"/>
  <c r="AC15" i="8"/>
  <c r="AB15" i="8"/>
  <c r="AA15" i="8"/>
  <c r="Z15" i="8"/>
  <c r="Y15" i="8"/>
  <c r="X15" i="8"/>
  <c r="W15" i="8"/>
  <c r="V15" i="8"/>
  <c r="U15" i="8"/>
  <c r="T15" i="8"/>
  <c r="S15" i="8"/>
  <c r="R15" i="8"/>
  <c r="Q15" i="8"/>
  <c r="P15" i="8"/>
  <c r="O15" i="8"/>
  <c r="N15" i="8"/>
  <c r="M15" i="8"/>
  <c r="L15" i="8"/>
  <c r="K15" i="8"/>
  <c r="J15" i="8"/>
  <c r="I15" i="8"/>
  <c r="H15" i="8"/>
  <c r="G15" i="8"/>
  <c r="E15" i="8"/>
  <c r="D15" i="8"/>
  <c r="C15" i="8"/>
  <c r="B15" i="8"/>
  <c r="F14" i="8"/>
  <c r="F13" i="8"/>
  <c r="F12" i="8"/>
  <c r="F11" i="8"/>
  <c r="F10" i="8"/>
  <c r="F9" i="8"/>
  <c r="F8" i="8"/>
  <c r="F7" i="8"/>
  <c r="F6" i="8"/>
  <c r="AL5" i="8"/>
  <c r="AL15" i="8" s="1"/>
  <c r="F5" i="8"/>
  <c r="F4" i="8"/>
  <c r="F3" i="8"/>
  <c r="F15" i="8" l="1"/>
</calcChain>
</file>

<file path=xl/sharedStrings.xml><?xml version="1.0" encoding="utf-8"?>
<sst xmlns="http://schemas.openxmlformats.org/spreadsheetml/2006/main" count="391" uniqueCount="233">
  <si>
    <t>Всего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</si>
  <si>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</si>
  <si>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</si>
  <si>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</si>
  <si>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</si>
  <si>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</si>
  <si>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</si>
  <si>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</si>
  <si>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</si>
  <si>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</si>
  <si>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</si>
  <si>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</si>
  <si>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</si>
  <si>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раб.</t>
  </si>
  <si>
    <t>суб.</t>
  </si>
  <si>
    <t>вос.</t>
  </si>
  <si>
    <t>праз.</t>
  </si>
  <si>
    <t>р2</t>
  </si>
  <si>
    <t>ЗИМА</t>
  </si>
  <si>
    <t>ЛЕТО</t>
  </si>
  <si>
    <t>р21</t>
  </si>
  <si>
    <t>р4</t>
  </si>
  <si>
    <t>р20</t>
  </si>
  <si>
    <t>р12</t>
  </si>
  <si>
    <t>р15</t>
  </si>
  <si>
    <t>р10</t>
  </si>
  <si>
    <t>Календарь</t>
  </si>
  <si>
    <t>р1</t>
  </si>
  <si>
    <t>р3</t>
  </si>
  <si>
    <t>р5</t>
  </si>
  <si>
    <t>р6</t>
  </si>
  <si>
    <t>р7</t>
  </si>
  <si>
    <t>р8</t>
  </si>
  <si>
    <t>р9</t>
  </si>
  <si>
    <t>р11</t>
  </si>
  <si>
    <t>р13</t>
  </si>
  <si>
    <t>р14</t>
  </si>
  <si>
    <t>р16</t>
  </si>
  <si>
    <t>р17</t>
  </si>
  <si>
    <t>р18</t>
  </si>
  <si>
    <t>р19</t>
  </si>
  <si>
    <t>р22</t>
  </si>
  <si>
    <t>р23</t>
  </si>
  <si>
    <t>р24</t>
  </si>
  <si>
    <t>р25</t>
  </si>
  <si>
    <t>р26</t>
  </si>
  <si>
    <t>р27</t>
  </si>
  <si>
    <t>р28</t>
  </si>
  <si>
    <t>р29</t>
  </si>
  <si>
    <t>р30</t>
  </si>
  <si>
    <t>р31</t>
  </si>
  <si>
    <t xml:space="preserve">Вид  работ/услуг: </t>
  </si>
  <si>
    <t xml:space="preserve">Приложения,  требуемые Заказчиком: </t>
  </si>
  <si>
    <t>1.</t>
  </si>
  <si>
    <t>2.</t>
  </si>
  <si>
    <t>ТЕХНИЧЕСКОЕ ЗАДАНИЕ</t>
  </si>
  <si>
    <t>1. ЦЕЛЬ ЗАДАНИЯ</t>
  </si>
  <si>
    <t>Описание:</t>
  </si>
  <si>
    <t>Приложение №1 - Общая информация</t>
  </si>
  <si>
    <t xml:space="preserve">Общая информация о предмете закупки          </t>
  </si>
  <si>
    <t>УТВЕРЖДАЮ:</t>
  </si>
  <si>
    <t xml:space="preserve"> </t>
  </si>
  <si>
    <t>автотранспорта и перевозок</t>
  </si>
  <si>
    <t>Приложение №1 - к техническому заданию</t>
  </si>
  <si>
    <t>общая информация о предмете закупки</t>
  </si>
  <si>
    <t>производственная программа</t>
  </si>
  <si>
    <t>Приложение №2 - к техническому заданию</t>
  </si>
  <si>
    <t>Приложение №2 - Производственная программа</t>
  </si>
  <si>
    <t>*</t>
  </si>
  <si>
    <t>2. ПЕРИОД ПЕРЕВОЗОК</t>
  </si>
  <si>
    <t xml:space="preserve">3. ТРАНСПОРТНАЯ СХЕМА И ОБЪЕМ УСЛУГ </t>
  </si>
  <si>
    <t xml:space="preserve">3.2. Ориентировочный объем перевозок указан в Приложении № 2 к Техническому заданию "Производственная программа". </t>
  </si>
  <si>
    <t>4. ОСНОВНЫЕ ТРЕБОВАНИЯ ЗАКАЗЧИКА К ВОДИТЕЛЬСКОМУ СОСТАВУ И ДОЛЖНОСТНЫМ ЛИЦАМ ИСПОЛНИТЕЛЯ, ОТВЕТСТВЕННЫМ ЗА ОБЕСПЕЧЕНИЕ БЕЗОПАСНОСТИ ДОРОЖНОГО ДВИЖЕНИЯ</t>
  </si>
  <si>
    <t>4.1. Наличие достаточного количество квалифицированного и аттестованного персонала, прошедшего инструктажи, обучение и проверку знаний по охране труда, безопасности дорожного движения. Профессиональный стаж работы водителей должен быть не менее 5 лет по открытой водительской категории.</t>
  </si>
  <si>
    <t>4.3. Обязательное прохождение водителями транспортных средств инструктажей, обучения и проверки знаний по охране труда и безопасности дорожного движения.</t>
  </si>
  <si>
    <t>4.2.Наличие у водителей водительских удостоверений, выданных соответствующим государственным органом для управления конкретной категорией транспортного средства.</t>
  </si>
  <si>
    <t>5. НЕОБХОДИМЫЙ ПЕРЕЧЕНЬ ТРАНСПОРТНЫХ СРЕДСТВ</t>
  </si>
  <si>
    <t>Примечание: производственная программа носит ориентировочный характер. Объем услуг,груза могут быть изменены Заказчиком в одностороннем порядке</t>
  </si>
  <si>
    <t xml:space="preserve">Лот № 1 </t>
  </si>
  <si>
    <t>5.1. Техническое состояние</t>
  </si>
  <si>
    <t>5.1.1. Техническое состояние транспортных средств соответствует требованиям ГОСТ 33997-2016 "Колесные транспортные средства. Требования к безопасности в эксплуатации и методы проверки".</t>
  </si>
  <si>
    <t>5.1.2. Транспортные средства в зависимости от их типа соответствуют Федеральному закону №196-ФЗ "О безопасности дорожного движения" (с учетом изменений), Техническому регламенту Таможенного союза "О безопасности колесных транспортных средств (ТР ТС 018/2011), требованиям ГИБДД и Гостехнадзора.</t>
  </si>
  <si>
    <t>5.2. Дополнительное оборудование и приспособление</t>
  </si>
  <si>
    <t>5.2.1. Приспособления, инструмент и оборудование согласно комплектности и инструкций заводов-изготовителей</t>
  </si>
  <si>
    <t>5.2.2. На территориях взрывопожарных объектов выхлопные трубы двигателей внутреннего сгорания должны быть оснащены сертифицированными искрогасителями</t>
  </si>
  <si>
    <t>5.3. Состояние кабины (салона) должно соответствовать нормам и правилам санитарной гигиены. Исправное состояние сидений.</t>
  </si>
  <si>
    <t>5.5. Безопасность</t>
  </si>
  <si>
    <t>5.5.1. Все места для пассажиров и водителя должны быть оборудованы исправными ремнями безопасности.</t>
  </si>
  <si>
    <t>5.5.2. Наличие и исправность систем автоматики, блокировок, сигнализации (если это предусмотрено документацией завода-изготовителя или нормативным документам, предъявляющим требования к данному типу транспорта и спецтехники).</t>
  </si>
  <si>
    <t>5.5.3. Соответствие требования для работы в климатических условиях производственной деятельности Заказчика и должны соответствовать требованиям ГОСТ 30593-2015. Автомобильные транспортные средства. Системы отопления, вентиляции и кондиционирования. Требования к эффективности и безопасности.</t>
  </si>
  <si>
    <t>5.7. Элементы освещения и световой сигнализации должны соответствовать требованиям ПДД и требованиям Технического регламента Таможенного союза "О безопасности колесных транспортных средств" (ТР ТС 018/2011).</t>
  </si>
  <si>
    <t>5.8. Оснащение устройствами контроля.</t>
  </si>
  <si>
    <t>5.8.1. Транспортные средства должны быть оснащены тахографами в соответствии с требованиями Приказа Минтранса России от 21.08.2013 № 273 (ред. от 02.12.2015) "Об утверждении Порядка оснащения транспортных средств тахографами" (зарегистрировано в Минюсте России 24.02.2014 №31407).</t>
  </si>
  <si>
    <t>5.8.3. Транспортные средства должны быть оснащены видеорегистраторами двухстороннего действия, ведущими видеозапись дорожной обстановки впереди транспортного средства и внутри кабины (салона). Период обеспечивающий запись до обновления на одну карту памяти должен составлять не менее 24-х часов работы при заведенном двигателе.</t>
  </si>
  <si>
    <t>5.9. Информация и предупреждения.</t>
  </si>
  <si>
    <t>5.9.1. Наличие информационной таблички "Пристегните ремень безопасности", размещенной на видном месте в кабине (салоне) транспорта.</t>
  </si>
  <si>
    <t>5.9.2. Для автомобилей, предназначенных для перевозки опасных грузов - наличие системы информации об опасности в соответствии с Приложениям А и В Европейского соглашения о международной дорожной перевозке опасных грузов (ДОПОГ).</t>
  </si>
  <si>
    <t xml:space="preserve">5.10. Транспортные средства должны быть оснащены шинами, соответствующими требованиям Технического регламента Таможенного союза "О безопасности колесных транспортных средств" (ТР ТС 018/2011). </t>
  </si>
  <si>
    <t>5.11. Предоставляемые для перевозки транспортные средства должны соответствовать следующим требованиям:</t>
  </si>
  <si>
    <t>5.12.  Кузов предоставляемых к погрузке ТМЦ АТС должен быть очищен от снега и льда и не иметь лишних предметов, для осуществления максимальной загрузки.</t>
  </si>
  <si>
    <t>5.13. При перевозке, масса перевозимого ТМЦ и распределение нагрузки по осям не должны превышать величин, установленных предприятием-изготовителем для данного АТС. Перед началом и во время движения водитель обязан контролировать размещение, крепление и состояние ТМЦ во избежание его падения, создания помех для движения.</t>
  </si>
  <si>
    <t>5.14. В случае необходимости защиты от атмосферных осадной предоставлять транспорт с тентом или пологом.</t>
  </si>
  <si>
    <t>5.15. Перед началом и во время движения, водитель Исполнитель обязан контролировать размещение, крепление и состояние ТМЦ во избежание его падения, создания помех для движения.</t>
  </si>
  <si>
    <t>6.1. Обязательное согласие Исполнителя с условиями договора Заказчика на оказание транспортных услуг и неотъемлемыми приложениями к нему.</t>
  </si>
  <si>
    <t>6.3 При расчете стоимости перевозки (руб/км) расстояние маршрута определяется по сайту http://ati.su.</t>
  </si>
  <si>
    <t>6.7. Наличие заключенного договора страхования гражданской ответственности владельца транспортных средств.</t>
  </si>
  <si>
    <t xml:space="preserve">6.8. Погрузочно-разгрузочные работы проводятся силами Заказчика. </t>
  </si>
  <si>
    <t>6.10. Исполнитель несет полную материальную ответственность за сохранность груза (ТМЦ) с момента получения ТМЦ от Заказчика (либо уполномоченного представителя Заказчика) до момента передачи представителям Грузополучателя (либо уполномоченным представителям Грузополучателя (в местах выгрузки) в соответствии с Гражданским кодексом РФ.</t>
  </si>
  <si>
    <t>6.11. Исключение простоя по причине неисправности транспортных средств и механизмов или по причине организационного характера.</t>
  </si>
  <si>
    <t>6. ОСНОВНЫЕ ТРЕБОВАНИЯ ЗАКАЗЧИКА ПО ДОГОВОРНЫМ УСЛОВИЯМ</t>
  </si>
  <si>
    <t>8. ГАРАНТИИ ИСПОЛНИТЕЛЯ</t>
  </si>
  <si>
    <t xml:space="preserve">8.1. Качественное и своевременное оказания транспортных услуг. </t>
  </si>
  <si>
    <t xml:space="preserve">8.2. Принятие и исполнение всех требований нормативных документов касательно характера оказываемых услуг и нахождения на производственных 
объектах Заказчика. </t>
  </si>
  <si>
    <t>8.3. Оказание услуг в соответствии с требованиями ГОСТ 52298-2004 УСЛУГИ Транпортно-экспедиторские</t>
  </si>
  <si>
    <t xml:space="preserve">6.12. В соответствии с  Правилами дорожного движения Российской Федерации и Основными положениями  по допуску транспортных средств к эксплуатации и обязанности должностных лиц по обеспечению безопасности дорожного движения транспортное средство должно быть укомплектовано аптечкой первой медицинской  помощи; огнетушителем (в количестве и объеме соответствующем типу ТС); знаком аварийной остановки. </t>
  </si>
  <si>
    <t xml:space="preserve">6.13. Обязательное проведение предрейсового и послерейсового медицинского осмотра водительского персонала. </t>
  </si>
  <si>
    <t>6.14. При организации перевозок Исполнитель выполняет требования Федерального закона от
30.06.200Зг. №87-ФЗ и Федерального закона от 30 июня 2003 г. N 87-ФЗ «О транспортно-экспедиционной деятельности».</t>
  </si>
  <si>
    <t>6.15. В случае поломки транспортного средства Исполнитель обязан письменно уведомить об этом Заказчика, получить письменное одобрение на замену автотранспорта и возможности перемещения груза на подменный автомобиль. Подменный автомобиль в зависимости от местонахождения объекта должен быть предоставлен в течение 24-х часов.</t>
  </si>
  <si>
    <t>6.16. Исполнитель обязан обучить персонал и получить соответствующие удостоверения.</t>
  </si>
  <si>
    <t>ПРОИЗВОДСТВЕННАЯ ПРОГРАММА</t>
  </si>
  <si>
    <t>Наименование груза/Тип транспортного средства</t>
  </si>
  <si>
    <t>г/п автотранспорта, тн</t>
  </si>
  <si>
    <t>Расчетное расстояние маршрута, км.</t>
  </si>
  <si>
    <t>Общий пробег ТС за 1 год, км</t>
  </si>
  <si>
    <t>Ориентировочное количество, т.</t>
  </si>
  <si>
    <t>Всего ед. (рейсов)</t>
  </si>
  <si>
    <t>Объем услуг части №1 , км</t>
  </si>
  <si>
    <t>Стандартный груз</t>
  </si>
  <si>
    <t>Автомобиль бортовой/тент/фургон г/п 1,5 тн</t>
  </si>
  <si>
    <t>Автомобиль бортовой/тент/фургон г/п3,0 тн</t>
  </si>
  <si>
    <t>Автомобиль бортовой/тент/фургон г/п  5 тн</t>
  </si>
  <si>
    <t>Автомобиль бртовой/тент/фургон г/п 10 тн</t>
  </si>
  <si>
    <t>Крупногабаритный  и тяжеловесный груз</t>
  </si>
  <si>
    <t>Опасный груз</t>
  </si>
  <si>
    <t>ИТОГО часть 1 без НДС, руб.</t>
  </si>
  <si>
    <t>Часть №2 Междугородние перевозки по территории РФ (кроме  маршрута Красноярск-Таежный по территории Красноярского края)</t>
  </si>
  <si>
    <t>Объем услуг части №2 , км</t>
  </si>
  <si>
    <t>ИТОГО часть 2 без НДС, руб.</t>
  </si>
  <si>
    <t>6.9. Режим работы устанавливается согласно техническим описаниям предмета закупки, включая выходные дни по мере производственной необходимости Заказчика.</t>
  </si>
  <si>
    <t>3.4. Фактическое освоение производственной программы производится на основании заявок подразделений Общества и может значительно отличаться от производственной программы настоящего технического задания. Отличие фактического освоения  от производственной программы обусловлено тем, что для части №1 запланированы возможные перевозки грузов по перемещению топовых  срочных ТМЦ со склада офиса Общества в г. Красноярск на базу в пос. Таежный для последующей отправки ТМЦ на месторождение, а также вывоз баллонов на заправку пропаном.ЧАСТь №2 -  Перевозка ТМЦ в междугороднем направлении подразумевает вывоз ТМЦ на ремонт/с ремонта, который нет возможности прогнозировать до наступления подобого факта, для  переоборудования ТМЦ,вывоз керна на хранение и обратно и прочие перевозки, которые могут возникнуть в процессе деятельности предприятия. Часть №3- это перемещение ТМЦ между базами одного населенного пункта,с коротким расстоянием  перевозки- не более 50км.</t>
  </si>
  <si>
    <t xml:space="preserve">3.5. Вид перевозимых МТР: труба, металл, оборудование, модульные здания, ЖБИ, стройматериалы, цемент, кабельная продукция, прочие материалы, запасные части, химреагенты, резервуары, емкости; кислород, пропан, опасные грузы классов 2,3,4,5,6,8,9, контейнера 3 тн, 5 тн, 20 фут. 40 фут. негабаритное нефтяное оборудование и т.д.   </t>
  </si>
  <si>
    <t>3.6. В целях обеспечения максимальной эффективности перевозки грузов, Заказчик обеспечивает максимальную загрузку автотранспорта в соответствии с его номинальной грузоподъемностью и на основании поступающих от Заказчика заявок на перевозку МТР.</t>
  </si>
  <si>
    <t>Седельный тягач с полуприцепом г/п   20-25 тн</t>
  </si>
  <si>
    <t>Трал низкорамный, г/п 35-40 тн</t>
  </si>
  <si>
    <t>Автомобиль бортовой/тент/фургон г/п  3-5 тн</t>
  </si>
  <si>
    <t>ИТОГО часть 3 без НДС, руб.</t>
  </si>
  <si>
    <t xml:space="preserve">5.8.2. Транспортные средства должны быть оборудованы аппаратурой спутниковой навигации ГЛОНАСС/GPS бортовыми системами мониторинга транспортного средства БСМТС, подключенными к навигационной мониторинговой системе оператора системы и предоставлением постоянного доступа Заказчика к данным системы) с возможностью накопления и хранения информации (в течение 6 месяцев) при потере GSM-сигнала, передачей информации на центральный сервер при восстановлении связи. Обеспечение доступа к формированию полного (расширенного) отчета об активности ТС, с информацией о маршруте, расходе топлива, данных по пробегу ТС в виде таблиц и графиков для просмотра в окне браузера, а также возможности экспортировать в файлы различных форматов, возможности построения треков. </t>
  </si>
  <si>
    <t>20-25</t>
  </si>
  <si>
    <t>35-40</t>
  </si>
  <si>
    <t>3-5</t>
  </si>
  <si>
    <r>
      <t>6.5. Оплата производится по факту оказания услуг не ранее чем через 45 (сорок пять) календарных дней, но не более 60 (шестьдесят) календарных дней, на основании документов, предоставленных Исполнителем в соответствии с договором, и подписанного Заказчиком акта сдачи–приемки оказанных услуг.</t>
    </r>
    <r>
      <rPr>
        <i/>
        <sz val="11"/>
        <rFont val="Times New Roman"/>
        <family val="1"/>
        <charset val="204"/>
      </rPr>
      <t xml:space="preserve"> </t>
    </r>
  </si>
  <si>
    <t>Приложение № 1 Требованиям к предмету оферты</t>
  </si>
  <si>
    <t>Леонов А.А.</t>
  </si>
  <si>
    <t>3.1. Россия, перевозки по дорогам общего пользования РФ, а также улицы городов и населенных пунктов, базы прихода ТМЦ Заказчика ( г. Красноярск, пос. Таежный/Богучаны Богучанского р-она Красноярского края/п. Коротчаево, ЯНАО);</t>
  </si>
  <si>
    <t>Предоставление части вместимости до 0,5 тн в грузоперевозящем транспорте</t>
  </si>
  <si>
    <t>Всего ед. (маш*час)</t>
  </si>
  <si>
    <t>Объем услуг части №3 , маш*час</t>
  </si>
  <si>
    <t>Приложение №3 к Техническому заданию</t>
  </si>
  <si>
    <t>___________________________</t>
  </si>
  <si>
    <t xml:space="preserve">     </t>
  </si>
  <si>
    <t>(место состовления акта)</t>
  </si>
  <si>
    <t xml:space="preserve">      </t>
  </si>
  <si>
    <t>Акт технического аудита№</t>
  </si>
  <si>
    <t>Мы, нижеподписавшиеся:</t>
  </si>
  <si>
    <t xml:space="preserve">Представители ООО "БНГРЭ"   </t>
  </si>
  <si>
    <t xml:space="preserve">                                                      </t>
  </si>
  <si>
    <t>________________________________________________</t>
  </si>
  <si>
    <r>
      <t xml:space="preserve"> </t>
    </r>
    <r>
      <rPr>
        <sz val="8"/>
        <rFont val="Times New Roman"/>
        <family val="1"/>
        <charset val="204"/>
      </rPr>
      <t>Должность                                                                          Ф.И.О.</t>
    </r>
  </si>
  <si>
    <t xml:space="preserve">                     </t>
  </si>
  <si>
    <t xml:space="preserve">Представители участника закупки по Лоту №_  </t>
  </si>
  <si>
    <t>Составили настоящий акт о том, что заявленная к оказанию услуг техника:</t>
  </si>
  <si>
    <t>Седельный тягач с полуприцепом</t>
  </si>
  <si>
    <t>№ п/п</t>
  </si>
  <si>
    <t>Тип ТС</t>
  </si>
  <si>
    <t>Марка ТС</t>
  </si>
  <si>
    <t>Рег. Номер ТС</t>
  </si>
  <si>
    <t>Год выпуска</t>
  </si>
  <si>
    <t>Наличие документов (+/-)</t>
  </si>
  <si>
    <t>Наличие аптечки (+/-)</t>
  </si>
  <si>
    <t>Наличие полиса ОСАГО (срок окончания действия полиса)</t>
  </si>
  <si>
    <t>наличие тахографа (+/-)</t>
  </si>
  <si>
    <t>Наличие БСМТС (+/-)</t>
  </si>
  <si>
    <t>Наличие стяжных цепей, ремней, ед.</t>
  </si>
  <si>
    <t xml:space="preserve">Наличие коников, борты (+/-) </t>
  </si>
  <si>
    <t>Примечание:</t>
  </si>
  <si>
    <t>Итого</t>
  </si>
  <si>
    <t>Комиссионно осмотрена на площадке участника в соответствии с  Приложением к ТЗ  "Реестр техники»:</t>
  </si>
  <si>
    <t xml:space="preserve"> ____________________________________</t>
  </si>
  <si>
    <t>подпись                                           расшифровка</t>
  </si>
  <si>
    <t>____________________________________</t>
  </si>
  <si>
    <t>Дополнительно к осмотру представлены  производственные мощности, собственные либо в аренде (указать), а именно:</t>
  </si>
  <si>
    <t>___________________________          _______________________________________________________</t>
  </si>
  <si>
    <t>___________________________          ________________________________________________________</t>
  </si>
  <si>
    <t xml:space="preserve">                                                                                            </t>
  </si>
  <si>
    <t xml:space="preserve">                                                                                                     </t>
  </si>
  <si>
    <t>Данный акт не имеет силы без приложения реестра техники для оказания услуг, подписанного со стороны Претендента</t>
  </si>
  <si>
    <t>К Акту технического аудита прилагается Чек-лист осмотра ТС</t>
  </si>
  <si>
    <t>7. ОБЩИЕ ТРЕБОВАНИЯ К ТРАНСПОРТНЫМ СРЕДСТВАМ</t>
  </si>
  <si>
    <t>7.1. Транспортные средства должны предоставляться в технически исправном состоянии, заправленные ГСМ и другими эксплуатационными жидкостями в объемах обеспечивающих выполнение производственной программы Приложение №2 к Техничесскому заданию.</t>
  </si>
  <si>
    <r>
      <t xml:space="preserve">5.11.1. Автотранспорт для перевозки грузов
</t>
    </r>
    <r>
      <rPr>
        <b/>
        <sz val="11"/>
        <rFont val="Times New Roman"/>
        <family val="1"/>
        <charset val="204"/>
      </rPr>
      <t xml:space="preserve">Грузовой пикап г/п от 0,5 тн
</t>
    </r>
    <r>
      <rPr>
        <sz val="11"/>
        <rFont val="Times New Roman"/>
        <family val="1"/>
        <charset val="204"/>
      </rPr>
      <t xml:space="preserve">Кузов грузового бортового автомобиля,  не должен иметь поломанных брусьев, досок. При перевозке, масса перевозимого ТМЦ и распределение нагрузки по осям не должны превышать величин, установленных предприятием-изготовителем для данного АТС. Перед началом и во время движения водитель обязан контролировать размещение, крепление и состояние ТМЦ во избежание его падения, создания помех для движения.
</t>
    </r>
    <r>
      <rPr>
        <b/>
        <sz val="11"/>
        <rFont val="Times New Roman"/>
        <family val="1"/>
        <charset val="204"/>
      </rPr>
      <t xml:space="preserve">Автомобиль г/п 1,5 тн </t>
    </r>
    <r>
      <rPr>
        <sz val="11"/>
        <rFont val="Times New Roman"/>
        <family val="1"/>
        <charset val="204"/>
      </rPr>
      <t xml:space="preserve">
Кузов грузового бортового автомобиля,  не должен иметь поломанных брусьев, досок; борта должны свободно открываться, иметь исправные петли и запоры. При перевозке, масса перевозимого ТМЦ и распределение нагрузки по осям не должны превышать величин, установленных предприятием-изготовителем для данного АТС. Перед началом и во время движения водитель обязан контролировать размещение, крепление и состояние ТМЦ во избежание его падения, создания помех для движения. В случае необходимости защиты от атмосферных осадков предоставлять транспорт с тентом или пологом.
</t>
    </r>
    <r>
      <rPr>
        <b/>
        <sz val="11"/>
        <rFont val="Times New Roman"/>
        <family val="1"/>
        <charset val="204"/>
      </rPr>
      <t>Автомобиль  г/п 3 тн</t>
    </r>
    <r>
      <rPr>
        <sz val="11"/>
        <rFont val="Times New Roman"/>
        <family val="1"/>
        <charset val="204"/>
      </rPr>
      <t xml:space="preserve">
Кузов грузового бортового автомобиля,  не должен иметь поломанных брусьев, досок; борта должны свободно открываться, иметь исправные петли и запоры. При перевозке, масса перевозимого ТМЦ и распределение нагрузки по осям не должны превышать величин, установленных предприятием-изготовителем для данного АТС. Перед началом и во время движения водитель обязан контролировать размещение, крепление и состояние ТМЦ во избежание его падения, создания помех для движения. В случае необходимости защиты от атмосферных осадков предоставлять транспорт с тентом или пологом.
</t>
    </r>
    <r>
      <rPr>
        <b/>
        <sz val="11"/>
        <rFont val="Times New Roman"/>
        <family val="1"/>
        <charset val="204"/>
      </rPr>
      <t>Автомобиль г/п  5 тн</t>
    </r>
    <r>
      <rPr>
        <sz val="11"/>
        <rFont val="Times New Roman"/>
        <family val="1"/>
        <charset val="204"/>
      </rPr>
      <t xml:space="preserve">
Кузов грузового бортового автомобиля,  не должен иметь поломанных брусьев, досок; борта должны свободно открываться, иметь исправные петли и запоры. При перевозке, масса перевозимого ТМЦ и распределение нагрузки по осям не должны превышать величин, установленных предприятием-изготовителем для данного АТС. Перед началом и во время движения водитель обязан контролировать размещение, крепление и состояние ТМЦ во избежание его падения, создания помех для движения. В случае необходимости защиты от атмосферных осадков предоставлять транспорт с тентом или пологом.
</t>
    </r>
    <r>
      <rPr>
        <b/>
        <sz val="11"/>
        <rFont val="Times New Roman"/>
        <family val="1"/>
        <charset val="204"/>
      </rPr>
      <t>Автомобиль  г/п 10 тн</t>
    </r>
    <r>
      <rPr>
        <sz val="11"/>
        <rFont val="Times New Roman"/>
        <family val="1"/>
        <charset val="204"/>
      </rPr>
      <t xml:space="preserve">
Кузов грузового бортового автомобиля,  не должен иметь поломанных брусьев, досок; борта должны свободно открываться, иметь исправные петли и запоры. При перевозке, масса перевозимого ТМЦ и распределение нагрузки по осям не должны превышать величин, установленных предприятием-изготовителем для данного АТС. Перед началом и во время движения водитель обязан контролировать размещение, крепление и состояние ТМЦ во избежание его падения, создания помех для движения. В случае необходимости защиты от атмосферных осадков предоставлять транспорт с тентом или пологом.
</t>
    </r>
    <r>
      <rPr>
        <b/>
        <sz val="11"/>
        <rFont val="Times New Roman"/>
        <family val="1"/>
        <charset val="204"/>
      </rPr>
      <t/>
    </r>
  </si>
  <si>
    <t>Грузовой пикап г/п  от 0,5 тн</t>
  </si>
  <si>
    <t>6.2. В зависимости от вида перевозок применяются следующие виды тарифов: покилометровые, почасовые.</t>
  </si>
  <si>
    <t xml:space="preserve">6.2.1. Покилометровые тарифы определяются в зависимости от грузоподъемности автомобиля (автопоезда) за каждый километр пробега и применяются для оплаты перевозки грузов (рубль/км). Почасовые тарифы определяются в зависимости от грузоподъемности автомобиля (автопоезда) за каждый час работы автотранспорта и применяются для оплаты перевозки грузов (рубль/час). </t>
  </si>
  <si>
    <t>6.6. Заявленная стоимость услуг (стоимость тарифа) должна включать в себя все издержки и налоги по организации перевозки (в том числе увязку ТМЦ на автотранспорте-стяжные ремни), заправку автотранспорта ГСМ, ремонт автотранспорта и т.д.), которые подлежат оплате и действует на протяжении всего периода действия договора.</t>
  </si>
  <si>
    <t>7.2. Все транспортные средства должны быть укомплектованы (оснащены) ремнями безопасности (места водителя и всех пассажиров), антивандальными видеорегистраторами (конструктивно исключающими действия водителя по отключению видеорегистратора и извлечения карты памяти, память которой не менее 32 Гб) сертифицированными искрогасителями, БСМТС (бортовая система мониторинга транспортныхсредств), ДУТ (датчик уровня топлива). Также, транспортные средства должны быть укомплектованны тахографами, категории и виды транспортных средств утверждёны Приказом Минтранса России от 28 октября 2020 г. № 440.</t>
  </si>
  <si>
    <t>7.3. Система БСМТС должна обеспечить: определение местонахождения ТС; скорости движения ТС; пройденный километраж автомобилем; времени движения; времени работы двигателя на холостом ходу; времени работы верхнего оборудования; идентификация личности водителя, контроль использования ремня безопасности (включение звукового сигнала в случае неиспользования ремня безопасности, отправка сообщения диспетчеру); контроль использования ближнего света (включение звукового сигнала в случае не включения ближнего света фар при начале движения, отправка сообщения диспетчеру); включение звукового сигнала при резком ускорении или торможении и в случае превышения скорости с отправкой сообщения диспетчеру; журнал событий, который отображает и фиксирует количество превышений установленного предела ускорений и замедлений, возможные аварийные ситуации (показатель работы водителя в виде «светофора» и графически); возможность записи и хранения данных в блоке памяти при отсутствии связи не менее 10 суток, с дальнейшей передачей данных на сервер; сохранять историю всех перечисленных характеристик в течении не менее 12 месяцев. Исполнитель обязан обеспечить предоставление доступа и передачу всех перечисленных данных БСМТС Заказчику.</t>
  </si>
  <si>
    <t>7.4. Все транспортные средства, автомобили предоставляемые Исполнителем, должны отвечать нормативно-техническим, санитарным требованиям РФ и требованиям правил по охране труда, промышленной и пожарной безопасности.</t>
  </si>
  <si>
    <t>7.5. Техническое состояние автотранспортной техники должно отвечать Правилам дорожного движения, Правилам технической эксплуатации и др. нормативно-правовым актам РФ. Запрещается выпуск в рейс автомобилей не обеспеченных необходимым исправным противопожарным оборудованием, медицинскими аптечками, знаками аварийной остановки, буксирными тросами Ø 22-24 мм., длинной не менее 15м., страховочными устройствами для крепления груза, противотуманными фарами, фонарями заднего хода и т.д..</t>
  </si>
  <si>
    <t>7.6. В рамках технической квалификации  – Участник закупки (Исполнитель)  предоставляет по запросу Заказчика, в согласованные даты, технику к Аудиторской проверке.  По результатам проверки фиксируется реальное количество техники, ее техническая исправность, соответствие предоставленным ПТС. На месте составляется Акт аудиторской проверки, который визируется со стороны Участника закупки (Исполнителя) и Заказчика в обязательном порядке. Готовность представить технику к осмотру с момента получения уведомления от Заказчика в течении 5 рабочих дней с момента получения  уведомления от Заказчика о необходимости проведения технического аудита ТС.
Обязательное условие - Техника, заявленная на закупку должна быть представлена к осмотру на аудит и соответствовать в дальнейшем при выходе на линию по зимним автодорогам. Форма акта аудиторской проверки приведена в Приложении №3 к Техническому заданию.</t>
  </si>
  <si>
    <t>6.4. Стоимость оплаты за транспортные услуги включает в себя все затраты Исполнителя связанные  с оказанием услуг по организации проезда транспортных средств по платным автомобильным дорогам общего пользования федерального значения, платным участкам таких автомобильных дорог, а также требования к элементам обустройства платных автомобильных дорог в связи с оказанием таких услуг, плата за пользование наплавным мостом (понтонной переправой), паромными и ледовыми переправами. Оформлением и получением  всех лицензии и разрешений, для перевозки негабаритных, тяжеловесных грузов и на период закрытия дорог оформления пропусков, разрешений, согласования на право проезда и перевозки, а также предоставление при необходимости машины сопровождением своими силами и средствами.</t>
  </si>
  <si>
    <r>
      <t>3.3. Объем услуг имеет ориентировочный характер, зависит от производственной программы Заказчика, и может изменяться Заказчиком в соответствии с условиями Договора оказания услуг, изложен в приложении №1 к настоящему техническому заданию и составляет :                                  
- Часть №1 Региональные перевозки по территории Красноярского края (на основании перевозок Красноярск пос. Таежный Богучанского района Красноярского края) ;
- Часть №2  Междугородние перевозки по территории РФ (на основании перевозок Красноярск пос. Коротчаево ЯНАО);</t>
    </r>
    <r>
      <rPr>
        <i/>
        <sz val="11"/>
        <rFont val="Times New Roman"/>
        <family val="1"/>
        <charset val="204"/>
      </rPr>
      <t xml:space="preserve">              </t>
    </r>
    <r>
      <rPr>
        <sz val="11"/>
        <rFont val="Times New Roman"/>
        <family val="1"/>
        <charset val="204"/>
      </rPr>
      <t xml:space="preserve">                                                                         
- Часть №3 Перевозка грузов в пределах населенных пунктов России (не более, чем на 50км).</t>
    </r>
  </si>
  <si>
    <r>
      <rPr>
        <b/>
        <sz val="11"/>
        <rFont val="Times New Roman"/>
        <family val="1"/>
        <charset val="204"/>
      </rPr>
      <t>Седельный тягач с полуприцепом г/п   20-25 тн</t>
    </r>
    <r>
      <rPr>
        <sz val="11"/>
        <rFont val="Times New Roman"/>
        <family val="1"/>
        <charset val="204"/>
      </rPr>
      <t xml:space="preserve">
Наличие полуприцепов с длиной грузовой платформы не менее 12 метров, оборудованных  съемными бортами и изолированными (обрезиненными) кониками для перевозки трубной продукции в изоляции  оборудован стяжными лентами с разрывным усилием не менее 5 тонн (не менее 6 штук на АТС) и  иными приспособлениями для надежного крепления трубной и иной перевозимой продукции. В целях обеспечения безопасности водительского состава, установка передней защиты (щита) на полуприцепе. В случае необходимости защиты от атмосферных осадков предоставлять транспорт с тентом или пологом.
5.11.2. </t>
    </r>
    <r>
      <rPr>
        <b/>
        <sz val="11"/>
        <rFont val="Times New Roman"/>
        <family val="1"/>
        <charset val="204"/>
      </rPr>
      <t>Автотранспорт для перевозки КТГ</t>
    </r>
    <r>
      <rPr>
        <sz val="11"/>
        <rFont val="Times New Roman"/>
        <family val="1"/>
        <charset val="204"/>
      </rPr>
      <t xml:space="preserve">
Наличие низкорамных тралов с длиной грузовой платформы не менее 12 метров, оборудованных съемными бортами с изолированными (обрезиненными) кониками для перевозки трубной продукции в изоляции. Специализированный автотранспорт седельные тягачи с низкорамным тралом грузоподъемностью 35-40 тонн (в зависимости от габаритов груза, категории маршрута, с автомобилем прикрытия, с повышенной грузоподъемностью, с низкорамной платформой, с оформлением дополнительных допусков, разрешений и т.п.).
Наличие лицензий и разрешений, в частности, лицензии на осуществление деятельности на перевозку негабаритных грузов с различной степенью негабаритности. Наличие сертификатов соответствия, сертификатов и иных документов, подтверждающих качество и безопасность, разрешения на использование техники, которые необходимы для оказания услуг в соответствии с применимым правом, за исключением тех случаев, когда вышеперечисленные документы могут быть получены на законном основании только Заказчиком. Для перевозки негабаритных, тяжеловесных грузов и на период закрытия дорог оформлять пропуски, разрешения, согласования на право проезда и перевозки, а также предоставление при необходимости машины сопровождения своими силами и средствами.</t>
    </r>
  </si>
  <si>
    <t>3.</t>
  </si>
  <si>
    <t>Приложение №3 - Акт аудита</t>
  </si>
  <si>
    <t>Начальника ОА и П                                    Леонов А.А.</t>
  </si>
  <si>
    <t>________________________/А.А. Леонов</t>
  </si>
  <si>
    <t>Начальник отдела 
Автотранспорта и перевозок</t>
  </si>
  <si>
    <t>Начальника отдела</t>
  </si>
  <si>
    <t>«____»____________202___г.</t>
  </si>
  <si>
    <t>5.16. Наличие в собственности транспортных средств:
- не менее 2 автомобилей г/п 1,5 тн;
- не менее 1 автомобиля г/п 5 тн;
- не менее 2 седельныъ тягачей с полуприцепом г/п 20-25 тн;
- не менее 1 трала низкорамного г/п 35-40 тн.</t>
  </si>
  <si>
    <r>
      <t xml:space="preserve">5.11.3. </t>
    </r>
    <r>
      <rPr>
        <b/>
        <sz val="11"/>
        <rFont val="Times New Roman"/>
        <family val="1"/>
        <charset val="204"/>
      </rPr>
      <t>Автотранспорт для перевозки грузов различных классов опасности, в .т.ч. грузов повышенной опасности (вид груза - опасный)</t>
    </r>
    <r>
      <rPr>
        <sz val="11"/>
        <rFont val="Times New Roman"/>
        <family val="1"/>
        <charset val="204"/>
      </rPr>
      <t xml:space="preserve">
Перевозка опасных грузов должна производиться на специально оборудованных для этих целей транспортных средствах (транспортировка баллонов должна производиться в специальных транспортировочных кассетах) , которые должны быть изготовлены в соответствии с действующими нормативными документами согласно требований Инструкции МВД и Правил перевозки опасных грузов автомобильным транспортом, с наличием на транспортные средства и на водителей соответствующих разрешений, лицензий (ДОПОГ, специальных разрешений по маршруту, инструктажей водителей и сопровождающего персонала, средств индивидуальной защиты, информационных карточек СИО, наличием заполненных с учетом особенностей данного вида перевозок путевых листов, организацией наблюдения за транспортным средством, перевозящим грузы повышенной опасности,  и т.п.).</t>
    </r>
  </si>
  <si>
    <t>Автомобиль грузоподъемностью 1,5 тн</t>
  </si>
  <si>
    <t>Автомобиль грузоподъемностью 5 тн</t>
  </si>
  <si>
    <t xml:space="preserve"> Трал низкорамный</t>
  </si>
  <si>
    <t>Оказание услуг по перевозке грузов по автодорогам общего пользования РФ в 2025 г.</t>
  </si>
  <si>
    <r>
      <t xml:space="preserve">Сформировать требования по лоту </t>
    </r>
    <r>
      <rPr>
        <b/>
        <sz val="11"/>
        <rFont val="Times New Roman"/>
        <family val="1"/>
        <charset val="204"/>
      </rPr>
      <t>№1</t>
    </r>
    <r>
      <rPr>
        <sz val="11"/>
        <rFont val="Times New Roman"/>
        <family val="1"/>
        <charset val="204"/>
      </rPr>
      <t xml:space="preserve"> на оказание транспортно-экспедиционных услуг для выполнния производственной программы ООО "БНГРЭ" в 2025 году.</t>
    </r>
  </si>
  <si>
    <t>Начало 01.01.2025 г., окончание 31.12.2025 г.</t>
  </si>
  <si>
    <t>Оказание услуг по перевозке грузов автотранспортом по дорогам общего пользования 2025</t>
  </si>
  <si>
    <t>2025 год</t>
  </si>
  <si>
    <t xml:space="preserve">Часть №3 Перевозка грузов в пределах населенных пунктов России (не более, чем на 50км от г. Красноярск) </t>
  </si>
  <si>
    <t>Часть №1 Региональные перевозки по территории Красноярского края (на основании перевозок Красноярск - пос. Таежный Богучанского района Красноярского края)</t>
  </si>
  <si>
    <t>ПДО №85-БНГРЭ-2024</t>
  </si>
  <si>
    <t xml:space="preserve">технического аудита транспорта, заявленного на оказание услуг по ПДО №85-БНГРЭ-2024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</si>
</sst>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3" formatCode="_-* #,##0.00\ _₽_-;\-* #,##0.00\ _₽_-;_-* &quot;-&quot;??\ _₽_-;_-@_-"/>
    <numFmt numFmtId="164" formatCode="_-* #,##0.00_-;\-* #,##0.00_-;_-* &quot;-&quot;??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(&quot;$&quot;* #,##0_);_(&quot;$&quot;* \(#,##0\);_(&quot;$&quot;* &quot;-&quot;_);_(@_)"/>
    <numFmt numFmtId="168" formatCode="_-&quot;Ј&quot;* #,##0.00_-;\-&quot;Ј&quot;* #,##0.00_-;_-&quot;Ј&quot;* &quot;-&quot;??_-;_-@_-"/>
    <numFmt numFmtId="169" formatCode="_-* #,##0\ _d_._-;\-* #,##0\ _d_._-;_-* &quot;-&quot;\ _d_._-;_-@_-"/>
    <numFmt numFmtId="170" formatCode="_-* #,##0.00\ _d_._-;\-* #,##0.00\ _d_._-;_-* &quot;-&quot;??\ _d_._-;_-@_-"/>
    <numFmt numFmtId="171" formatCode="_-* #,##0.00\ _р_._-;\-* #,##0.00\ _р_._-;_-* &quot;-&quot;??\ _р_._-;_-@_-"/>
    <numFmt numFmtId="172" formatCode="0.00;0;"/>
    <numFmt numFmtId="173" formatCode="#,##0_ ;\-#,##0\ "/>
    <numFmt numFmtId="174" formatCode="#,##0.0"/>
    <numFmt numFmtId="175" formatCode="#,##0&quot;р.&quot;;\-#,##0&quot;р.&quot;"/>
  </numFmts>
  <fonts count="60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0"/>
      <name val="Arial"/>
      <family val="2"/>
      <charset val="204"/>
    </font>
    <font>
      <sz val="12"/>
      <name val="Arial"/>
      <family val="2"/>
      <charset val="204"/>
    </font>
    <font>
      <sz val="10"/>
      <name val="Helv"/>
      <charset val="204"/>
    </font>
    <font>
      <sz val="10"/>
      <name val="Helv"/>
    </font>
    <font>
      <sz val="10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name val="Times New Roman CYR"/>
      <charset val="204"/>
    </font>
    <font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4"/>
      <name val="Times New Roman"/>
      <family val="1"/>
      <charset val="204"/>
    </font>
    <font>
      <sz val="12"/>
      <color indexed="10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7"/>
      <name val="Times New Roman"/>
      <family val="1"/>
      <charset val="204"/>
    </font>
    <font>
      <sz val="8"/>
      <name val="Times New Roman"/>
      <family val="1"/>
      <charset val="204"/>
    </font>
    <font>
      <sz val="10"/>
      <color indexed="8"/>
      <name val="Arial"/>
      <family val="2"/>
    </font>
    <font>
      <sz val="10"/>
      <color indexed="10"/>
      <name val="Arial"/>
      <family val="2"/>
    </font>
    <font>
      <sz val="11"/>
      <color indexed="8"/>
      <name val="Calibri"/>
      <family val="2"/>
    </font>
    <font>
      <sz val="10"/>
      <name val="TimesET"/>
    </font>
    <font>
      <sz val="9"/>
      <name val="Arial Cyr"/>
      <charset val="204"/>
    </font>
    <font>
      <b/>
      <sz val="22"/>
      <name val="Times New Roman"/>
      <family val="1"/>
      <charset val="204"/>
    </font>
    <font>
      <b/>
      <sz val="11"/>
      <name val="Times New Roman"/>
      <family val="1"/>
      <charset val="204"/>
    </font>
    <font>
      <sz val="10"/>
      <name val="Times New Roman"/>
      <family val="1"/>
    </font>
    <font>
      <sz val="14"/>
      <color indexed="10"/>
      <name val="Times New Roman"/>
      <family val="1"/>
    </font>
    <font>
      <sz val="14"/>
      <color indexed="12"/>
      <name val="Times New Roman"/>
      <family val="1"/>
      <charset val="204"/>
    </font>
    <font>
      <sz val="14"/>
      <color indexed="10"/>
      <name val="Times New Roman"/>
      <family val="1"/>
      <charset val="204"/>
    </font>
    <font>
      <u/>
      <sz val="14"/>
      <color indexed="12"/>
      <name val="Times New Roman"/>
      <family val="1"/>
      <charset val="204"/>
    </font>
    <font>
      <sz val="8"/>
      <name val="Calibri"/>
      <family val="2"/>
      <charset val="204"/>
    </font>
    <font>
      <b/>
      <sz val="14"/>
      <color indexed="8"/>
      <name val="Times New Roman"/>
      <family val="1"/>
      <charset val="204"/>
    </font>
    <font>
      <sz val="10"/>
      <name val="Times New Roman Cyr"/>
      <family val="1"/>
      <charset val="204"/>
    </font>
    <font>
      <sz val="14"/>
      <color indexed="8"/>
      <name val="Times New Roman"/>
      <family val="1"/>
      <charset val="204"/>
    </font>
    <font>
      <sz val="12"/>
      <color indexed="8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  <scheme val="minor"/>
    </font>
    <font>
      <u/>
      <sz val="11"/>
      <color theme="10"/>
      <name val="Calibri"/>
      <family val="2"/>
      <charset val="204"/>
    </font>
    <font>
      <sz val="11"/>
      <color theme="1"/>
      <name val="Calibri"/>
      <family val="2"/>
      <scheme val="minor"/>
    </font>
    <font>
      <b/>
      <sz val="16"/>
      <color rgb="FF0000FF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1"/>
      <name val="Times New Roman"/>
      <family val="1"/>
      <charset val="204"/>
    </font>
    <font>
      <sz val="11"/>
      <color indexed="10"/>
      <name val="Times New Roman"/>
      <family val="1"/>
      <charset val="204"/>
    </font>
    <font>
      <sz val="13"/>
      <name val="Times New Roman"/>
      <family val="1"/>
      <charset val="204"/>
    </font>
    <font>
      <b/>
      <sz val="10"/>
      <name val="Times New Roman"/>
      <family val="1"/>
      <charset val="204"/>
    </font>
    <font>
      <sz val="12"/>
      <color theme="1"/>
      <name val="Times New Roman"/>
      <family val="2"/>
      <charset val="204"/>
    </font>
    <font>
      <b/>
      <sz val="11"/>
      <color indexed="12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i/>
      <sz val="11"/>
      <name val="Times New Roman"/>
      <family val="1"/>
      <charset val="204"/>
    </font>
    <font>
      <b/>
      <u/>
      <sz val="1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sz val="10"/>
      <name val="Arial"/>
      <family val="2"/>
      <charset val="204"/>
    </font>
    <font>
      <sz val="8"/>
      <name val="Arial"/>
      <family val="2"/>
      <charset val="204"/>
    </font>
    <font>
      <sz val="22"/>
      <name val="Times New Roman"/>
      <family val="1"/>
      <charset val="204"/>
    </font>
    <font>
      <b/>
      <sz val="8"/>
      <name val="Times New Roman"/>
      <family val="1"/>
      <charset val="204"/>
    </font>
  </fonts>
  <fills count="11">
    <fill>
      <patternFill patternType="none"/>
    </fill>
    <fill>
      <patternFill patternType="gray125"/>
    </fill>
    <fill>
      <patternFill patternType="solid">
        <fgColor indexed="41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22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4" tint="0.79998168889431442"/>
        <bgColor indexed="64"/>
      </patternFill>
    </fill>
  </fills>
  <borders count="59">
    <border>
      <left/>
      <right/>
      <top/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289">
    <xf numFmtId="0" fontId="0" fillId="0" borderId="0"/>
    <xf numFmtId="0" fontId="3" fillId="0" borderId="0"/>
    <xf numFmtId="0" fontId="2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 applyFont="0"/>
    <xf numFmtId="0" fontId="5" fillId="0" borderId="0"/>
    <xf numFmtId="0" fontId="6" fillId="0" borderId="0"/>
    <xf numFmtId="0" fontId="5" fillId="0" borderId="0"/>
    <xf numFmtId="0" fontId="3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5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4" fontId="35" fillId="0" borderId="0">
      <alignment vertical="center"/>
    </xf>
    <xf numFmtId="0" fontId="6" fillId="0" borderId="0"/>
    <xf numFmtId="0" fontId="6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3" fillId="0" borderId="0"/>
    <xf numFmtId="0" fontId="6" fillId="0" borderId="0"/>
    <xf numFmtId="0" fontId="5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172" fontId="2" fillId="0" borderId="0">
      <alignment horizontal="center"/>
    </xf>
    <xf numFmtId="166" fontId="4" fillId="0" borderId="0" applyFont="0" applyFill="0" applyBorder="0" applyAlignment="0" applyProtection="0"/>
    <xf numFmtId="164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2" fillId="0" borderId="0"/>
    <xf numFmtId="0" fontId="8" fillId="0" borderId="0"/>
    <xf numFmtId="0" fontId="6" fillId="0" borderId="0"/>
    <xf numFmtId="169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69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4" fontId="21" fillId="2" borderId="1" applyNumberFormat="0" applyProtection="0">
      <alignment horizontal="right" vertical="center"/>
    </xf>
    <xf numFmtId="4" fontId="21" fillId="2" borderId="1" applyNumberFormat="0" applyProtection="0">
      <alignment horizontal="left" vertical="center" wrapText="1" indent="1"/>
    </xf>
    <xf numFmtId="4" fontId="22" fillId="0" borderId="1" applyNumberFormat="0" applyProtection="0">
      <alignment horizontal="right" vertical="center"/>
    </xf>
    <xf numFmtId="0" fontId="3" fillId="3" borderId="0" applyNumberFormat="0" applyFont="0" applyBorder="0" applyAlignment="0" applyProtection="0"/>
    <xf numFmtId="0" fontId="3" fillId="4" borderId="0" applyNumberFormat="0" applyFont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0" borderId="0" applyNumberFormat="0" applyFont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41" fillId="0" borderId="0"/>
    <xf numFmtId="0" fontId="2" fillId="0" borderId="0"/>
    <xf numFmtId="0" fontId="23" fillId="0" borderId="0"/>
    <xf numFmtId="0" fontId="1" fillId="0" borderId="0"/>
    <xf numFmtId="0" fontId="1" fillId="0" borderId="0"/>
    <xf numFmtId="0" fontId="4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8" fillId="0" borderId="0"/>
    <xf numFmtId="0" fontId="38" fillId="0" borderId="0"/>
    <xf numFmtId="0" fontId="3" fillId="0" borderId="0"/>
    <xf numFmtId="0" fontId="3" fillId="0" borderId="0"/>
    <xf numFmtId="0" fontId="38" fillId="0" borderId="0"/>
    <xf numFmtId="0" fontId="16" fillId="0" borderId="0" applyNumberFormat="0">
      <protection locked="0"/>
    </xf>
    <xf numFmtId="0" fontId="16" fillId="0" borderId="0" applyNumberFormat="0">
      <protection locked="0"/>
    </xf>
    <xf numFmtId="0" fontId="2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5" fillId="0" borderId="0"/>
    <xf numFmtId="0" fontId="3" fillId="0" borderId="0"/>
    <xf numFmtId="166" fontId="24" fillId="0" borderId="0" applyFont="0" applyFill="0" applyBorder="0" applyAlignment="0" applyProtection="0"/>
    <xf numFmtId="3" fontId="25" fillId="0" borderId="2" applyFont="0" applyBorder="0">
      <alignment horizontal="right"/>
      <protection locked="0"/>
    </xf>
    <xf numFmtId="171" fontId="24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2" fillId="0" borderId="0"/>
    <xf numFmtId="0" fontId="2" fillId="0" borderId="0"/>
    <xf numFmtId="0" fontId="48" fillId="0" borderId="0"/>
    <xf numFmtId="0" fontId="6" fillId="0" borderId="0"/>
    <xf numFmtId="0" fontId="6" fillId="0" borderId="0"/>
    <xf numFmtId="0" fontId="48" fillId="0" borderId="0"/>
    <xf numFmtId="0" fontId="2" fillId="0" borderId="0"/>
    <xf numFmtId="165" fontId="2" fillId="0" borderId="0" applyFont="0" applyFill="0" applyBorder="0" applyAlignment="0" applyProtection="0"/>
    <xf numFmtId="175" fontId="38" fillId="0" borderId="0" applyFont="0" applyFill="0" applyBorder="0" applyAlignment="0" applyProtection="0"/>
  </cellStyleXfs>
  <cellXfs count="294">
    <xf numFmtId="0" fontId="0" fillId="0" borderId="0" xfId="0"/>
    <xf numFmtId="3" fontId="18" fillId="0" borderId="3" xfId="265" applyNumberFormat="1" applyFont="1" applyBorder="1" applyAlignment="1">
      <alignment horizontal="center" vertical="center" wrapText="1"/>
    </xf>
    <xf numFmtId="3" fontId="18" fillId="0" borderId="4" xfId="265" applyNumberFormat="1" applyFont="1" applyBorder="1" applyAlignment="1">
      <alignment horizontal="center" vertical="center" wrapText="1"/>
    </xf>
    <xf numFmtId="3" fontId="18" fillId="0" borderId="5" xfId="265" applyNumberFormat="1" applyFont="1" applyBorder="1" applyAlignment="1">
      <alignment horizontal="center" vertical="center" wrapText="1"/>
    </xf>
    <xf numFmtId="3" fontId="18" fillId="0" borderId="6" xfId="265" applyNumberFormat="1" applyFont="1" applyBorder="1" applyAlignment="1">
      <alignment horizontal="center" vertical="center" wrapText="1"/>
    </xf>
    <xf numFmtId="3" fontId="18" fillId="0" borderId="7" xfId="265" applyNumberFormat="1" applyFont="1" applyBorder="1" applyAlignment="1">
      <alignment horizontal="center" vertical="center" wrapText="1"/>
    </xf>
    <xf numFmtId="3" fontId="18" fillId="0" borderId="8" xfId="265" applyNumberFormat="1" applyFont="1" applyBorder="1" applyAlignment="1">
      <alignment horizontal="center" vertical="center" wrapText="1"/>
    </xf>
    <xf numFmtId="3" fontId="19" fillId="0" borderId="9" xfId="265" applyNumberFormat="1" applyFont="1" applyBorder="1" applyAlignment="1">
      <alignment horizontal="center" vertical="center" wrapText="1"/>
    </xf>
    <xf numFmtId="3" fontId="19" fillId="0" borderId="10" xfId="265" applyNumberFormat="1" applyFont="1" applyBorder="1" applyAlignment="1">
      <alignment horizontal="center" vertical="center" wrapText="1"/>
    </xf>
    <xf numFmtId="3" fontId="19" fillId="0" borderId="8" xfId="265" applyNumberFormat="1" applyFont="1" applyBorder="1" applyAlignment="1">
      <alignment horizontal="center" vertical="center" wrapText="1"/>
    </xf>
    <xf numFmtId="3" fontId="19" fillId="0" borderId="11" xfId="265" applyNumberFormat="1" applyFont="1" applyBorder="1" applyAlignment="1">
      <alignment horizontal="center" vertical="center" wrapText="1"/>
    </xf>
    <xf numFmtId="0" fontId="16" fillId="0" borderId="0" xfId="247" applyFont="1" applyAlignment="1">
      <alignment vertical="center"/>
    </xf>
    <xf numFmtId="3" fontId="18" fillId="0" borderId="12" xfId="265" applyNumberFormat="1" applyFont="1" applyBorder="1" applyAlignment="1">
      <alignment horizontal="center" vertical="center" wrapText="1"/>
    </xf>
    <xf numFmtId="3" fontId="18" fillId="0" borderId="13" xfId="265" applyNumberFormat="1" applyFont="1" applyBorder="1" applyAlignment="1">
      <alignment horizontal="center" vertical="center" wrapText="1"/>
    </xf>
    <xf numFmtId="3" fontId="18" fillId="0" borderId="14" xfId="265" applyNumberFormat="1" applyFont="1" applyBorder="1" applyAlignment="1">
      <alignment horizontal="center" vertical="center" wrapText="1"/>
    </xf>
    <xf numFmtId="0" fontId="16" fillId="0" borderId="0" xfId="247" applyFont="1" applyAlignment="1">
      <alignment horizontal="center" vertical="center" wrapText="1"/>
    </xf>
    <xf numFmtId="0" fontId="16" fillId="0" borderId="15" xfId="247" applyFont="1" applyBorder="1" applyAlignment="1">
      <alignment vertical="center"/>
    </xf>
    <xf numFmtId="0" fontId="16" fillId="0" borderId="13" xfId="247" applyFont="1" applyBorder="1" applyAlignment="1">
      <alignment horizontal="center" vertical="center"/>
    </xf>
    <xf numFmtId="0" fontId="16" fillId="0" borderId="14" xfId="247" applyFont="1" applyBorder="1" applyAlignment="1">
      <alignment horizontal="center" vertical="center"/>
    </xf>
    <xf numFmtId="0" fontId="16" fillId="0" borderId="12" xfId="247" applyFont="1" applyBorder="1" applyAlignment="1">
      <alignment horizontal="center" vertical="center"/>
    </xf>
    <xf numFmtId="0" fontId="2" fillId="0" borderId="13" xfId="247" applyBorder="1" applyAlignment="1">
      <alignment horizontal="center"/>
    </xf>
    <xf numFmtId="0" fontId="2" fillId="0" borderId="14" xfId="247" applyBorder="1" applyAlignment="1">
      <alignment horizontal="center"/>
    </xf>
    <xf numFmtId="0" fontId="2" fillId="0" borderId="12" xfId="247" applyBorder="1" applyAlignment="1">
      <alignment horizontal="center"/>
    </xf>
    <xf numFmtId="0" fontId="16" fillId="0" borderId="5" xfId="247" applyFont="1" applyBorder="1" applyAlignment="1">
      <alignment horizontal="center" vertical="center"/>
    </xf>
    <xf numFmtId="0" fontId="16" fillId="0" borderId="16" xfId="247" applyFont="1" applyBorder="1" applyAlignment="1">
      <alignment horizontal="left" vertical="center"/>
    </xf>
    <xf numFmtId="0" fontId="16" fillId="0" borderId="17" xfId="247" applyFont="1" applyBorder="1" applyAlignment="1">
      <alignment horizontal="center" vertical="center"/>
    </xf>
    <xf numFmtId="0" fontId="16" fillId="0" borderId="18" xfId="247" applyFont="1" applyBorder="1" applyAlignment="1">
      <alignment horizontal="center" vertical="center"/>
    </xf>
    <xf numFmtId="0" fontId="16" fillId="0" borderId="19" xfId="247" applyFont="1" applyBorder="1" applyAlignment="1">
      <alignment horizontal="center" vertical="center"/>
    </xf>
    <xf numFmtId="0" fontId="2" fillId="0" borderId="17" xfId="247" applyBorder="1" applyAlignment="1">
      <alignment horizontal="center"/>
    </xf>
    <xf numFmtId="0" fontId="2" fillId="0" borderId="18" xfId="247" applyBorder="1" applyAlignment="1">
      <alignment horizontal="center"/>
    </xf>
    <xf numFmtId="0" fontId="2" fillId="0" borderId="19" xfId="247" applyBorder="1" applyAlignment="1">
      <alignment horizontal="center"/>
    </xf>
    <xf numFmtId="0" fontId="16" fillId="0" borderId="20" xfId="247" applyFont="1" applyBorder="1" applyAlignment="1">
      <alignment horizontal="center" vertical="center"/>
    </xf>
    <xf numFmtId="0" fontId="16" fillId="6" borderId="0" xfId="263" applyFill="1">
      <protection locked="0"/>
    </xf>
    <xf numFmtId="0" fontId="16" fillId="0" borderId="0" xfId="263">
      <protection locked="0"/>
    </xf>
    <xf numFmtId="0" fontId="16" fillId="6" borderId="0" xfId="263" applyNumberFormat="1" applyFill="1">
      <protection locked="0"/>
    </xf>
    <xf numFmtId="0" fontId="16" fillId="6" borderId="0" xfId="263" applyFill="1" applyAlignment="1">
      <alignment horizontal="center" vertical="center"/>
      <protection locked="0"/>
    </xf>
    <xf numFmtId="0" fontId="29" fillId="6" borderId="0" xfId="263" applyFont="1" applyFill="1" applyAlignment="1">
      <alignment vertical="center" wrapText="1"/>
      <protection locked="0"/>
    </xf>
    <xf numFmtId="0" fontId="17" fillId="6" borderId="0" xfId="263" applyFont="1" applyFill="1" applyAlignment="1">
      <alignment vertical="center"/>
      <protection locked="0"/>
    </xf>
    <xf numFmtId="0" fontId="14" fillId="6" borderId="0" xfId="263" applyNumberFormat="1" applyFont="1" applyFill="1" applyAlignment="1">
      <alignment horizontal="left"/>
      <protection locked="0"/>
    </xf>
    <xf numFmtId="0" fontId="27" fillId="6" borderId="0" xfId="263" applyNumberFormat="1" applyFont="1" applyFill="1" applyAlignment="1">
      <alignment horizontal="left"/>
      <protection locked="0"/>
    </xf>
    <xf numFmtId="0" fontId="20" fillId="6" borderId="0" xfId="263" applyFont="1" applyFill="1">
      <protection locked="0"/>
    </xf>
    <xf numFmtId="0" fontId="30" fillId="6" borderId="0" xfId="263" applyFont="1" applyFill="1" applyAlignment="1">
      <alignment vertical="center" wrapText="1"/>
      <protection locked="0"/>
    </xf>
    <xf numFmtId="0" fontId="31" fillId="6" borderId="0" xfId="263" applyFont="1" applyFill="1" applyAlignment="1">
      <alignment vertical="center" wrapText="1"/>
      <protection locked="0"/>
    </xf>
    <xf numFmtId="0" fontId="28" fillId="6" borderId="0" xfId="263" applyFont="1" applyFill="1">
      <protection locked="0"/>
    </xf>
    <xf numFmtId="0" fontId="29" fillId="6" borderId="0" xfId="263" applyFont="1" applyFill="1" applyAlignment="1">
      <alignment horizontal="left" vertical="center" wrapText="1"/>
      <protection locked="0"/>
    </xf>
    <xf numFmtId="0" fontId="10" fillId="6" borderId="0" xfId="263" applyFont="1" applyFill="1">
      <protection locked="0"/>
    </xf>
    <xf numFmtId="0" fontId="10" fillId="6" borderId="0" xfId="263" applyFont="1" applyFill="1" applyAlignment="1">
      <alignment horizontal="center" vertical="center"/>
      <protection locked="0"/>
    </xf>
    <xf numFmtId="0" fontId="10" fillId="0" borderId="0" xfId="263" applyFont="1">
      <protection locked="0"/>
    </xf>
    <xf numFmtId="0" fontId="10" fillId="6" borderId="0" xfId="263" applyFont="1" applyFill="1" applyAlignment="1">
      <alignment horizontal="left"/>
      <protection locked="0"/>
    </xf>
    <xf numFmtId="0" fontId="16" fillId="0" borderId="0" xfId="263" applyNumberFormat="1">
      <protection locked="0"/>
    </xf>
    <xf numFmtId="0" fontId="16" fillId="0" borderId="0" xfId="263" applyAlignment="1">
      <alignment horizontal="center" vertical="center"/>
      <protection locked="0"/>
    </xf>
    <xf numFmtId="0" fontId="10" fillId="6" borderId="0" xfId="263" applyNumberFormat="1" applyFont="1" applyFill="1">
      <protection locked="0"/>
    </xf>
    <xf numFmtId="0" fontId="14" fillId="6" borderId="0" xfId="263" applyFont="1" applyFill="1">
      <protection locked="0"/>
    </xf>
    <xf numFmtId="0" fontId="15" fillId="0" borderId="0" xfId="0" applyFont="1" applyAlignment="1">
      <alignment horizontal="right"/>
    </xf>
    <xf numFmtId="0" fontId="14" fillId="0" borderId="0" xfId="263" applyFont="1">
      <protection locked="0"/>
    </xf>
    <xf numFmtId="0" fontId="14" fillId="0" borderId="0" xfId="263" applyNumberFormat="1" applyFont="1">
      <protection locked="0"/>
    </xf>
    <xf numFmtId="0" fontId="14" fillId="0" borderId="0" xfId="0" applyFont="1" applyAlignment="1">
      <alignment wrapText="1"/>
    </xf>
    <xf numFmtId="0" fontId="14" fillId="0" borderId="0" xfId="0" applyFont="1" applyAlignment="1">
      <alignment horizontal="left" readingOrder="2"/>
    </xf>
    <xf numFmtId="0" fontId="34" fillId="0" borderId="0" xfId="0" applyFont="1" applyAlignment="1">
      <alignment horizontal="left" readingOrder="2"/>
    </xf>
    <xf numFmtId="0" fontId="13" fillId="0" borderId="0" xfId="0" applyFont="1" applyAlignment="1">
      <alignment horizontal="right"/>
    </xf>
    <xf numFmtId="0" fontId="30" fillId="6" borderId="0" xfId="263" applyFont="1" applyFill="1">
      <protection locked="0"/>
    </xf>
    <xf numFmtId="0" fontId="30" fillId="6" borderId="0" xfId="263" applyFont="1" applyFill="1" applyAlignment="1">
      <alignment horizontal="left"/>
      <protection locked="0"/>
    </xf>
    <xf numFmtId="0" fontId="32" fillId="6" borderId="0" xfId="245" applyFont="1" applyFill="1" applyAlignment="1" applyProtection="1">
      <alignment horizontal="left" vertical="center" wrapText="1"/>
      <protection locked="0"/>
    </xf>
    <xf numFmtId="0" fontId="10" fillId="7" borderId="0" xfId="263" applyFont="1" applyFill="1" applyAlignment="1">
      <alignment horizontal="left"/>
      <protection locked="0"/>
    </xf>
    <xf numFmtId="0" fontId="10" fillId="0" borderId="0" xfId="263" applyNumberFormat="1" applyFont="1">
      <protection locked="0"/>
    </xf>
    <xf numFmtId="0" fontId="12" fillId="7" borderId="0" xfId="0" applyFont="1" applyFill="1" applyAlignment="1">
      <alignment horizontal="right" vertical="center"/>
    </xf>
    <xf numFmtId="0" fontId="10" fillId="7" borderId="0" xfId="264" applyNumberFormat="1" applyFont="1" applyFill="1" applyAlignment="1">
      <alignment horizontal="left"/>
      <protection locked="0"/>
    </xf>
    <xf numFmtId="0" fontId="36" fillId="6" borderId="0" xfId="266" applyFont="1" applyFill="1" applyAlignment="1">
      <alignment vertical="top" wrapText="1"/>
    </xf>
    <xf numFmtId="0" fontId="10" fillId="0" borderId="0" xfId="263" applyNumberFormat="1" applyFont="1" applyAlignment="1">
      <alignment horizontal="right" wrapText="1"/>
      <protection locked="0"/>
    </xf>
    <xf numFmtId="0" fontId="3" fillId="0" borderId="0" xfId="0" applyFont="1"/>
    <xf numFmtId="0" fontId="12" fillId="0" borderId="0" xfId="254" applyFont="1" applyAlignment="1">
      <alignment wrapText="1"/>
    </xf>
    <xf numFmtId="0" fontId="11" fillId="0" borderId="0" xfId="254" applyFont="1" applyAlignment="1">
      <alignment horizontal="left" wrapText="1"/>
    </xf>
    <xf numFmtId="0" fontId="4" fillId="0" borderId="0" xfId="0" applyFont="1" applyAlignment="1">
      <alignment wrapText="1"/>
    </xf>
    <xf numFmtId="0" fontId="30" fillId="7" borderId="0" xfId="263" applyFont="1" applyFill="1" applyAlignment="1">
      <alignment horizontal="left" vertical="center" wrapText="1"/>
      <protection locked="0"/>
    </xf>
    <xf numFmtId="0" fontId="37" fillId="0" borderId="0" xfId="0" applyFont="1" applyAlignment="1">
      <alignment wrapText="1"/>
    </xf>
    <xf numFmtId="0" fontId="13" fillId="0" borderId="0" xfId="0" applyFont="1"/>
    <xf numFmtId="0" fontId="12" fillId="0" borderId="0" xfId="263" applyFont="1">
      <protection locked="0"/>
    </xf>
    <xf numFmtId="0" fontId="13" fillId="0" borderId="0" xfId="0" applyFont="1" applyAlignment="1">
      <alignment wrapText="1"/>
    </xf>
    <xf numFmtId="0" fontId="12" fillId="0" borderId="0" xfId="254" applyFont="1" applyAlignment="1">
      <alignment horizontal="right" wrapText="1"/>
    </xf>
    <xf numFmtId="0" fontId="37" fillId="0" borderId="0" xfId="0" applyFont="1" applyAlignment="1">
      <alignment horizontal="right"/>
    </xf>
    <xf numFmtId="0" fontId="37" fillId="0" borderId="0" xfId="0" applyFont="1"/>
    <xf numFmtId="0" fontId="11" fillId="0" borderId="0" xfId="254" applyFont="1" applyAlignment="1">
      <alignment horizontal="center" wrapText="1"/>
    </xf>
    <xf numFmtId="0" fontId="43" fillId="7" borderId="0" xfId="0" applyFont="1" applyFill="1"/>
    <xf numFmtId="0" fontId="27" fillId="7" borderId="0" xfId="263" applyNumberFormat="1" applyFont="1" applyFill="1" applyAlignment="1">
      <alignment horizontal="center" vertical="center" wrapText="1"/>
      <protection locked="0"/>
    </xf>
    <xf numFmtId="0" fontId="44" fillId="7" borderId="0" xfId="263" applyFont="1" applyFill="1">
      <protection locked="0"/>
    </xf>
    <xf numFmtId="0" fontId="43" fillId="7" borderId="0" xfId="0" applyFont="1" applyFill="1" applyAlignment="1">
      <alignment wrapText="1"/>
    </xf>
    <xf numFmtId="0" fontId="45" fillId="7" borderId="0" xfId="0" applyFont="1" applyFill="1" applyAlignment="1">
      <alignment horizontal="right" wrapText="1"/>
    </xf>
    <xf numFmtId="0" fontId="46" fillId="0" borderId="0" xfId="254" applyFont="1" applyAlignment="1">
      <alignment horizontal="center" wrapText="1"/>
    </xf>
    <xf numFmtId="0" fontId="46" fillId="0" borderId="0" xfId="254" applyFont="1" applyAlignment="1">
      <alignment wrapText="1"/>
    </xf>
    <xf numFmtId="0" fontId="16" fillId="0" borderId="0" xfId="280" applyFont="1"/>
    <xf numFmtId="0" fontId="16" fillId="0" borderId="0" xfId="280" applyFont="1" applyAlignment="1">
      <alignment horizontal="center"/>
    </xf>
    <xf numFmtId="0" fontId="17" fillId="0" borderId="0" xfId="254" applyFont="1" applyAlignment="1">
      <alignment horizontal="center" vertical="center" wrapText="1"/>
    </xf>
    <xf numFmtId="0" fontId="17" fillId="0" borderId="0" xfId="254" applyFont="1" applyAlignment="1">
      <alignment vertical="center" wrapText="1"/>
    </xf>
    <xf numFmtId="17" fontId="47" fillId="0" borderId="41" xfId="280" applyNumberFormat="1" applyFont="1" applyBorder="1" applyAlignment="1">
      <alignment horizontal="center" vertical="center" wrapText="1"/>
    </xf>
    <xf numFmtId="0" fontId="11" fillId="0" borderId="38" xfId="280" applyFont="1" applyBorder="1" applyAlignment="1">
      <alignment horizontal="center"/>
    </xf>
    <xf numFmtId="0" fontId="11" fillId="0" borderId="39" xfId="280" applyFont="1" applyBorder="1" applyAlignment="1">
      <alignment horizontal="center"/>
    </xf>
    <xf numFmtId="0" fontId="11" fillId="0" borderId="43" xfId="280" applyFont="1" applyBorder="1" applyAlignment="1">
      <alignment horizontal="center"/>
    </xf>
    <xf numFmtId="0" fontId="27" fillId="8" borderId="44" xfId="281" applyFont="1" applyFill="1" applyBorder="1" applyAlignment="1">
      <alignment horizontal="center" vertical="center" wrapText="1"/>
    </xf>
    <xf numFmtId="0" fontId="27" fillId="8" borderId="27" xfId="281" applyFont="1" applyFill="1" applyBorder="1" applyAlignment="1">
      <alignment horizontal="center" vertical="center" wrapText="1"/>
    </xf>
    <xf numFmtId="4" fontId="16" fillId="8" borderId="45" xfId="282" applyNumberFormat="1" applyFont="1" applyFill="1" applyBorder="1" applyAlignment="1">
      <alignment horizontal="center" vertical="center" wrapText="1"/>
    </xf>
    <xf numFmtId="0" fontId="16" fillId="8" borderId="46" xfId="280" applyFont="1" applyFill="1" applyBorder="1" applyAlignment="1">
      <alignment horizontal="center"/>
    </xf>
    <xf numFmtId="0" fontId="16" fillId="8" borderId="10" xfId="280" applyFont="1" applyFill="1" applyBorder="1" applyAlignment="1">
      <alignment horizontal="center"/>
    </xf>
    <xf numFmtId="0" fontId="16" fillId="8" borderId="5" xfId="280" applyFont="1" applyFill="1" applyBorder="1" applyAlignment="1">
      <alignment horizontal="center"/>
    </xf>
    <xf numFmtId="0" fontId="16" fillId="8" borderId="14" xfId="280" applyFont="1" applyFill="1" applyBorder="1" applyAlignment="1">
      <alignment horizontal="center"/>
    </xf>
    <xf numFmtId="1" fontId="16" fillId="8" borderId="6" xfId="280" applyNumberFormat="1" applyFont="1" applyFill="1" applyBorder="1" applyAlignment="1">
      <alignment horizontal="center"/>
    </xf>
    <xf numFmtId="1" fontId="16" fillId="8" borderId="15" xfId="280" applyNumberFormat="1" applyFont="1" applyFill="1" applyBorder="1" applyAlignment="1">
      <alignment horizontal="center"/>
    </xf>
    <xf numFmtId="2" fontId="44" fillId="7" borderId="13" xfId="283" applyNumberFormat="1" applyFont="1" applyFill="1" applyBorder="1" applyAlignment="1">
      <alignment horizontal="left" vertical="center" wrapText="1"/>
    </xf>
    <xf numFmtId="4" fontId="16" fillId="0" borderId="4" xfId="282" applyNumberFormat="1" applyFont="1" applyBorder="1" applyAlignment="1">
      <alignment horizontal="center" vertical="center" wrapText="1"/>
    </xf>
    <xf numFmtId="2" fontId="16" fillId="0" borderId="12" xfId="280" applyNumberFormat="1" applyFont="1" applyBorder="1" applyAlignment="1">
      <alignment horizontal="center" vertical="center" wrapText="1"/>
    </xf>
    <xf numFmtId="0" fontId="16" fillId="0" borderId="14" xfId="280" applyFont="1" applyBorder="1" applyAlignment="1">
      <alignment horizontal="center"/>
    </xf>
    <xf numFmtId="0" fontId="16" fillId="7" borderId="5" xfId="280" applyFont="1" applyFill="1" applyBorder="1" applyAlignment="1">
      <alignment horizontal="center"/>
    </xf>
    <xf numFmtId="0" fontId="16" fillId="7" borderId="14" xfId="280" applyFont="1" applyFill="1" applyBorder="1" applyAlignment="1">
      <alignment horizontal="center"/>
    </xf>
    <xf numFmtId="1" fontId="16" fillId="0" borderId="6" xfId="280" applyNumberFormat="1" applyFont="1" applyBorder="1" applyAlignment="1">
      <alignment horizontal="center" vertical="center" wrapText="1"/>
    </xf>
    <xf numFmtId="43" fontId="16" fillId="0" borderId="15" xfId="279" applyFont="1" applyFill="1" applyBorder="1" applyAlignment="1" applyProtection="1">
      <alignment horizontal="center" vertical="center" wrapText="1"/>
    </xf>
    <xf numFmtId="0" fontId="44" fillId="7" borderId="13" xfId="284" applyFont="1" applyFill="1" applyBorder="1"/>
    <xf numFmtId="1" fontId="16" fillId="7" borderId="14" xfId="280" applyNumberFormat="1" applyFont="1" applyFill="1" applyBorder="1" applyAlignment="1">
      <alignment horizontal="center"/>
    </xf>
    <xf numFmtId="4" fontId="16" fillId="0" borderId="4" xfId="285" applyNumberFormat="1" applyFont="1" applyBorder="1" applyAlignment="1">
      <alignment horizontal="center" vertical="center" wrapText="1"/>
    </xf>
    <xf numFmtId="1" fontId="16" fillId="7" borderId="5" xfId="280" applyNumberFormat="1" applyFont="1" applyFill="1" applyBorder="1" applyAlignment="1">
      <alignment horizontal="center"/>
    </xf>
    <xf numFmtId="0" fontId="27" fillId="8" borderId="13" xfId="283" applyFont="1" applyFill="1" applyBorder="1" applyAlignment="1" applyProtection="1">
      <alignment vertical="center" wrapText="1"/>
      <protection locked="0"/>
    </xf>
    <xf numFmtId="4" fontId="16" fillId="8" borderId="4" xfId="285" applyNumberFormat="1" applyFont="1" applyFill="1" applyBorder="1" applyAlignment="1">
      <alignment horizontal="center" vertical="center" wrapText="1"/>
    </xf>
    <xf numFmtId="0" fontId="16" fillId="8" borderId="12" xfId="280" applyFont="1" applyFill="1" applyBorder="1" applyAlignment="1">
      <alignment horizontal="center" vertical="center" wrapText="1"/>
    </xf>
    <xf numFmtId="1" fontId="16" fillId="8" borderId="14" xfId="280" applyNumberFormat="1" applyFont="1" applyFill="1" applyBorder="1" applyAlignment="1">
      <alignment horizontal="center" vertical="center" wrapText="1"/>
    </xf>
    <xf numFmtId="1" fontId="16" fillId="8" borderId="5" xfId="280" applyNumberFormat="1" applyFont="1" applyFill="1" applyBorder="1" applyAlignment="1">
      <alignment horizontal="center" vertical="center" wrapText="1"/>
    </xf>
    <xf numFmtId="1" fontId="12" fillId="8" borderId="6" xfId="280" applyNumberFormat="1" applyFont="1" applyFill="1" applyBorder="1" applyAlignment="1">
      <alignment horizontal="center" vertical="center" wrapText="1"/>
    </xf>
    <xf numFmtId="43" fontId="16" fillId="8" borderId="15" xfId="279" applyFont="1" applyFill="1" applyBorder="1" applyAlignment="1">
      <alignment horizontal="center"/>
    </xf>
    <xf numFmtId="1" fontId="16" fillId="7" borderId="14" xfId="280" applyNumberFormat="1" applyFont="1" applyFill="1" applyBorder="1" applyAlignment="1">
      <alignment horizontal="center" vertical="center" wrapText="1"/>
    </xf>
    <xf numFmtId="1" fontId="16" fillId="7" borderId="5" xfId="280" applyNumberFormat="1" applyFont="1" applyFill="1" applyBorder="1" applyAlignment="1">
      <alignment horizontal="center" vertical="center" wrapText="1"/>
    </xf>
    <xf numFmtId="0" fontId="44" fillId="9" borderId="13" xfId="280" applyFont="1" applyFill="1" applyBorder="1" applyAlignment="1">
      <alignment horizontal="left" vertical="center" wrapText="1"/>
    </xf>
    <xf numFmtId="0" fontId="27" fillId="8" borderId="13" xfId="280" applyFont="1" applyFill="1" applyBorder="1" applyAlignment="1">
      <alignment horizontal="center" vertical="center" wrapText="1"/>
    </xf>
    <xf numFmtId="0" fontId="47" fillId="10" borderId="47" xfId="280" applyFont="1" applyFill="1" applyBorder="1" applyAlignment="1">
      <alignment wrapText="1"/>
    </xf>
    <xf numFmtId="4" fontId="47" fillId="10" borderId="48" xfId="280" applyNumberFormat="1" applyFont="1" applyFill="1" applyBorder="1" applyAlignment="1">
      <alignment horizontal="center" vertical="center" wrapText="1"/>
    </xf>
    <xf numFmtId="0" fontId="47" fillId="10" borderId="49" xfId="280" applyFont="1" applyFill="1" applyBorder="1" applyAlignment="1">
      <alignment horizontal="center" wrapText="1"/>
    </xf>
    <xf numFmtId="3" fontId="47" fillId="10" borderId="50" xfId="280" applyNumberFormat="1" applyFont="1" applyFill="1" applyBorder="1" applyAlignment="1">
      <alignment horizontal="center" wrapText="1"/>
    </xf>
    <xf numFmtId="0" fontId="11" fillId="0" borderId="48" xfId="280" applyFont="1" applyBorder="1" applyAlignment="1">
      <alignment horizontal="center"/>
    </xf>
    <xf numFmtId="0" fontId="16" fillId="8" borderId="45" xfId="280" applyFont="1" applyFill="1" applyBorder="1" applyAlignment="1">
      <alignment horizontal="center"/>
    </xf>
    <xf numFmtId="0" fontId="16" fillId="8" borderId="7" xfId="280" applyFont="1" applyFill="1" applyBorder="1" applyAlignment="1">
      <alignment horizontal="center"/>
    </xf>
    <xf numFmtId="0" fontId="16" fillId="8" borderId="52" xfId="280" applyFont="1" applyFill="1" applyBorder="1" applyAlignment="1">
      <alignment horizontal="center"/>
    </xf>
    <xf numFmtId="0" fontId="16" fillId="8" borderId="27" xfId="280" applyFont="1" applyFill="1" applyBorder="1" applyAlignment="1">
      <alignment horizontal="center"/>
    </xf>
    <xf numFmtId="173" fontId="16" fillId="0" borderId="14" xfId="279" applyNumberFormat="1" applyFont="1" applyFill="1" applyBorder="1" applyAlignment="1">
      <alignment horizontal="center"/>
    </xf>
    <xf numFmtId="173" fontId="16" fillId="0" borderId="4" xfId="279" applyNumberFormat="1" applyFont="1" applyFill="1" applyBorder="1" applyAlignment="1">
      <alignment horizontal="center"/>
    </xf>
    <xf numFmtId="1" fontId="16" fillId="0" borderId="5" xfId="279" applyNumberFormat="1" applyFont="1" applyFill="1" applyBorder="1" applyAlignment="1">
      <alignment horizontal="center"/>
    </xf>
    <xf numFmtId="173" fontId="16" fillId="0" borderId="12" xfId="279" applyNumberFormat="1" applyFont="1" applyFill="1" applyBorder="1" applyAlignment="1">
      <alignment horizontal="center"/>
    </xf>
    <xf numFmtId="173" fontId="16" fillId="7" borderId="14" xfId="279" applyNumberFormat="1" applyFont="1" applyFill="1" applyBorder="1" applyAlignment="1">
      <alignment horizontal="center"/>
    </xf>
    <xf numFmtId="173" fontId="16" fillId="7" borderId="4" xfId="279" applyNumberFormat="1" applyFont="1" applyFill="1" applyBorder="1" applyAlignment="1">
      <alignment horizontal="center"/>
    </xf>
    <xf numFmtId="173" fontId="16" fillId="7" borderId="12" xfId="279" applyNumberFormat="1" applyFont="1" applyFill="1" applyBorder="1" applyAlignment="1">
      <alignment horizontal="center"/>
    </xf>
    <xf numFmtId="1" fontId="16" fillId="8" borderId="4" xfId="280" applyNumberFormat="1" applyFont="1" applyFill="1" applyBorder="1" applyAlignment="1">
      <alignment horizontal="center" vertical="center" wrapText="1"/>
    </xf>
    <xf numFmtId="1" fontId="16" fillId="8" borderId="12" xfId="280" applyNumberFormat="1" applyFont="1" applyFill="1" applyBorder="1" applyAlignment="1">
      <alignment horizontal="center" vertical="center" wrapText="1"/>
    </xf>
    <xf numFmtId="1" fontId="16" fillId="8" borderId="14" xfId="280" applyNumberFormat="1" applyFont="1" applyFill="1" applyBorder="1" applyAlignment="1">
      <alignment horizontal="center"/>
    </xf>
    <xf numFmtId="1" fontId="16" fillId="7" borderId="4" xfId="280" applyNumberFormat="1" applyFont="1" applyFill="1" applyBorder="1" applyAlignment="1">
      <alignment horizontal="center" vertical="center" wrapText="1"/>
    </xf>
    <xf numFmtId="1" fontId="16" fillId="7" borderId="12" xfId="280" applyNumberFormat="1" applyFont="1" applyFill="1" applyBorder="1" applyAlignment="1">
      <alignment horizontal="center" vertical="center" wrapText="1"/>
    </xf>
    <xf numFmtId="3" fontId="47" fillId="10" borderId="49" xfId="280" applyNumberFormat="1" applyFont="1" applyFill="1" applyBorder="1" applyAlignment="1">
      <alignment horizontal="center" wrapText="1"/>
    </xf>
    <xf numFmtId="174" fontId="16" fillId="7" borderId="14" xfId="283" applyNumberFormat="1" applyFont="1" applyFill="1" applyBorder="1" applyAlignment="1">
      <alignment horizontal="center" vertical="center" wrapText="1"/>
    </xf>
    <xf numFmtId="174" fontId="16" fillId="7" borderId="14" xfId="284" applyNumberFormat="1" applyFont="1" applyFill="1" applyBorder="1" applyAlignment="1">
      <alignment horizontal="center" vertical="center"/>
    </xf>
    <xf numFmtId="174" fontId="47" fillId="8" borderId="14" xfId="283" applyNumberFormat="1" applyFont="1" applyFill="1" applyBorder="1" applyAlignment="1" applyProtection="1">
      <alignment horizontal="center" vertical="center" wrapText="1"/>
      <protection locked="0"/>
    </xf>
    <xf numFmtId="174" fontId="16" fillId="9" borderId="14" xfId="280" applyNumberFormat="1" applyFont="1" applyFill="1" applyBorder="1" applyAlignment="1">
      <alignment horizontal="center" vertical="center" wrapText="1"/>
    </xf>
    <xf numFmtId="174" fontId="47" fillId="8" borderId="14" xfId="280" applyNumberFormat="1" applyFont="1" applyFill="1" applyBorder="1" applyAlignment="1">
      <alignment horizontal="center" vertical="center" wrapText="1"/>
    </xf>
    <xf numFmtId="3" fontId="16" fillId="7" borderId="14" xfId="283" applyNumberFormat="1" applyFont="1" applyFill="1" applyBorder="1" applyAlignment="1">
      <alignment horizontal="center" vertical="center" wrapText="1"/>
    </xf>
    <xf numFmtId="3" fontId="16" fillId="7" borderId="14" xfId="284" applyNumberFormat="1" applyFont="1" applyFill="1" applyBorder="1" applyAlignment="1">
      <alignment horizontal="center" vertical="center"/>
    </xf>
    <xf numFmtId="0" fontId="27" fillId="7" borderId="0" xfId="0" applyFont="1" applyFill="1"/>
    <xf numFmtId="0" fontId="45" fillId="7" borderId="0" xfId="0" applyFont="1" applyFill="1" applyAlignment="1">
      <alignment horizontal="right"/>
    </xf>
    <xf numFmtId="0" fontId="49" fillId="7" borderId="0" xfId="0" applyFont="1" applyFill="1" applyAlignment="1">
      <alignment horizontal="justify" vertical="top" wrapText="1"/>
    </xf>
    <xf numFmtId="0" fontId="50" fillId="7" borderId="0" xfId="0" applyFont="1" applyFill="1" applyAlignment="1">
      <alignment horizontal="justify" vertical="center" wrapText="1"/>
    </xf>
    <xf numFmtId="0" fontId="44" fillId="7" borderId="0" xfId="0" applyFont="1" applyFill="1" applyAlignment="1">
      <alignment horizontal="justify" vertical="top" wrapText="1"/>
    </xf>
    <xf numFmtId="0" fontId="43" fillId="7" borderId="0" xfId="0" applyFont="1" applyFill="1" applyAlignment="1">
      <alignment horizontal="justify" vertical="top" wrapText="1"/>
    </xf>
    <xf numFmtId="0" fontId="49" fillId="7" borderId="0" xfId="0" applyFont="1" applyFill="1" applyAlignment="1">
      <alignment horizontal="left" vertical="top" wrapText="1"/>
    </xf>
    <xf numFmtId="0" fontId="43" fillId="7" borderId="0" xfId="0" applyFont="1" applyFill="1" applyAlignment="1">
      <alignment horizontal="left" vertical="center" wrapText="1"/>
    </xf>
    <xf numFmtId="0" fontId="44" fillId="7" borderId="0" xfId="0" applyFont="1" applyFill="1" applyAlignment="1">
      <alignment vertical="center" wrapText="1"/>
    </xf>
    <xf numFmtId="0" fontId="49" fillId="7" borderId="0" xfId="0" applyFont="1" applyFill="1" applyAlignment="1">
      <alignment horizontal="justify" vertical="center" wrapText="1"/>
    </xf>
    <xf numFmtId="0" fontId="44" fillId="7" borderId="0" xfId="0" applyFont="1" applyFill="1" applyAlignment="1">
      <alignment horizontal="left" vertical="top" wrapText="1"/>
    </xf>
    <xf numFmtId="0" fontId="44" fillId="7" borderId="0" xfId="0" applyFont="1" applyFill="1" applyAlignment="1">
      <alignment vertical="top" wrapText="1"/>
    </xf>
    <xf numFmtId="0" fontId="43" fillId="7" borderId="0" xfId="0" applyFont="1" applyFill="1" applyAlignment="1">
      <alignment horizontal="justify" vertical="center" wrapText="1"/>
    </xf>
    <xf numFmtId="0" fontId="52" fillId="7" borderId="0" xfId="0" applyFont="1" applyFill="1"/>
    <xf numFmtId="0" fontId="44" fillId="7" borderId="0" xfId="0" applyFont="1" applyFill="1"/>
    <xf numFmtId="0" fontId="44" fillId="7" borderId="0" xfId="0" applyFont="1" applyFill="1" applyAlignment="1">
      <alignment horizontal="left" vertical="center" wrapText="1"/>
    </xf>
    <xf numFmtId="0" fontId="12" fillId="0" borderId="0" xfId="0" applyFont="1" applyAlignment="1">
      <alignment horizontal="right" vertical="center"/>
    </xf>
    <xf numFmtId="0" fontId="54" fillId="0" borderId="0" xfId="0" applyFont="1"/>
    <xf numFmtId="0" fontId="53" fillId="0" borderId="0" xfId="0" applyFont="1"/>
    <xf numFmtId="0" fontId="55" fillId="0" borderId="0" xfId="0" applyFont="1" applyAlignment="1">
      <alignment horizontal="right"/>
    </xf>
    <xf numFmtId="0" fontId="12" fillId="0" borderId="0" xfId="0" applyFont="1" applyAlignment="1">
      <alignment vertical="center"/>
    </xf>
    <xf numFmtId="0" fontId="3" fillId="0" borderId="0" xfId="0" applyFont="1" applyAlignment="1">
      <alignment horizontal="center"/>
    </xf>
    <xf numFmtId="0" fontId="0" fillId="0" borderId="0" xfId="0" applyAlignment="1">
      <alignment horizontal="right"/>
    </xf>
    <xf numFmtId="0" fontId="57" fillId="0" borderId="0" xfId="0" applyFont="1" applyAlignment="1">
      <alignment horizontal="center" vertical="top"/>
    </xf>
    <xf numFmtId="0" fontId="0" fillId="0" borderId="0" xfId="0" applyAlignment="1">
      <alignment horizontal="center"/>
    </xf>
    <xf numFmtId="0" fontId="12" fillId="0" borderId="0" xfId="0" applyFont="1" applyAlignment="1">
      <alignment horizontal="left" vertical="center"/>
    </xf>
    <xf numFmtId="0" fontId="59" fillId="7" borderId="47" xfId="0" applyFont="1" applyFill="1" applyBorder="1" applyAlignment="1">
      <alignment horizontal="center" vertical="center" wrapText="1"/>
    </xf>
    <xf numFmtId="0" fontId="59" fillId="7" borderId="48" xfId="0" applyFont="1" applyFill="1" applyBorder="1" applyAlignment="1">
      <alignment horizontal="center" vertical="center" wrapText="1"/>
    </xf>
    <xf numFmtId="0" fontId="59" fillId="7" borderId="50" xfId="0" applyFont="1" applyFill="1" applyBorder="1" applyAlignment="1">
      <alignment horizontal="center" vertical="center" wrapText="1"/>
    </xf>
    <xf numFmtId="0" fontId="0" fillId="0" borderId="9" xfId="0" applyBorder="1"/>
    <xf numFmtId="0" fontId="59" fillId="7" borderId="10" xfId="0" applyFont="1" applyFill="1" applyBorder="1" applyAlignment="1">
      <alignment horizontal="left" vertical="center" wrapText="1"/>
    </xf>
    <xf numFmtId="0" fontId="16" fillId="7" borderId="10" xfId="0" applyFont="1" applyFill="1" applyBorder="1" applyAlignment="1">
      <alignment vertical="center" wrapText="1"/>
    </xf>
    <xf numFmtId="0" fontId="16" fillId="7" borderId="10" xfId="0" applyFont="1" applyFill="1" applyBorder="1" applyAlignment="1">
      <alignment horizontal="center" vertical="center" wrapText="1"/>
    </xf>
    <xf numFmtId="0" fontId="16" fillId="7" borderId="27" xfId="0" applyFont="1" applyFill="1" applyBorder="1" applyAlignment="1">
      <alignment horizontal="center" vertical="center" wrapText="1"/>
    </xf>
    <xf numFmtId="0" fontId="16" fillId="7" borderId="46" xfId="0" applyFont="1" applyFill="1" applyBorder="1" applyAlignment="1">
      <alignment horizontal="center" vertical="center" wrapText="1"/>
    </xf>
    <xf numFmtId="0" fontId="0" fillId="0" borderId="13" xfId="0" applyBorder="1"/>
    <xf numFmtId="0" fontId="20" fillId="7" borderId="14" xfId="0" applyFont="1" applyFill="1" applyBorder="1" applyAlignment="1">
      <alignment horizontal="left" vertical="center" wrapText="1"/>
    </xf>
    <xf numFmtId="0" fontId="16" fillId="7" borderId="14" xfId="0" applyFont="1" applyFill="1" applyBorder="1" applyAlignment="1">
      <alignment vertical="center" wrapText="1"/>
    </xf>
    <xf numFmtId="0" fontId="16" fillId="7" borderId="14" xfId="0" applyFont="1" applyFill="1" applyBorder="1" applyAlignment="1">
      <alignment horizontal="center" vertical="center" wrapText="1"/>
    </xf>
    <xf numFmtId="0" fontId="16" fillId="7" borderId="12" xfId="0" applyFont="1" applyFill="1" applyBorder="1" applyAlignment="1">
      <alignment horizontal="center" vertical="center" wrapText="1"/>
    </xf>
    <xf numFmtId="0" fontId="0" fillId="0" borderId="17" xfId="0" applyBorder="1"/>
    <xf numFmtId="0" fontId="20" fillId="7" borderId="18" xfId="0" applyFont="1" applyFill="1" applyBorder="1" applyAlignment="1">
      <alignment horizontal="left" vertical="center" wrapText="1"/>
    </xf>
    <xf numFmtId="0" fontId="16" fillId="7" borderId="18" xfId="0" applyFont="1" applyFill="1" applyBorder="1" applyAlignment="1">
      <alignment vertical="center" wrapText="1"/>
    </xf>
    <xf numFmtId="0" fontId="16" fillId="7" borderId="18" xfId="0" applyFont="1" applyFill="1" applyBorder="1" applyAlignment="1">
      <alignment horizontal="center" vertical="center" wrapText="1"/>
    </xf>
    <xf numFmtId="0" fontId="16" fillId="7" borderId="53" xfId="0" applyFont="1" applyFill="1" applyBorder="1" applyAlignment="1">
      <alignment horizontal="center" vertical="center" wrapText="1"/>
    </xf>
    <xf numFmtId="0" fontId="16" fillId="7" borderId="54" xfId="0" applyFont="1" applyFill="1" applyBorder="1" applyAlignment="1">
      <alignment horizontal="center" vertical="center" wrapText="1"/>
    </xf>
    <xf numFmtId="0" fontId="0" fillId="0" borderId="38" xfId="0" applyBorder="1"/>
    <xf numFmtId="0" fontId="20" fillId="7" borderId="39" xfId="0" applyFont="1" applyFill="1" applyBorder="1" applyAlignment="1">
      <alignment horizontal="left" vertical="center" wrapText="1"/>
    </xf>
    <xf numFmtId="0" fontId="16" fillId="7" borderId="39" xfId="0" applyFont="1" applyFill="1" applyBorder="1" applyAlignment="1">
      <alignment vertical="center" wrapText="1"/>
    </xf>
    <xf numFmtId="0" fontId="16" fillId="7" borderId="39" xfId="0" applyFont="1" applyFill="1" applyBorder="1" applyAlignment="1">
      <alignment horizontal="center" vertical="center" wrapText="1"/>
    </xf>
    <xf numFmtId="0" fontId="16" fillId="7" borderId="43" xfId="0" applyFont="1" applyFill="1" applyBorder="1" applyAlignment="1">
      <alignment horizontal="center" vertical="center" wrapText="1"/>
    </xf>
    <xf numFmtId="0" fontId="16" fillId="7" borderId="48" xfId="0" applyFont="1" applyFill="1" applyBorder="1" applyAlignment="1">
      <alignment horizontal="center" vertical="center" wrapText="1"/>
    </xf>
    <xf numFmtId="0" fontId="16" fillId="7" borderId="50" xfId="0" applyFont="1" applyFill="1" applyBorder="1" applyAlignment="1">
      <alignment horizontal="center" vertical="center" wrapText="1"/>
    </xf>
    <xf numFmtId="0" fontId="59" fillId="7" borderId="21" xfId="0" applyFont="1" applyFill="1" applyBorder="1" applyAlignment="1">
      <alignment horizontal="center" vertical="center" wrapText="1"/>
    </xf>
    <xf numFmtId="0" fontId="16" fillId="7" borderId="56" xfId="0" applyFont="1" applyFill="1" applyBorder="1" applyAlignment="1">
      <alignment horizontal="center" vertical="center" wrapText="1"/>
    </xf>
    <xf numFmtId="0" fontId="16" fillId="7" borderId="57" xfId="0" applyFont="1" applyFill="1" applyBorder="1" applyAlignment="1">
      <alignment horizontal="center" vertical="center" wrapText="1"/>
    </xf>
    <xf numFmtId="0" fontId="16" fillId="7" borderId="58" xfId="0" applyFont="1" applyFill="1" applyBorder="1" applyAlignment="1">
      <alignment horizontal="center" vertical="center" wrapText="1"/>
    </xf>
    <xf numFmtId="0" fontId="16" fillId="7" borderId="36" xfId="0" applyFont="1" applyFill="1" applyBorder="1" applyAlignment="1">
      <alignment horizontal="center" vertical="center" wrapText="1"/>
    </xf>
    <xf numFmtId="0" fontId="44" fillId="7" borderId="0" xfId="0" applyFont="1" applyFill="1" applyAlignment="1">
      <alignment vertical="center"/>
    </xf>
    <xf numFmtId="0" fontId="0" fillId="7" borderId="0" xfId="0" applyFill="1"/>
    <xf numFmtId="0" fontId="20" fillId="7" borderId="0" xfId="0" applyFont="1" applyFill="1" applyAlignment="1">
      <alignment horizontal="left" vertical="center"/>
    </xf>
    <xf numFmtId="0" fontId="44" fillId="7" borderId="0" xfId="0" applyFont="1" applyFill="1" applyAlignment="1">
      <alignment horizontal="left" vertical="center"/>
    </xf>
    <xf numFmtId="0" fontId="12" fillId="7" borderId="0" xfId="0" applyFont="1" applyFill="1" applyAlignment="1">
      <alignment vertical="center"/>
    </xf>
    <xf numFmtId="0" fontId="16" fillId="7" borderId="0" xfId="0" applyFont="1" applyFill="1" applyAlignment="1">
      <alignment vertical="center"/>
    </xf>
    <xf numFmtId="0" fontId="44" fillId="0" borderId="0" xfId="0" applyFont="1" applyAlignment="1">
      <alignment vertical="center"/>
    </xf>
    <xf numFmtId="0" fontId="44" fillId="0" borderId="0" xfId="0" applyFont="1" applyAlignment="1">
      <alignment horizontal="justify" vertical="center" wrapText="1"/>
    </xf>
    <xf numFmtId="0" fontId="44" fillId="0" borderId="0" xfId="0" applyFont="1" applyAlignment="1">
      <alignment horizontal="left" vertical="center" wrapText="1"/>
    </xf>
    <xf numFmtId="0" fontId="32" fillId="7" borderId="0" xfId="245" applyFont="1" applyFill="1" applyAlignment="1" applyProtection="1">
      <alignment horizontal="left" vertical="center" wrapText="1"/>
      <protection locked="0"/>
    </xf>
    <xf numFmtId="0" fontId="14" fillId="7" borderId="0" xfId="264" applyNumberFormat="1" applyFont="1" applyFill="1" applyAlignment="1">
      <alignment horizontal="right"/>
      <protection locked="0"/>
    </xf>
    <xf numFmtId="0" fontId="36" fillId="6" borderId="0" xfId="266" applyFont="1" applyFill="1" applyAlignment="1">
      <alignment horizontal="right" vertical="top" wrapText="1"/>
    </xf>
    <xf numFmtId="0" fontId="10" fillId="0" borderId="0" xfId="263" applyFont="1" applyAlignment="1">
      <alignment horizontal="right"/>
      <protection locked="0"/>
    </xf>
    <xf numFmtId="0" fontId="26" fillId="6" borderId="22" xfId="263" applyNumberFormat="1" applyFont="1" applyFill="1" applyBorder="1" applyAlignment="1">
      <alignment horizontal="center" vertical="center" wrapText="1"/>
      <protection locked="0"/>
    </xf>
    <xf numFmtId="0" fontId="26" fillId="6" borderId="23" xfId="263" applyNumberFormat="1" applyFont="1" applyFill="1" applyBorder="1" applyAlignment="1">
      <alignment horizontal="center" vertical="center" wrapText="1"/>
      <protection locked="0"/>
    </xf>
    <xf numFmtId="0" fontId="26" fillId="6" borderId="21" xfId="263" applyNumberFormat="1" applyFont="1" applyFill="1" applyBorder="1" applyAlignment="1">
      <alignment horizontal="center" vertical="center" wrapText="1"/>
      <protection locked="0"/>
    </xf>
    <xf numFmtId="0" fontId="42" fillId="7" borderId="24" xfId="263" applyFont="1" applyFill="1" applyBorder="1" applyAlignment="1">
      <alignment horizontal="left" vertical="center"/>
      <protection locked="0"/>
    </xf>
    <xf numFmtId="0" fontId="42" fillId="6" borderId="24" xfId="263" applyFont="1" applyFill="1" applyBorder="1" applyAlignment="1">
      <alignment horizontal="left" vertical="center" wrapText="1"/>
      <protection locked="0"/>
    </xf>
    <xf numFmtId="0" fontId="14" fillId="6" borderId="0" xfId="263" applyFont="1" applyFill="1" applyAlignment="1">
      <alignment horizontal="left" vertical="center" wrapText="1"/>
      <protection locked="0"/>
    </xf>
    <xf numFmtId="0" fontId="44" fillId="7" borderId="0" xfId="0" applyFont="1" applyFill="1" applyAlignment="1">
      <alignment horizontal="left" vertical="center" wrapText="1"/>
    </xf>
    <xf numFmtId="0" fontId="44" fillId="7" borderId="0" xfId="0" applyFont="1" applyFill="1" applyAlignment="1">
      <alignment horizontal="left" wrapText="1"/>
    </xf>
    <xf numFmtId="0" fontId="11" fillId="0" borderId="0" xfId="254" applyFont="1" applyAlignment="1">
      <alignment horizontal="center" wrapText="1"/>
    </xf>
    <xf numFmtId="0" fontId="47" fillId="0" borderId="30" xfId="280" applyFont="1" applyBorder="1" applyAlignment="1">
      <alignment horizontal="center" vertical="center" wrapText="1"/>
    </xf>
    <xf numFmtId="0" fontId="47" fillId="0" borderId="34" xfId="280" applyFont="1" applyBorder="1" applyAlignment="1">
      <alignment horizontal="center" vertical="center" wrapText="1"/>
    </xf>
    <xf numFmtId="0" fontId="47" fillId="0" borderId="40" xfId="280" applyFont="1" applyBorder="1" applyAlignment="1">
      <alignment horizontal="center" vertical="center" wrapText="1"/>
    </xf>
    <xf numFmtId="0" fontId="47" fillId="0" borderId="25" xfId="280" applyFont="1" applyBorder="1" applyAlignment="1">
      <alignment horizontal="center" vertical="center" wrapText="1"/>
    </xf>
    <xf numFmtId="0" fontId="47" fillId="0" borderId="37" xfId="280" applyFont="1" applyBorder="1" applyAlignment="1">
      <alignment horizontal="center" vertical="center" wrapText="1"/>
    </xf>
    <xf numFmtId="0" fontId="47" fillId="0" borderId="42" xfId="280" applyFont="1" applyBorder="1" applyAlignment="1">
      <alignment horizontal="center" vertical="center" wrapText="1"/>
    </xf>
    <xf numFmtId="0" fontId="14" fillId="0" borderId="22" xfId="280" applyFont="1" applyBorder="1" applyAlignment="1">
      <alignment horizontal="center" vertical="center"/>
    </xf>
    <xf numFmtId="0" fontId="14" fillId="0" borderId="23" xfId="280" applyFont="1" applyBorder="1" applyAlignment="1">
      <alignment horizontal="center" vertical="center"/>
    </xf>
    <xf numFmtId="0" fontId="14" fillId="0" borderId="31" xfId="280" applyFont="1" applyBorder="1" applyAlignment="1">
      <alignment horizontal="center" vertical="center"/>
    </xf>
    <xf numFmtId="0" fontId="14" fillId="0" borderId="21" xfId="280" applyFont="1" applyBorder="1" applyAlignment="1">
      <alignment horizontal="center" vertical="center"/>
    </xf>
    <xf numFmtId="0" fontId="17" fillId="0" borderId="0" xfId="254" applyFont="1" applyAlignment="1">
      <alignment horizontal="center" vertical="center" wrapText="1"/>
    </xf>
    <xf numFmtId="0" fontId="47" fillId="0" borderId="9" xfId="280" applyFont="1" applyBorder="1" applyAlignment="1">
      <alignment horizontal="center" vertical="center" wrapText="1"/>
    </xf>
    <xf numFmtId="0" fontId="47" fillId="0" borderId="13" xfId="280" applyFont="1" applyBorder="1" applyAlignment="1">
      <alignment horizontal="center" vertical="center" wrapText="1"/>
    </xf>
    <xf numFmtId="0" fontId="47" fillId="0" borderId="17" xfId="280" applyFont="1" applyBorder="1" applyAlignment="1">
      <alignment horizontal="center" vertical="center" wrapText="1"/>
    </xf>
    <xf numFmtId="0" fontId="47" fillId="0" borderId="10" xfId="280" applyFont="1" applyBorder="1" applyAlignment="1">
      <alignment horizontal="center" vertical="center" wrapText="1"/>
    </xf>
    <xf numFmtId="0" fontId="47" fillId="0" borderId="14" xfId="280" applyFont="1" applyBorder="1" applyAlignment="1">
      <alignment horizontal="center" vertical="center" wrapText="1"/>
    </xf>
    <xf numFmtId="0" fontId="47" fillId="0" borderId="18" xfId="280" applyFont="1" applyBorder="1" applyAlignment="1">
      <alignment horizontal="center" vertical="center" wrapText="1"/>
    </xf>
    <xf numFmtId="0" fontId="47" fillId="0" borderId="29" xfId="280" applyFont="1" applyBorder="1" applyAlignment="1">
      <alignment horizontal="center" vertical="center" wrapText="1"/>
    </xf>
    <xf numFmtId="0" fontId="47" fillId="0" borderId="2" xfId="280" applyFont="1" applyBorder="1" applyAlignment="1">
      <alignment horizontal="center" vertical="center" wrapText="1"/>
    </xf>
    <xf numFmtId="0" fontId="47" fillId="0" borderId="39" xfId="280" applyFont="1" applyBorder="1" applyAlignment="1">
      <alignment horizontal="center" vertical="center" wrapText="1"/>
    </xf>
    <xf numFmtId="0" fontId="47" fillId="0" borderId="31" xfId="280" applyFont="1" applyBorder="1" applyAlignment="1">
      <alignment horizontal="center" vertical="center" wrapText="1"/>
    </xf>
    <xf numFmtId="0" fontId="47" fillId="0" borderId="32" xfId="280" applyFont="1" applyBorder="1" applyAlignment="1">
      <alignment horizontal="center" vertical="center" wrapText="1"/>
    </xf>
    <xf numFmtId="0" fontId="47" fillId="0" borderId="35" xfId="280" applyFont="1" applyBorder="1" applyAlignment="1">
      <alignment horizontal="center" vertical="center" wrapText="1"/>
    </xf>
    <xf numFmtId="0" fontId="47" fillId="0" borderId="36" xfId="280" applyFont="1" applyBorder="1" applyAlignment="1">
      <alignment horizontal="center" vertical="center" wrapText="1"/>
    </xf>
    <xf numFmtId="0" fontId="12" fillId="0" borderId="0" xfId="254" applyFont="1" applyAlignment="1">
      <alignment horizontal="left" wrapText="1"/>
    </xf>
    <xf numFmtId="0" fontId="47" fillId="0" borderId="28" xfId="280" applyFont="1" applyBorder="1" applyAlignment="1">
      <alignment horizontal="center" vertical="center" wrapText="1"/>
    </xf>
    <xf numFmtId="0" fontId="47" fillId="0" borderId="33" xfId="280" applyFont="1" applyBorder="1" applyAlignment="1">
      <alignment horizontal="center" vertical="center" wrapText="1"/>
    </xf>
    <xf numFmtId="0" fontId="47" fillId="0" borderId="38" xfId="280" applyFont="1" applyBorder="1" applyAlignment="1">
      <alignment horizontal="center" vertical="center" wrapText="1"/>
    </xf>
    <xf numFmtId="0" fontId="12" fillId="0" borderId="0" xfId="0" applyFont="1" applyAlignment="1">
      <alignment horizontal="left" vertical="center" wrapText="1"/>
    </xf>
    <xf numFmtId="0" fontId="53" fillId="0" borderId="0" xfId="0" applyFont="1" applyAlignment="1">
      <alignment horizontal="right"/>
    </xf>
    <xf numFmtId="0" fontId="56" fillId="0" borderId="0" xfId="0" applyFont="1" applyAlignment="1">
      <alignment horizontal="center" vertical="center" wrapText="1"/>
    </xf>
    <xf numFmtId="0" fontId="11" fillId="0" borderId="0" xfId="0" applyFont="1" applyAlignment="1">
      <alignment horizontal="center" vertical="center"/>
    </xf>
    <xf numFmtId="0" fontId="58" fillId="0" borderId="0" xfId="0" applyFont="1" applyAlignment="1">
      <alignment horizontal="center" vertical="center"/>
    </xf>
    <xf numFmtId="0" fontId="12" fillId="0" borderId="0" xfId="0" applyFont="1" applyAlignment="1">
      <alignment horizontal="center" vertical="center" wrapText="1"/>
    </xf>
    <xf numFmtId="0" fontId="12" fillId="0" borderId="0" xfId="0" applyFont="1" applyAlignment="1">
      <alignment vertical="center"/>
    </xf>
    <xf numFmtId="0" fontId="12" fillId="0" borderId="0" xfId="0" applyFont="1" applyAlignment="1">
      <alignment horizontal="left" vertical="center"/>
    </xf>
    <xf numFmtId="0" fontId="20" fillId="7" borderId="14" xfId="0" applyFont="1" applyFill="1" applyBorder="1" applyAlignment="1">
      <alignment horizontal="left" vertical="center" wrapText="1"/>
    </xf>
    <xf numFmtId="0" fontId="11" fillId="0" borderId="35" xfId="0" applyFont="1" applyBorder="1" applyAlignment="1">
      <alignment horizontal="center"/>
    </xf>
    <xf numFmtId="0" fontId="47" fillId="0" borderId="28" xfId="0" applyFont="1" applyBorder="1" applyAlignment="1">
      <alignment horizontal="center" vertical="center" wrapText="1"/>
    </xf>
    <xf numFmtId="0" fontId="47" fillId="0" borderId="29" xfId="0" applyFont="1" applyBorder="1" applyAlignment="1">
      <alignment horizontal="center" vertical="center" wrapText="1"/>
    </xf>
    <xf numFmtId="0" fontId="47" fillId="0" borderId="51" xfId="0" applyFont="1" applyBorder="1" applyAlignment="1">
      <alignment horizontal="center" vertical="center" wrapText="1"/>
    </xf>
    <xf numFmtId="0" fontId="59" fillId="7" borderId="48" xfId="0" applyFont="1" applyFill="1" applyBorder="1" applyAlignment="1">
      <alignment horizontal="center" vertical="center" wrapText="1"/>
    </xf>
    <xf numFmtId="0" fontId="59" fillId="7" borderId="10" xfId="0" applyFont="1" applyFill="1" applyBorder="1" applyAlignment="1">
      <alignment horizontal="left" vertical="center" wrapText="1"/>
    </xf>
    <xf numFmtId="0" fontId="20" fillId="7" borderId="18" xfId="0" applyFont="1" applyFill="1" applyBorder="1" applyAlignment="1">
      <alignment horizontal="left" vertical="center" wrapText="1"/>
    </xf>
    <xf numFmtId="0" fontId="47" fillId="7" borderId="39" xfId="0" applyFont="1" applyFill="1" applyBorder="1" applyAlignment="1">
      <alignment horizontal="left" vertical="center" wrapText="1"/>
    </xf>
    <xf numFmtId="0" fontId="47" fillId="7" borderId="55" xfId="0" applyFont="1" applyFill="1" applyBorder="1" applyAlignment="1">
      <alignment horizontal="center" vertical="center" wrapText="1"/>
    </xf>
    <xf numFmtId="0" fontId="47" fillId="7" borderId="31" xfId="0" applyFont="1" applyFill="1" applyBorder="1" applyAlignment="1">
      <alignment horizontal="center" vertical="center" wrapText="1"/>
    </xf>
    <xf numFmtId="0" fontId="12" fillId="7" borderId="0" xfId="0" applyFont="1" applyFill="1" applyAlignment="1">
      <alignment horizontal="left" vertical="center" wrapText="1"/>
    </xf>
    <xf numFmtId="0" fontId="44" fillId="7" borderId="0" xfId="0" applyFont="1" applyFill="1" applyAlignment="1">
      <alignment horizontal="left" vertical="center"/>
    </xf>
    <xf numFmtId="0" fontId="20" fillId="7" borderId="0" xfId="0" applyFont="1" applyFill="1" applyAlignment="1">
      <alignment horizontal="left" vertical="center"/>
    </xf>
    <xf numFmtId="0" fontId="20" fillId="0" borderId="0" xfId="0" applyFont="1" applyAlignment="1">
      <alignment horizontal="left" vertical="center"/>
    </xf>
    <xf numFmtId="0" fontId="44" fillId="0" borderId="0" xfId="0" applyFont="1" applyAlignment="1">
      <alignment horizontal="left" vertical="center"/>
    </xf>
    <xf numFmtId="0" fontId="51" fillId="0" borderId="0" xfId="0" applyFont="1" applyAlignment="1">
      <alignment horizontal="left" wrapText="1"/>
    </xf>
    <xf numFmtId="0" fontId="16" fillId="7" borderId="0" xfId="0" applyFont="1" applyFill="1" applyAlignment="1">
      <alignment horizontal="left" vertical="center"/>
    </xf>
    <xf numFmtId="3" fontId="18" fillId="0" borderId="25" xfId="265" applyNumberFormat="1" applyFont="1" applyBorder="1" applyAlignment="1">
      <alignment horizontal="center" vertical="center" wrapText="1"/>
    </xf>
    <xf numFmtId="3" fontId="18" fillId="0" borderId="26" xfId="265" applyNumberFormat="1" applyFont="1" applyBorder="1" applyAlignment="1">
      <alignment horizontal="center" vertical="center" wrapText="1"/>
    </xf>
  </cellXfs>
  <cellStyles count="289">
    <cellStyle name=" 1" xfId="1" xr:uid="{00000000-0005-0000-0000-000000000000}"/>
    <cellStyle name="_041 капвложения РМ февраль 2003" xfId="2" xr:uid="{00000000-0005-0000-0000-000001000000}"/>
    <cellStyle name="_041022 Шаблон по плану 2005 года" xfId="3" xr:uid="{00000000-0005-0000-0000-000002000000}"/>
    <cellStyle name="_151 СЛК ЛЮ-3" xfId="4" xr:uid="{00000000-0005-0000-0000-000003000000}"/>
    <cellStyle name="_170 млн." xfId="5" xr:uid="{00000000-0005-0000-0000-000004000000}"/>
    <cellStyle name="_2004-2010 Ноглинск.ф-л правка п.4.2" xfId="6" xr:uid="{00000000-0005-0000-0000-000005000000}"/>
    <cellStyle name="_2008 02 07_ВН(1пг-2008) Ан спр - Клапан-отсекатели 25 к-в" xfId="7" xr:uid="{00000000-0005-0000-0000-000006000000}"/>
    <cellStyle name="_2008г ШГН вскрытие цены 3-е предложение" xfId="8" xr:uid="{00000000-0005-0000-0000-000007000000}"/>
    <cellStyle name="_28.01.08Программа ЮНГ к договору  с 1,07" xfId="9" xr:uid="{00000000-0005-0000-0000-000008000000}"/>
    <cellStyle name="_29 06  Ожид объем 2полугод" xfId="10" xr:uid="{00000000-0005-0000-0000-000009000000}"/>
    <cellStyle name="_sbros2" xfId="11" xr:uid="{00000000-0005-0000-0000-00000A000000}"/>
    <cellStyle name="_Аналитическая записка адсорбционная азотная установка" xfId="12" xr:uid="{00000000-0005-0000-0000-00000B000000}"/>
    <cellStyle name="_Аналитическая справка № 24-А  доп  к лот №17 от 26 12 07 г " xfId="13" xr:uid="{00000000-0005-0000-0000-00000C000000}"/>
    <cellStyle name="_Аналитическая справка №10383 ПЛНС куст №283 " xfId="14" xr:uid="{00000000-0005-0000-0000-00000D000000}"/>
    <cellStyle name="_Аналитическая справка по АУ (2)" xfId="15" xr:uid="{00000000-0005-0000-0000-00000E000000}"/>
    <cellStyle name="_Аналитическая справка УНС №15043 от 14 05 08 Лабораторное оборудование" xfId="16" xr:uid="{00000000-0005-0000-0000-00000F000000}"/>
    <cellStyle name="_АРЕНДА 2008 г" xfId="17" xr:uid="{00000000-0005-0000-0000-000010000000}"/>
    <cellStyle name="_АС Соединительные детали Ванкорнефть №49 от 20 03 08 по лоту 36" xfId="18" xr:uid="{00000000-0005-0000-0000-000011000000}"/>
    <cellStyle name="_Базовый компл  2008-12.12." xfId="19" xr:uid="{00000000-0005-0000-0000-000012000000}"/>
    <cellStyle name="_БП 2007-2011 в Москву 30.10" xfId="20" xr:uid="{00000000-0005-0000-0000-000013000000}"/>
    <cellStyle name="_БРИГАДЫ 2007-08" xfId="21" xr:uid="{00000000-0005-0000-0000-000014000000}"/>
    <cellStyle name="_бурение на 337 скв. 21.04.04 (к защите 23.04.04)" xfId="22" xr:uid="{00000000-0005-0000-0000-000015000000}"/>
    <cellStyle name="_Бюджет 03" xfId="23" xr:uid="{00000000-0005-0000-0000-000016000000}"/>
    <cellStyle name="_Бюджет 04" xfId="24" xr:uid="{00000000-0005-0000-0000-000017000000}"/>
    <cellStyle name="_БЮДЖЕТ на 2008 год от11.02.08" xfId="25" xr:uid="{00000000-0005-0000-0000-000018000000}"/>
    <cellStyle name="_БЮДЖЕТ на 2008 год от11.02.08_Индексация МКРС" xfId="26" xr:uid="{00000000-0005-0000-0000-000019000000}"/>
    <cellStyle name="_БЮДЖЕТ на 2008 год от11.02.08_Книга1" xfId="27" xr:uid="{00000000-0005-0000-0000-00001A000000}"/>
    <cellStyle name="_БЮДЖЕТ на 2008 год от11.02.08_Книга1_Индексация МКРС" xfId="28" xr:uid="{00000000-0005-0000-0000-00001B000000}"/>
    <cellStyle name="_БЮДЖЕТ на 2008 год от11.02.08_Тарифы МКРС 2008 с февр." xfId="29" xr:uid="{00000000-0005-0000-0000-00001C000000}"/>
    <cellStyle name="_БЮДЖЕТ на 2008 год от11.02.08_Тарифы МКРС 2008 с февр._Индексация МКРС" xfId="30" xr:uid="{00000000-0005-0000-0000-00001D000000}"/>
    <cellStyle name="_БЮДЖЕТ на 2008 год от11.02.08_Тарифы МКРС 2008 с февр._Тарифы МКРС с февраля 2008г. согласованные!!!" xfId="31" xr:uid="{00000000-0005-0000-0000-00001E000000}"/>
    <cellStyle name="_БЮДЖЕТ на 2008 год от11.02.08_Тарифы МКРС с февраля 2008г. согласованные!!!" xfId="32" xr:uid="{00000000-0005-0000-0000-00001F000000}"/>
    <cellStyle name="_Возмещение ГСМ по Заказчикам" xfId="33" xr:uid="{00000000-0005-0000-0000-000020000000}"/>
    <cellStyle name="_Выписка тарифов на 2009г ЮНГ" xfId="34" xr:uid="{00000000-0005-0000-0000-000021000000}"/>
    <cellStyle name="_ГСМ (компенсация)" xfId="35" xr:uid="{00000000-0005-0000-0000-000022000000}"/>
    <cellStyle name="_ГСМ (компенсация) 1" xfId="36" xr:uid="{00000000-0005-0000-0000-000023000000}"/>
    <cellStyle name="_ГСМ (компенсация) 1_Индексация МКРС" xfId="37" xr:uid="{00000000-0005-0000-0000-000024000000}"/>
    <cellStyle name="_ГСМ (компенсация)_Индексация МКРС" xfId="38" xr:uid="{00000000-0005-0000-0000-000025000000}"/>
    <cellStyle name="_Доп ГТМ СНГ УН" xfId="39" xr:uid="{00000000-0005-0000-0000-000026000000}"/>
    <cellStyle name="_доп.затраты на мобилизацию бурения" xfId="40" xr:uid="{00000000-0005-0000-0000-000027000000}"/>
    <cellStyle name="_Заключение рабочей группы ВД" xfId="41" xr:uid="{00000000-0005-0000-0000-000028000000}"/>
    <cellStyle name="_Заключение рабочей группы ВД РН Сервис" xfId="42" xr:uid="{00000000-0005-0000-0000-000029000000}"/>
    <cellStyle name="_Заключение рабочей группы доп ВН УН 1" xfId="43" xr:uid="{00000000-0005-0000-0000-00002A000000}"/>
    <cellStyle name="_индексация" xfId="44" xr:uid="{00000000-0005-0000-0000-00002B000000}"/>
    <cellStyle name="_Итоговая таблица к заседанию тендерной комиссии" xfId="45" xr:uid="{00000000-0005-0000-0000-00002C000000}"/>
    <cellStyle name="_К перерасчету тарифов (суммы индексаций)" xfId="46" xr:uid="{00000000-0005-0000-0000-00002D000000}"/>
    <cellStyle name="_Калькуляция на Нодвелл с 15.07.07. ООО ПЯАТ-3" xfId="47" xr:uid="{00000000-0005-0000-0000-00002E000000}"/>
    <cellStyle name="_Калькуляция переезд на 2008 год (с октября 2008г ) согласованно!!!" xfId="48" xr:uid="{00000000-0005-0000-0000-00002F000000}"/>
    <cellStyle name="_Кап.влож. на допдобычу 2500 от 9.03.04." xfId="49" xr:uid="{00000000-0005-0000-0000-000030000000}"/>
    <cellStyle name="_Книга1" xfId="50" xr:uid="{00000000-0005-0000-0000-000031000000}"/>
    <cellStyle name="_Книга31" xfId="51" xr:uid="{00000000-0005-0000-0000-000032000000}"/>
    <cellStyle name="_Книга4" xfId="52" xr:uid="{00000000-0005-0000-0000-000033000000}"/>
    <cellStyle name="_Книга45" xfId="53" xr:uid="{00000000-0005-0000-0000-000034000000}"/>
    <cellStyle name="_Компенсация ГСМ за 2 квартал 2008г  МКРС" xfId="54" xr:uid="{00000000-0005-0000-0000-000035000000}"/>
    <cellStyle name="_Компенсация ГСМ за 2 квартал 2008г  МКРС_Индексация МКРС" xfId="55" xr:uid="{00000000-0005-0000-0000-000036000000}"/>
    <cellStyle name="_Комплектация импорта 2006" xfId="56" xr:uid="{00000000-0005-0000-0000-000037000000}"/>
    <cellStyle name="_Копия 1-а ЮАТ-1 Нодвелл с 1 01 2007" xfId="57" xr:uid="{00000000-0005-0000-0000-000038000000}"/>
    <cellStyle name="_Копия Перечень участ тендера на пост нефтепромысловой спецтехники" xfId="58" xr:uid="{00000000-0005-0000-0000-000039000000}"/>
    <cellStyle name="_Копия Перечень участ тендера на пост подъемных агрегатов xls" xfId="59" xr:uid="{00000000-0005-0000-0000-00003A000000}"/>
    <cellStyle name="_Копия Перечень участ тендера на пост прицепов экск гус и пневм" xfId="60" xr:uid="{00000000-0005-0000-0000-00003B000000}"/>
    <cellStyle name="_Корректировки с 1 08 в работу" xfId="61" xr:uid="{00000000-0005-0000-0000-00003C000000}"/>
    <cellStyle name="_Лизинг по ЮНГ (июль)" xfId="62" xr:uid="{00000000-0005-0000-0000-00003D000000}"/>
    <cellStyle name="_Лимиты на ОНСС 2004" xfId="63" xr:uid="{00000000-0005-0000-0000-00003E000000}"/>
    <cellStyle name="_Лимиты на ОНСС 20041" xfId="64" xr:uid="{00000000-0005-0000-0000-00003F000000}"/>
    <cellStyle name="_Лимиты НПО апр. 02 (ПБУ)" xfId="65" xr:uid="{00000000-0005-0000-0000-000040000000}"/>
    <cellStyle name="_Лист в C: DOCUME~1 YUNNIS~1 LOCALS~1 Temp Rar$DI00.453 Стандарт_П2-01С007 (испр)_с прин_испр" xfId="66" xr:uid="{00000000-0005-0000-0000-000041000000}"/>
    <cellStyle name="_Материалы на ТПК (Экскаваторыполуприцепытракторы)" xfId="67" xr:uid="{00000000-0005-0000-0000-000042000000}"/>
    <cellStyle name="_Н.вариант" xfId="68" xr:uid="{00000000-0005-0000-0000-000043000000}"/>
    <cellStyle name="_Насосы, НКТ, ФА" xfId="69" xr:uid="{00000000-0005-0000-0000-000044000000}"/>
    <cellStyle name="_новое оборудование2005" xfId="70" xr:uid="{00000000-0005-0000-0000-000045000000}"/>
    <cellStyle name="_Новые формы_месяц_версия 6" xfId="71" xr:uid="{00000000-0005-0000-0000-000046000000}"/>
    <cellStyle name="_НХС 200812.12.07" xfId="72" xr:uid="{00000000-0005-0000-0000-000047000000}"/>
    <cellStyle name="_ОБОБЩЕННАЯ АС КРАНЫ САМСОН" xfId="73" xr:uid="{00000000-0005-0000-0000-000048000000}"/>
    <cellStyle name="_Объем МКРС на март-декабрь 2008 (КТФ)" xfId="74" xr:uid="{00000000-0005-0000-0000-000049000000}"/>
    <cellStyle name="_объемы  бурения 2004г " xfId="75" xr:uid="{00000000-0005-0000-0000-00004A000000}"/>
    <cellStyle name="_объемы  бурения 2004г _Заключение рабочей группы ВД" xfId="76" xr:uid="{00000000-0005-0000-0000-00004B000000}"/>
    <cellStyle name="_объемы  бурения 2004г _Заключение рабочей группы ВД РН Сервис" xfId="77" xr:uid="{00000000-0005-0000-0000-00004C000000}"/>
    <cellStyle name="_объемы  бурения 2004г _Заключение рабочей группы доп ВН УН 1" xfId="78" xr:uid="{00000000-0005-0000-0000-00004D000000}"/>
    <cellStyle name="_Объемы 2007 года" xfId="79" xr:uid="{00000000-0005-0000-0000-00004E000000}"/>
    <cellStyle name="_ОНСС 2005г Окончательный вар ГРП  5 01 05г" xfId="80" xr:uid="{00000000-0005-0000-0000-00004F000000}"/>
    <cellStyle name="_ОНСС 2006 6.12.06" xfId="81" xr:uid="{00000000-0005-0000-0000-000050000000}"/>
    <cellStyle name="_ОНСС ОАО СН 2004-2006 для отправки в РН" xfId="82" xr:uid="{00000000-0005-0000-0000-000051000000}"/>
    <cellStyle name="_ОНСС от 02.02.2004 по AFE" xfId="83" xr:uid="{00000000-0005-0000-0000-000052000000}"/>
    <cellStyle name="_ОНСС от 24.01.05 (Департамент)" xfId="84" xr:uid="{00000000-0005-0000-0000-000053000000}"/>
    <cellStyle name="_ООО РН-ЮНГ для отпраки" xfId="85" xr:uid="{00000000-0005-0000-0000-000054000000}"/>
    <cellStyle name="_ООО ЮНГ-Теплонефть" xfId="86" xr:uid="{00000000-0005-0000-0000-000055000000}"/>
    <cellStyle name="_отклон  в соц. программе_03.12" xfId="87" xr:uid="{00000000-0005-0000-0000-000056000000}"/>
    <cellStyle name="_ПДР план 2008 для ЮНГ 27.11.07" xfId="88" xr:uid="{00000000-0005-0000-0000-000057000000}"/>
    <cellStyle name="_Перечень для Инвест КРС  2008 г. Пр. Лев. берег" xfId="89" xr:uid="{00000000-0005-0000-0000-000058000000}"/>
    <cellStyle name="_Перечень для Инвест ПСАТ-2  2008 г. Правдинка" xfId="90" xr:uid="{00000000-0005-0000-0000-000059000000}"/>
    <cellStyle name="_Перечень оборудования для тендера" xfId="91" xr:uid="{00000000-0005-0000-0000-00005A000000}"/>
    <cellStyle name="_Перечень участ тендера на пост автотехники Бумажников" xfId="92" xr:uid="{00000000-0005-0000-0000-00005B000000}"/>
    <cellStyle name="_Перечень участ тендера на пост УЭЦН ПЭД ЭЦН (прошедших квалификацию) (2)" xfId="93" xr:uid="{00000000-0005-0000-0000-00005C000000}"/>
    <cellStyle name="_Перечень участ тендера на поставку вагон-домов" xfId="94" xr:uid="{00000000-0005-0000-0000-00005D000000}"/>
    <cellStyle name="_План по ШБ в разрезе цехов на 1кв." xfId="95" xr:uid="{00000000-0005-0000-0000-00005E000000}"/>
    <cellStyle name="_Приложение  1 (обеспечен  января) от 24 01" xfId="96" xr:uid="{00000000-0005-0000-0000-00005F000000}"/>
    <cellStyle name="_Приложение  1 (обеспечен  января) от 24 01_Заключение рабочей группы ВД" xfId="97" xr:uid="{00000000-0005-0000-0000-000060000000}"/>
    <cellStyle name="_Приложение  1 (обеспечен  января) от 24 01_Заключение рабочей группы ВД РН Сервис" xfId="98" xr:uid="{00000000-0005-0000-0000-000061000000}"/>
    <cellStyle name="_Приложение  1 (обеспечен  января) от 24 01_Заключение рабочей группы доп ВН УН 1" xfId="99" xr:uid="{00000000-0005-0000-0000-000062000000}"/>
    <cellStyle name="_Приложение  1 (обеспечен. ноября) от 30.11" xfId="100" xr:uid="{00000000-0005-0000-0000-000063000000}"/>
    <cellStyle name="_Приложение  1 (обеспечен. ноября) от 30.11_Заключение рабочей группы ВД" xfId="101" xr:uid="{00000000-0005-0000-0000-000064000000}"/>
    <cellStyle name="_Приложение  1 (обеспечен. ноября) от 30.11_Заключение рабочей группы ВД РН Сервис" xfId="102" xr:uid="{00000000-0005-0000-0000-000065000000}"/>
    <cellStyle name="_Приложение  1 (обеспечен. ноября) от 30.11_Заключение рабочей группы доп ВН УН 1" xfId="103" xr:uid="{00000000-0005-0000-0000-000066000000}"/>
    <cellStyle name="_Приложение 8 _План_тендеров" xfId="104" xr:uid="{00000000-0005-0000-0000-000067000000}"/>
    <cellStyle name="_Приложение 8а _Корректировка_плана_тендеров" xfId="105" xr:uid="{00000000-0005-0000-0000-000068000000}"/>
    <cellStyle name="_Приложение к письму  АТП (обновление)" xfId="106" xr:uid="{00000000-0005-0000-0000-000069000000}"/>
    <cellStyle name="_Приложение к протоколу тендерного подкомитета (оконч)" xfId="107" xr:uid="{00000000-0005-0000-0000-00006A000000}"/>
    <cellStyle name="_Приложения   к  отчету 6 мес 24 07" xfId="108" xr:uid="{00000000-0005-0000-0000-00006B000000}"/>
    <cellStyle name="_Приложения 1234   к  ИП  21.11.05" xfId="109" xr:uid="{00000000-0005-0000-0000-00006C000000}"/>
    <cellStyle name="_Пример расчета (26.07.07)Формы прилож  ДС 122_07-650" xfId="110" xr:uid="{00000000-0005-0000-0000-00006D000000}"/>
    <cellStyle name="_Программа Лотов по Вахт. 2008 22.10.07." xfId="111" xr:uid="{00000000-0005-0000-0000-00006E000000}"/>
    <cellStyle name="_Программа Лотов по Легк. 2008 22.10.07." xfId="112" xr:uid="{00000000-0005-0000-0000-00006F000000}"/>
    <cellStyle name="_Программа Лотов по Техн. 2008 22.10.07." xfId="113" xr:uid="{00000000-0005-0000-0000-000070000000}"/>
    <cellStyle name="_Программа ПЯУАТ(условия ТУ)" xfId="114" xr:uid="{00000000-0005-0000-0000-000071000000}"/>
    <cellStyle name="_Проект 2006г.презентация(через ИСН и Лизинг)(18.01.06)" xfId="115" xr:uid="{00000000-0005-0000-0000-000072000000}"/>
    <cellStyle name="_Производственная МКРС откорректированная" xfId="116" xr:uid="{00000000-0005-0000-0000-000073000000}"/>
    <cellStyle name="_Производственная программа ЮНГ ООО ЦПУ на 2008-2012гг 4.07.07" xfId="117" xr:uid="{00000000-0005-0000-0000-000074000000}"/>
    <cellStyle name="_Производственная ЮНГ в тарифах от 31.01.08" xfId="118" xr:uid="{00000000-0005-0000-0000-000075000000}"/>
    <cellStyle name="_Протекторы (8)" xfId="119" xr:uid="{00000000-0005-0000-0000-000076000000}"/>
    <cellStyle name="_Протокол образец" xfId="120" xr:uid="{00000000-0005-0000-0000-000077000000}"/>
    <cellStyle name="_Протокол рабочей БРУ-6 24 04 08" xfId="121" xr:uid="{00000000-0005-0000-0000-000078000000}"/>
    <cellStyle name="_Протокол рабочей группы бензовозы" xfId="122" xr:uid="{00000000-0005-0000-0000-000079000000}"/>
    <cellStyle name="_Протокол рабочей группы бензовозы тех часть" xfId="123" xr:uid="{00000000-0005-0000-0000-00007A000000}"/>
    <cellStyle name="_Протокол Рабочей группы по торговому оборудованию АЗС" xfId="124" xr:uid="{00000000-0005-0000-0000-00007B000000}"/>
    <cellStyle name="_Протокол Рабочей группы по торговому оборудованию АЗС от 18.06.08" xfId="125" xr:uid="{00000000-0005-0000-0000-00007C000000}"/>
    <cellStyle name="_Протокол рабочей группы экск гус и пневм" xfId="126" xr:uid="{00000000-0005-0000-0000-00007D000000}"/>
    <cellStyle name="_Протокол рабочей КТПНУ-1000  27 03 08" xfId="127" xr:uid="{00000000-0005-0000-0000-00007E000000}"/>
    <cellStyle name="_ПЯУАТ расчет ИП 2008-2010 13%(весь срок) АРЕНДА 7" xfId="128" xr:uid="{00000000-0005-0000-0000-00007F000000}"/>
    <cellStyle name="_Рабочая группа нефтепромысловая техника (2)" xfId="129" xr:uid="{00000000-0005-0000-0000-000080000000}"/>
    <cellStyle name="_Рабочая группа подъемники (2)" xfId="130" xr:uid="{00000000-0005-0000-0000-000081000000}"/>
    <cellStyle name="_Расчёт индексации на июль  для ООО Базовый комплекс" xfId="131" xr:uid="{00000000-0005-0000-0000-000082000000}"/>
    <cellStyle name="_Расчёт индексации на МАЙ для Базовый комплекс" xfId="132" xr:uid="{00000000-0005-0000-0000-000083000000}"/>
    <cellStyle name="_Расчет индексации сентябрь октябрь" xfId="133" xr:uid="{00000000-0005-0000-0000-000084000000}"/>
    <cellStyle name="_Расчет к бюджету" xfId="134" xr:uid="{00000000-0005-0000-0000-000085000000}"/>
    <cellStyle name="_Расчет лизинга для ЮНГ на 2006 год" xfId="135" xr:uid="{00000000-0005-0000-0000-000086000000}"/>
    <cellStyle name="_Расчет ОНО ОНА ТН в БП 2010" xfId="136" xr:uid="{00000000-0005-0000-0000-000087000000}"/>
    <cellStyle name="_Расчет по 1 кв  2005г " xfId="137" xr:uid="{00000000-0005-0000-0000-000088000000}"/>
    <cellStyle name="_Расчет по месторождениям_Ввод 320" xfId="138" xr:uid="{00000000-0005-0000-0000-000089000000}"/>
    <cellStyle name="_Расчет по месторождениям_Ввод 320_Заключение рабочей группы ВД" xfId="139" xr:uid="{00000000-0005-0000-0000-00008A000000}"/>
    <cellStyle name="_Расчет по месторождениям_Ввод 320_Заключение рабочей группы ВД РН Сервис" xfId="140" xr:uid="{00000000-0005-0000-0000-00008B000000}"/>
    <cellStyle name="_Расчет по месторождениям_Ввод 320_Заключение рабочей группы доп ВН УН 1" xfId="141" xr:uid="{00000000-0005-0000-0000-00008C000000}"/>
    <cellStyle name="_Расчет по месторождениям_Замена изнош_1706 отеч" xfId="142" xr:uid="{00000000-0005-0000-0000-00008D000000}"/>
    <cellStyle name="_Расчет по месторождениям_Замена изнош_1706 отеч_Заключение рабочей группы ВД" xfId="143" xr:uid="{00000000-0005-0000-0000-00008E000000}"/>
    <cellStyle name="_Расчет по месторождениям_Замена изнош_1706 отеч_Заключение рабочей группы ВД РН Сервис" xfId="144" xr:uid="{00000000-0005-0000-0000-00008F000000}"/>
    <cellStyle name="_Расчет по месторождениям_Замена изнош_1706 отеч_Заключение рабочей группы доп ВН УН 1" xfId="145" xr:uid="{00000000-0005-0000-0000-000090000000}"/>
    <cellStyle name="_Расчет суммы доп. затрат" xfId="146" xr:uid="{00000000-0005-0000-0000-000091000000}"/>
    <cellStyle name="_с учетом рекомендаций ДНГД" xfId="147" xr:uid="{00000000-0005-0000-0000-000092000000}"/>
    <cellStyle name="_Свод AFE (блок А и Б) 29.12.03" xfId="148" xr:uid="{00000000-0005-0000-0000-000093000000}"/>
    <cellStyle name="_СВОД ОБЪЕМОВ 2009 СЭ" xfId="149" xr:uid="{00000000-0005-0000-0000-000094000000}"/>
    <cellStyle name="_Свод по лизингу 2004 (2)" xfId="150" xr:uid="{00000000-0005-0000-0000-000095000000}"/>
    <cellStyle name="_Сводная Аналитическая справка ООО ЮНГ-Сервис на кабель" xfId="151" xr:uid="{00000000-0005-0000-0000-000096000000}"/>
    <cellStyle name="_сводная информация к защите (данные без индекса)" xfId="152" xr:uid="{00000000-0005-0000-0000-000097000000}"/>
    <cellStyle name="_сводная информация к защите (данные без индекса)_Заключение рабочей группы ВД" xfId="153" xr:uid="{00000000-0005-0000-0000-000098000000}"/>
    <cellStyle name="_сводная информация к защите (данные без индекса)_Заключение рабочей группы ВД РН Сервис" xfId="154" xr:uid="{00000000-0005-0000-0000-000099000000}"/>
    <cellStyle name="_сводная информация к защите (данные без индекса)_Заключение рабочей группы доп ВН УН 1" xfId="155" xr:uid="{00000000-0005-0000-0000-00009A000000}"/>
    <cellStyle name="_сводная информация к защите 2006 г. (данные без индекса)" xfId="156" xr:uid="{00000000-0005-0000-0000-00009B000000}"/>
    <cellStyle name="_сводная информация к защите 2006 г. (данные без индекса)_Заключение рабочей группы ВД" xfId="157" xr:uid="{00000000-0005-0000-0000-00009C000000}"/>
    <cellStyle name="_сводная информация к защите 2006 г. (данные без индекса)_Заключение рабочей группы ВД РН Сервис" xfId="158" xr:uid="{00000000-0005-0000-0000-00009D000000}"/>
    <cellStyle name="_сводная информация к защите 2006 г. (данные без индекса)_Заключение рабочей группы доп ВН УН 1" xfId="159" xr:uid="{00000000-0005-0000-0000-00009E000000}"/>
    <cellStyle name="_сводная информация к защите 2008 г. (данные без индекса)" xfId="160" xr:uid="{00000000-0005-0000-0000-00009F000000}"/>
    <cellStyle name="_сводная информация к защите 2008 г. (данные без индекса)_Заключение рабочей группы ВД" xfId="161" xr:uid="{00000000-0005-0000-0000-0000A0000000}"/>
    <cellStyle name="_сводная информация к защите 2008 г. (данные без индекса)_Заключение рабочей группы ВД РН Сервис" xfId="162" xr:uid="{00000000-0005-0000-0000-0000A1000000}"/>
    <cellStyle name="_сводная информация к защите 2008 г. (данные без индекса)_Заключение рабочей группы доп ВН УН 1" xfId="163" xr:uid="{00000000-0005-0000-0000-0000A2000000}"/>
    <cellStyle name="_Сентябрь по заказчикам" xfId="164" xr:uid="{00000000-0005-0000-0000-0000A3000000}"/>
    <cellStyle name="_Список Поставщиков (2)" xfId="165" xr:uid="{00000000-0005-0000-0000-0000A4000000}"/>
    <cellStyle name="_Список Поставщиков (2)_Заключение рабочей группы ВД" xfId="166" xr:uid="{00000000-0005-0000-0000-0000A5000000}"/>
    <cellStyle name="_Список Поставщиков (2)_Заключение рабочей группы ВД РН Сервис" xfId="167" xr:uid="{00000000-0005-0000-0000-0000A6000000}"/>
    <cellStyle name="_Список Поставщиков (2)_Заключение рабочей группы доп ВН УН 1" xfId="168" xr:uid="{00000000-0005-0000-0000-0000A7000000}"/>
    <cellStyle name="_Сравнительная таблица Здания" xfId="169" xr:uid="{00000000-0005-0000-0000-0000A8000000}"/>
    <cellStyle name="_Стратег  пл-е новое3" xfId="170" xr:uid="{00000000-0005-0000-0000-0000A9000000}"/>
    <cellStyle name="_Стратег. пл-е новое" xfId="171" xr:uid="{00000000-0005-0000-0000-0000AA000000}"/>
    <cellStyle name="_Стратегическое планирование - 2005г." xfId="172" xr:uid="{00000000-0005-0000-0000-0000AB000000}"/>
    <cellStyle name="_СУ доп ГТМ (2)" xfId="173" xr:uid="{00000000-0005-0000-0000-0000AC000000}"/>
    <cellStyle name="_Суииы корректировк от Валяевой (14.08.2008г.)" xfId="174" xr:uid="{00000000-0005-0000-0000-0000AD000000}"/>
    <cellStyle name="_Тарифы  РН-Бурение с июля 2008" xfId="175" xr:uid="{00000000-0005-0000-0000-0000AE000000}"/>
    <cellStyle name="_Тарифы 2008 с 01.07.08 от 19.08" xfId="176" xr:uid="{00000000-0005-0000-0000-0000AF000000}"/>
    <cellStyle name="_Тарифы Базовый комплекс. июнь 08" xfId="177" xr:uid="{00000000-0005-0000-0000-0000B0000000}"/>
    <cellStyle name="_Тарифы МКРС 2008 с 1,07" xfId="178" xr:uid="{00000000-0005-0000-0000-0000B1000000}"/>
    <cellStyle name="_Тарифы МКРС 2008 с февр." xfId="179" xr:uid="{00000000-0005-0000-0000-0000B2000000}"/>
    <cellStyle name="_Тарифы на 2008 год (прайсы)" xfId="180" xr:uid="{00000000-0005-0000-0000-0000B3000000}"/>
    <cellStyle name="_Тарифы ООО  ЮКОРТ с июля 2008" xfId="181" xr:uid="{00000000-0005-0000-0000-0000B4000000}"/>
    <cellStyle name="_Тарифы РН-Информ с июля 2008" xfId="182" xr:uid="{00000000-0005-0000-0000-0000B5000000}"/>
    <cellStyle name="_Тарифы ЮНПБС  август-сентябрь-1" xfId="183" xr:uid="{00000000-0005-0000-0000-0000B6000000}"/>
    <cellStyle name="_Тендер_НКТ_2_полугодие_2008г  (version 3) (2)" xfId="184" xr:uid="{00000000-0005-0000-0000-0000B7000000}"/>
    <cellStyle name="_Тендерная Таблица" xfId="185" xr:uid="{00000000-0005-0000-0000-0000B8000000}"/>
    <cellStyle name="_Тендерная_Спецификация вагон-дома" xfId="186" xr:uid="{00000000-0005-0000-0000-0000B9000000}"/>
    <cellStyle name="_Тендерная_Спецификация Хаски-8 (2)" xfId="187" xr:uid="{00000000-0005-0000-0000-0000BA000000}"/>
    <cellStyle name="_Тендерное задание" xfId="188" xr:uid="{00000000-0005-0000-0000-0000BB000000}"/>
    <cellStyle name="_Тендерные предложения поставщиков 1 полугодие 2008 нефтепогружной кабель (импорт)" xfId="189" xr:uid="{00000000-0005-0000-0000-0000BC000000}"/>
    <cellStyle name="_Тендерные предложения поставщиков доп планы 2 полугодие 2008 арматура фонтанная (2)" xfId="190" xr:uid="{00000000-0005-0000-0000-0000BD000000}"/>
    <cellStyle name="_Тендерные предложения поставщиков доп планы 2 полугодие 2008 нефтепогружной кабель (импорт) (2)" xfId="191" xr:uid="{00000000-0005-0000-0000-0000BE000000}"/>
    <cellStyle name="_Тендерные предложения поставщиков доп планы 2 полугодие 2008 нефтепогружной кабель (отечеств) (3)" xfId="192" xr:uid="{00000000-0005-0000-0000-0000BF000000}"/>
    <cellStyle name="_ТМПН доп ГТМ" xfId="193" xr:uid="{00000000-0005-0000-0000-0000C0000000}"/>
    <cellStyle name="_труд  к бюджету 2007" xfId="194" xr:uid="{00000000-0005-0000-0000-0000C1000000}"/>
    <cellStyle name="_УНИФИЦИРОВАННЫЕ МКРС" xfId="195" xr:uid="{00000000-0005-0000-0000-0000C2000000}"/>
    <cellStyle name="_УФ бурение 2005г от 20.04.04г (19-00)" xfId="196" xr:uid="{00000000-0005-0000-0000-0000C3000000}"/>
    <cellStyle name="_УФ бурение 2005г от 21.04.04г (14-00)" xfId="197" xr:uid="{00000000-0005-0000-0000-0000C4000000}"/>
    <cellStyle name="_УФ бурение 2005г от 21.04.04г (14-00) без индекса" xfId="198" xr:uid="{00000000-0005-0000-0000-0000C5000000}"/>
    <cellStyle name="_УФ по бурению 2007 (1000-336-х)" xfId="199" xr:uid="{00000000-0005-0000-0000-0000C6000000}"/>
    <cellStyle name="_УФ по бурению 2007 (1000-336-х)_Заключение рабочей группы ВД" xfId="200" xr:uid="{00000000-0005-0000-0000-0000C7000000}"/>
    <cellStyle name="_УФ по бурению 2007 (1000-336-х)_Заключение рабочей группы ВД РН Сервис" xfId="201" xr:uid="{00000000-0005-0000-0000-0000C8000000}"/>
    <cellStyle name="_УФ по бурению 2007 (1000-336-х)_Заключение рабочей группы доп ВН УН 1" xfId="202" xr:uid="{00000000-0005-0000-0000-0000C9000000}"/>
    <cellStyle name="_Форма бюджета Нишкевич Ю.А." xfId="203" xr:uid="{00000000-0005-0000-0000-0000CA000000}"/>
    <cellStyle name="_ШГН доп ГТМ" xfId="204" xr:uid="{00000000-0005-0000-0000-0000CB000000}"/>
    <cellStyle name="_ШГН окончат (2)" xfId="205" xr:uid="{00000000-0005-0000-0000-0000CC000000}"/>
    <cellStyle name="_ШГН окончат (4)" xfId="206" xr:uid="{00000000-0005-0000-0000-0000CD000000}"/>
    <cellStyle name="_ШН" xfId="207" xr:uid="{00000000-0005-0000-0000-0000CE000000}"/>
    <cellStyle name="_ШН (4)" xfId="208" xr:uid="{00000000-0005-0000-0000-0000CF000000}"/>
    <cellStyle name="_ШН для ГТМ" xfId="209" xr:uid="{00000000-0005-0000-0000-0000D0000000}"/>
    <cellStyle name="_Штанги 4 кв 2008" xfId="210" xr:uid="{00000000-0005-0000-0000-0000D1000000}"/>
    <cellStyle name="_Штанги 4 кв 2008 2 этап" xfId="211" xr:uid="{00000000-0005-0000-0000-0000D2000000}"/>
    <cellStyle name="_Эк-ка Прочие ДАО" xfId="212" xr:uid="{00000000-0005-0000-0000-0000D3000000}"/>
    <cellStyle name="_Эк-ка Прочие ДАО_6.2." xfId="213" xr:uid="{00000000-0005-0000-0000-0000D4000000}"/>
    <cellStyle name="_Эк-ка Прочие ДАО_Дополнение ООО ПЯАТ-3 к Формату уточненного БП 2007" xfId="214" xr:uid="{00000000-0005-0000-0000-0000D5000000}"/>
    <cellStyle name="_Эк-ка Прочие ДАО_Формат БП для ООО на 2007г. помесячно для СТ уточн 11.07.07." xfId="215" xr:uid="{00000000-0005-0000-0000-0000D6000000}"/>
    <cellStyle name="_Эк-ка Прочие ДАО_Формат БП для ООО на 2007г. помесячно для СТ уточн." xfId="216" xr:uid="{00000000-0005-0000-0000-0000D7000000}"/>
    <cellStyle name="_ЭН 2008" xfId="217" xr:uid="{00000000-0005-0000-0000-0000D8000000}"/>
    <cellStyle name="_Юганскнефтегаз-2" xfId="218" xr:uid="{00000000-0005-0000-0000-0000D9000000}"/>
    <cellStyle name="_Юганскнефтегаз-2_Заключение рабочей группы ВД" xfId="219" xr:uid="{00000000-0005-0000-0000-0000DA000000}"/>
    <cellStyle name="_Юганскнефтегаз-2_Заключение рабочей группы ВД РН Сервис" xfId="220" xr:uid="{00000000-0005-0000-0000-0000DB000000}"/>
    <cellStyle name="_Юганскнефтегаз-2_Заключение рабочей группы доп ВН УН 1" xfId="221" xr:uid="{00000000-0005-0000-0000-0000DC000000}"/>
    <cellStyle name="_ЮНГ программа к договору по лотам 20.12" xfId="222" xr:uid="{00000000-0005-0000-0000-0000DD000000}"/>
    <cellStyle name="0,00;0;" xfId="223" xr:uid="{00000000-0005-0000-0000-0000DE000000}"/>
    <cellStyle name="Comma [0]" xfId="224" xr:uid="{00000000-0005-0000-0000-0000DF000000}"/>
    <cellStyle name="Comma_irl tel sep5" xfId="225" xr:uid="{00000000-0005-0000-0000-0000E0000000}"/>
    <cellStyle name="Currency [0]" xfId="226" xr:uid="{00000000-0005-0000-0000-0000E1000000}"/>
    <cellStyle name="Currency_irl tel sep5" xfId="227" xr:uid="{00000000-0005-0000-0000-0000E2000000}"/>
    <cellStyle name="Iau?iue_?iardu1999a" xfId="228" xr:uid="{00000000-0005-0000-0000-0000E3000000}"/>
    <cellStyle name="Normal_14_147" xfId="229" xr:uid="{00000000-0005-0000-0000-0000E4000000}"/>
    <cellStyle name="normбlnм_laroux" xfId="230" xr:uid="{00000000-0005-0000-0000-0000E5000000}"/>
    <cellStyle name="Nun??c [0]_Ecnn1" xfId="231" xr:uid="{00000000-0005-0000-0000-0000E6000000}"/>
    <cellStyle name="Nun??c_Ecnn1" xfId="232" xr:uid="{00000000-0005-0000-0000-0000E7000000}"/>
    <cellStyle name="Ociriniaue [0]_laroux" xfId="233" xr:uid="{00000000-0005-0000-0000-0000E8000000}"/>
    <cellStyle name="Ociriniaue_laroux" xfId="234" xr:uid="{00000000-0005-0000-0000-0000E9000000}"/>
    <cellStyle name="SAPBEXstdData" xfId="235" xr:uid="{00000000-0005-0000-0000-0000EA000000}"/>
    <cellStyle name="SAPBEXstdItem" xfId="236" xr:uid="{00000000-0005-0000-0000-0000EB000000}"/>
    <cellStyle name="SAPBEXundefined" xfId="237" xr:uid="{00000000-0005-0000-0000-0000EC000000}"/>
    <cellStyle name="SAPError" xfId="238" xr:uid="{00000000-0005-0000-0000-0000ED000000}"/>
    <cellStyle name="SAPKey" xfId="239" xr:uid="{00000000-0005-0000-0000-0000EE000000}"/>
    <cellStyle name="SAPLocked" xfId="240" xr:uid="{00000000-0005-0000-0000-0000EF000000}"/>
    <cellStyle name="SAPOutput" xfId="241" xr:uid="{00000000-0005-0000-0000-0000F0000000}"/>
    <cellStyle name="SAPSpace" xfId="242" xr:uid="{00000000-0005-0000-0000-0000F1000000}"/>
    <cellStyle name="SAPText" xfId="243" xr:uid="{00000000-0005-0000-0000-0000F2000000}"/>
    <cellStyle name="SAPUnLocked" xfId="244" xr:uid="{00000000-0005-0000-0000-0000F3000000}"/>
    <cellStyle name="Гиперссылка" xfId="245" builtinId="8"/>
    <cellStyle name="Гиперссылка 2" xfId="246" xr:uid="{00000000-0005-0000-0000-0000F5000000}"/>
    <cellStyle name="Обычный" xfId="0" builtinId="0"/>
    <cellStyle name="Обычный 10 2" xfId="280" xr:uid="{00000000-0005-0000-0000-0000F7000000}"/>
    <cellStyle name="Обычный 2" xfId="247" xr:uid="{00000000-0005-0000-0000-0000F8000000}"/>
    <cellStyle name="Обычный 2 2" xfId="248" xr:uid="{00000000-0005-0000-0000-0000F9000000}"/>
    <cellStyle name="Обычный 2 2 2" xfId="249" xr:uid="{00000000-0005-0000-0000-0000FA000000}"/>
    <cellStyle name="Обычный 2 2_7 Техническое описание (заднание) легковой" xfId="250" xr:uid="{00000000-0005-0000-0000-0000FB000000}"/>
    <cellStyle name="Обычный 2 3" xfId="251" xr:uid="{00000000-0005-0000-0000-0000FC000000}"/>
    <cellStyle name="Обычный 2 3 2" xfId="252" xr:uid="{00000000-0005-0000-0000-0000FD000000}"/>
    <cellStyle name="Обычный 2 4" xfId="253" xr:uid="{00000000-0005-0000-0000-0000FE000000}"/>
    <cellStyle name="Обычный 2 5" xfId="254" xr:uid="{00000000-0005-0000-0000-0000FF000000}"/>
    <cellStyle name="Обычный 2 5 2" xfId="286" xr:uid="{00000000-0005-0000-0000-000000010000}"/>
    <cellStyle name="Обычный 2_ИНДЕКСАЦИЯ 15 02 08" xfId="255" xr:uid="{00000000-0005-0000-0000-000001010000}"/>
    <cellStyle name="Обычный 3" xfId="256" xr:uid="{00000000-0005-0000-0000-000002010000}"/>
    <cellStyle name="Обычный 3 2" xfId="257" xr:uid="{00000000-0005-0000-0000-000003010000}"/>
    <cellStyle name="Обычный 4" xfId="258" xr:uid="{00000000-0005-0000-0000-000004010000}"/>
    <cellStyle name="Обычный 5" xfId="259" xr:uid="{00000000-0005-0000-0000-000005010000}"/>
    <cellStyle name="Обычный 5 5" xfId="282" xr:uid="{00000000-0005-0000-0000-000006010000}"/>
    <cellStyle name="Обычный 6" xfId="260" xr:uid="{00000000-0005-0000-0000-000007010000}"/>
    <cellStyle name="Обычный 6 2" xfId="261" xr:uid="{00000000-0005-0000-0000-000008010000}"/>
    <cellStyle name="Обычный 6 6" xfId="285" xr:uid="{00000000-0005-0000-0000-000009010000}"/>
    <cellStyle name="Обычный 7" xfId="262" xr:uid="{00000000-0005-0000-0000-00000A010000}"/>
    <cellStyle name="Обычный 8" xfId="263" xr:uid="{00000000-0005-0000-0000-00000B010000}"/>
    <cellStyle name="Обычный 8 2" xfId="264" xr:uid="{00000000-0005-0000-0000-00000C010000}"/>
    <cellStyle name="Обычный_прил №5 к вн" xfId="283" xr:uid="{00000000-0005-0000-0000-00000D010000}"/>
    <cellStyle name="Обычный_Произ. программа на 1 кв ЮАТ-1 с ЮНГ 30.01.04" xfId="265" xr:uid="{00000000-0005-0000-0000-00000E010000}"/>
    <cellStyle name="Обычный_Тех.показатели" xfId="281" xr:uid="{00000000-0005-0000-0000-00000F010000}"/>
    <cellStyle name="Обычный_Техническое описание (заднание) НФ-НПУ12 Д10" xfId="266" xr:uid="{00000000-0005-0000-0000-000010010000}"/>
    <cellStyle name="Процентный 2" xfId="267" xr:uid="{00000000-0005-0000-0000-000011010000}"/>
    <cellStyle name="Процентный 2 2" xfId="268" xr:uid="{00000000-0005-0000-0000-000012010000}"/>
    <cellStyle name="Процентный 2 3" xfId="269" xr:uid="{00000000-0005-0000-0000-000013010000}"/>
    <cellStyle name="Процентный 3" xfId="270" xr:uid="{00000000-0005-0000-0000-000014010000}"/>
    <cellStyle name="Процентный 4" xfId="271" xr:uid="{00000000-0005-0000-0000-000015010000}"/>
    <cellStyle name="Стиль 1" xfId="272" xr:uid="{00000000-0005-0000-0000-000016010000}"/>
    <cellStyle name="Стиль 1 2" xfId="273" xr:uid="{00000000-0005-0000-0000-000017010000}"/>
    <cellStyle name="Стиль 1 3" xfId="284" xr:uid="{00000000-0005-0000-0000-000018010000}"/>
    <cellStyle name="Тысячи [0]_&quot;АПАТИТ&quot;" xfId="274" xr:uid="{00000000-0005-0000-0000-000019010000}"/>
    <cellStyle name="Тысячи [а]" xfId="275" xr:uid="{00000000-0005-0000-0000-00001A010000}"/>
    <cellStyle name="Тысячи_&quot;АПАТИТ&quot;" xfId="276" xr:uid="{00000000-0005-0000-0000-00001B010000}"/>
    <cellStyle name="Финансовый" xfId="279" builtinId="3"/>
    <cellStyle name="Финансовый 2" xfId="277" xr:uid="{00000000-0005-0000-0000-00001D010000}"/>
    <cellStyle name="Финансовый 2 2" xfId="278" xr:uid="{00000000-0005-0000-0000-00001E010000}"/>
    <cellStyle name="Финансовый 3" xfId="287" xr:uid="{00000000-0005-0000-0000-00001F010000}"/>
    <cellStyle name="Финансовый 5" xfId="288" xr:uid="{00000000-0005-0000-0000-00002001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26" Type="http://schemas.openxmlformats.org/officeDocument/2006/relationships/externalLink" Target="externalLinks/externalLink21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6.xml"/><Relationship Id="rId7" Type="http://schemas.openxmlformats.org/officeDocument/2006/relationships/externalLink" Target="externalLinks/externalLink2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0" Type="http://schemas.openxmlformats.org/officeDocument/2006/relationships/externalLink" Target="externalLinks/externalLink15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24" Type="http://schemas.openxmlformats.org/officeDocument/2006/relationships/externalLink" Target="externalLinks/externalLink19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10" Type="http://schemas.openxmlformats.org/officeDocument/2006/relationships/externalLink" Target="externalLinks/externalLink5.xml"/><Relationship Id="rId19" Type="http://schemas.openxmlformats.org/officeDocument/2006/relationships/externalLink" Target="externalLinks/externalLink14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30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9_&#1054;&#1090;&#1095;&#1077;&#1090;%20&#1055;&#1048;&#1059;.xls?0A2C3E92" TargetMode="External"/><Relationship Id="rId1" Type="http://schemas.openxmlformats.org/officeDocument/2006/relationships/externalLinkPath" Target="file:///\\0A2C3E92\2002_09_&#1054;&#1090;&#1095;&#1077;&#1090;%20&#1055;&#1048;&#1059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Orlov_pi/Desktop/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15.xml.rels><?xml version="1.0" encoding="UTF-8" standalone="yes"?>
<Relationships xmlns="http://schemas.openxmlformats.org/package/2006/relationships"><Relationship Id="rId2" Type="http://schemas.microsoft.com/office/2019/04/relationships/externalLinkLongPath" Target="file:///D:\Documents%20and%20Settings\MospanovAS\Local%20Settings\Temporary%20Internet%20Files\Content.Outlook\7T2K8T8O\Documents%20and%20Settings\plmem.PAT-3\Application%20Data\Opera\Opera\profile\cache4\temporary_download\2007\&#1041;&#1102;&#1076;&#1078;&#1077;&#1090;%20&#1082;%2013.01.06\&#1058;&#1069;&#1055;%202005%20&#1087;?10C12CF9" TargetMode="External"/><Relationship Id="rId1" Type="http://schemas.openxmlformats.org/officeDocument/2006/relationships/externalLinkPath" Target="file:///\\10C12CF9\&#1058;&#1069;&#1055;%202005%20&#1087;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18.xml.rels><?xml version="1.0" encoding="UTF-8" standalone="yes"?>
<Relationships xmlns="http://schemas.openxmlformats.org/package/2006/relationships"><Relationship Id="rId2" Type="http://schemas.microsoft.com/office/2019/04/relationships/externalLinkLongPath" Target="file:///\\Klg0004\&#1058;&#1050;\Documents%20and%20Settings\BraginVV\&#1052;&#1086;&#1080;%20&#1076;&#1086;&#1082;&#1091;&#1084;&#1077;&#1085;&#1090;&#1099;\&#1055;&#1086;&#1090;&#1088;&#1077;&#1073;&#1085;&#1086;&#1089;&#1090;&#1100;%2004\2004%2056100%2011.12.03\Pep2002\Pep2002\Excel\2002%20&#1075;&#1086;&#1076;\5%20&#1074;&#1072;&#1088;.%20&#1086;&#1090;%2019.07.01%20&#1074;%20&#1070;&#1050;&#1054;&#1057;&#1077;\&#1087;&#1086;&#1086;&#1073;&#1098;&#1077;&#1082;&#1090;&#1085;&#1099;&#1077;%20&#1087;&#1083;&#1072;&#1085;&#1099;%202002\Excel\2001%20&#1075;&#1086;&#1076;\7%20&#1074;&#1072;&#1088;%20&#1086;&#1090;%2013.02%20(&#1091;&#1090;&#1074;.%20&#1103;&#1085;&#1074;)\&#1094;&#1077;&#1083;&#1077;&#1074;&#1099;&#1077;\&#1048;&#1058;%202001%20&#1070;&#1053;&#1043;&#1086;&#1090;%205.02.xls?FD8B6526" TargetMode="External"/><Relationship Id="rId1" Type="http://schemas.openxmlformats.org/officeDocument/2006/relationships/externalLinkPath" Target="file:///\\FD8B6526\&#1048;&#1058;%202001%20&#1070;&#1053;&#1043;&#1086;&#1090;%205.02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23.xml.rels><?xml version="1.0" encoding="UTF-8" standalone="yes"?>
<Relationships xmlns="http://schemas.openxmlformats.org/package/2006/relationships"><Relationship Id="rId2" Type="http://schemas.microsoft.com/office/2019/04/relationships/externalLinkLong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7_&#1054;&#1090;&#1095;&#1077;&#1090;%20&#1055;&#1048;&#1059;.xls?0A2C3E92" TargetMode="External"/><Relationship Id="rId1" Type="http://schemas.openxmlformats.org/officeDocument/2006/relationships/externalLinkPath" Target="file:///\\0A2C3E92\2002_07_&#1054;&#1090;&#1095;&#1077;&#1090;%20&#1055;&#1048;&#10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Расчет вязкости"/>
      <sheetName val="ст ГТМ"/>
      <sheetName val="ОКВЭД"/>
      <sheetName val="ОКДП"/>
      <sheetName val="ОКЕИ"/>
      <sheetName val="REZUTT 01.05"/>
      <sheetName val="апр."/>
      <sheetName val="СНГ"/>
      <sheetName val="ФОТ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Opex personnel (Term facs)"/>
      <sheetName val="Лист1"/>
      <sheetName val="стат.пар"/>
      <sheetName val="Additives"/>
      <sheetName val="Ryazan"/>
      <sheetName val="Assumpt"/>
      <sheetName val="строительство"/>
      <sheetName val="ЗакупкаЕП"/>
      <sheetName val="Общества"/>
      <sheetName val="ОКАТО"/>
      <sheetName val="ОКЕИ"/>
      <sheetName val="ОКДП"/>
      <sheetName val="ОКВЭД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Гр5(о)"/>
      <sheetName val="service costs by site"/>
      <sheetName val="Tier1_Entity_3m2003_Proforma"/>
      <sheetName val="отчет"/>
      <sheetName val="начало"/>
      <sheetName val="Капитальные затраты"/>
      <sheetName val="ЧНС"/>
      <sheetName val="US_GAAP"/>
      <sheetName val="Финплан"/>
      <sheetName val="исх.данные"/>
      <sheetName val="CENTR"/>
      <sheetName val="оператор"/>
      <sheetName val="2.2 "/>
      <sheetName val="Курсы"/>
      <sheetName val="исходные данные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Лист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s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2450"/>
      <sheetName val="бурение"/>
      <sheetName val="OCK1"/>
      <sheetName val="СС"/>
      <sheetName val="КП (2)"/>
      <sheetName val="МТР и обо Зак"/>
      <sheetName val="GTM_Welln"/>
      <sheetName val="All_GTM_T1"/>
      <sheetName val="All_GTM_T2"/>
      <sheetName val="КРС"/>
      <sheetName val="Статистический лист"/>
      <sheetName val="DCF Analysis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Параметры_i"/>
      <sheetName val="Dictionaries"/>
      <sheetName val="Приложение 2"/>
      <sheetName val="МТР_и_обо_Зак"/>
      <sheetName val="КП_(2)"/>
      <sheetName val="СКО"/>
      <sheetName val=""/>
      <sheetName val="сентябрь"/>
      <sheetName val="Табл38-7"/>
      <sheetName val="ЭХЗ"/>
      <sheetName val="Справочник"/>
      <sheetName val="Классификатор кодов замечаний"/>
      <sheetName val="целевые"/>
      <sheetName val="Destination"/>
      <sheetName val="Сводная"/>
      <sheetName val="Sys"/>
      <sheetName val="Сервис СО ТМЦ"/>
    </sheetNames>
    <sheetDataSet>
      <sheetData sheetId="0">
        <row r="11">
          <cell r="C11" t="str">
            <v>END</v>
          </cell>
        </row>
      </sheetData>
      <sheetData sheetId="1">
        <row r="11">
          <cell r="C11" t="str">
            <v>END</v>
          </cell>
        </row>
      </sheetData>
      <sheetData sheetId="2" refreshError="1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/>
      <sheetData sheetId="150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свод 2"/>
      <sheetName val="свод 3"/>
      <sheetName val="ИТ"/>
      <sheetName val="CVP-GFO"/>
      <sheetName val="HSE"/>
      <sheetName val="маркетинг"/>
      <sheetName val="новый завод"/>
      <sheetName val="все"/>
      <sheetName val="sapactivexlhiddensheet"/>
      <sheetName val="Пример расчета"/>
      <sheetName val="Обоснование"/>
      <sheetName val="{TAX}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стат.пар"/>
      <sheetName val="СТН"/>
      <sheetName val="ФОТ"/>
      <sheetName val="Lim"/>
      <sheetName val="П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2340_2350"/>
      <sheetName val="2421"/>
      <sheetName val="2460"/>
      <sheetName val="2330"/>
      <sheetName val="2430"/>
      <sheetName val="Форма№7"/>
      <sheetName val="Упр"/>
      <sheetName val="ID"/>
      <sheetName val="Спецификация"/>
      <sheetName val="СС"/>
      <sheetName val="КП (2)"/>
      <sheetName val="Настр"/>
      <sheetName val="строительство"/>
      <sheetName val="ЦПРС-1"/>
      <sheetName val="ДНС-4,ДНС-5(ЦДНГ-6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 М 29 П"/>
      <sheetName val="Cons_Journals"/>
      <sheetName val="ekdeb90"/>
    </sheetNames>
    <sheetDataSet>
      <sheetData sheetId="0" refreshError="1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Norm"/>
      <sheetName val="Links"/>
      <sheetName val="Lead"/>
      <sheetName val="мсн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Сводная"/>
      <sheetName val="YUKOS_Model9KV"/>
      <sheetName val="Calc"/>
      <sheetName val="начало"/>
      <sheetName val="Yearly"/>
      <sheetName val="Yearly_acc"/>
      <sheetName val="Настр"/>
      <sheetName val="Свод объем"/>
      <sheetName val="2340_2350"/>
      <sheetName val="2421"/>
      <sheetName val="2460"/>
      <sheetName val="2330"/>
      <sheetName val="2430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ИД"/>
      <sheetName val="настройки"/>
      <sheetName val="стат.пар"/>
      <sheetName val="исх-данные"/>
      <sheetName val="связь КС-2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Анкета Т, В, С"/>
      <sheetName val="Journals"/>
      <sheetName val="Main"/>
      <sheetName val="ID"/>
      <sheetName val="сл_5"/>
      <sheetName val="сл_6"/>
      <sheetName val="Смета"/>
      <sheetName val="Glossary"/>
      <sheetName val="AR Breakdown"/>
      <sheetName val="Разработка проекта"/>
      <sheetName val="Организации"/>
      <sheetName val="Тарифное меню 2"/>
      <sheetName val="Справочник организаций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НГДУ"/>
      <sheetName val="расходники"/>
      <sheetName val="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НовУренг"/>
      <sheetName val="BU Cash fixed costs by type"/>
      <sheetName val="11"/>
      <sheetName val="Сводная"/>
      <sheetName val="1.3"/>
      <sheetName val="все"/>
      <sheetName val="Пример расчета"/>
      <sheetName val="КПЭ"/>
      <sheetName val="Settings"/>
      <sheetName val="DATA"/>
      <sheetName val="Технический лист"/>
      <sheetName val="Resources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Параметры"/>
      <sheetName val="Технический_лист"/>
      <sheetName val="Норма"/>
      <sheetName val="Control"/>
      <sheetName val="Анкета"/>
      <sheetName val="ФОТ"/>
      <sheetName val="Ю-Б"/>
      <sheetName val="Context_LTP"/>
      <sheetName val="Panduit"/>
      <sheetName val="не печатать"/>
      <sheetName val="Ачинский НПЗ"/>
      <sheetName val="строительство"/>
      <sheetName val=" М 29 П"/>
      <sheetName val="Summary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ПДР ООО &quot;Юкос ФБЦ&quot;"/>
      <sheetName val="Nodes"/>
      <sheetName val="Periods"/>
      <sheetName val="РАСЧЕТ ЧН"/>
      <sheetName val="Sheet1"/>
      <sheetName val="ПиУсвод"/>
      <sheetName val="ЮНГ_план"/>
      <sheetName val="НовУренг"/>
      <sheetName val="график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Control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Анкета"/>
      <sheetName val="System"/>
      <sheetName val="Хар_"/>
      <sheetName val="С1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L6111">
            <v>12571.7</v>
          </cell>
          <cell r="P6111">
            <v>59478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L6413">
            <v>5</v>
          </cell>
          <cell r="P6413">
            <v>9253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L6502">
            <v>0</v>
          </cell>
          <cell r="P6502">
            <v>2683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L6504">
            <v>5</v>
          </cell>
          <cell r="P6504">
            <v>11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L7006">
            <v>1038</v>
          </cell>
          <cell r="P7006">
            <v>5494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L7080">
            <v>89.199999999999989</v>
          </cell>
          <cell r="P7080">
            <v>584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L7161">
            <v>76.5</v>
          </cell>
          <cell r="P7161">
            <v>640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L7235">
            <v>87.5</v>
          </cell>
          <cell r="P7235">
            <v>584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L7289">
            <v>65</v>
          </cell>
          <cell r="P7289">
            <v>343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L7629">
            <v>0</v>
          </cell>
          <cell r="P7629">
            <v>2331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L7690">
            <v>78.899999999999977</v>
          </cell>
          <cell r="P7690">
            <v>480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L7715">
            <v>99</v>
          </cell>
          <cell r="P7715">
            <v>192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L7809">
            <v>139.00000000000003</v>
          </cell>
          <cell r="P7809">
            <v>744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L10131">
            <v>6587.5</v>
          </cell>
          <cell r="P10131">
            <v>25008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L10613">
            <v>970.90000000000009</v>
          </cell>
          <cell r="P10613">
            <v>5285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L10616">
            <v>1.5</v>
          </cell>
          <cell r="P10616">
            <v>16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L10644">
            <v>47</v>
          </cell>
          <cell r="P10644">
            <v>240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L10878">
            <v>0</v>
          </cell>
          <cell r="P10878">
            <v>2106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L10915">
            <v>0</v>
          </cell>
          <cell r="P10915">
            <v>288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L10936">
            <v>16</v>
          </cell>
          <cell r="P10936">
            <v>145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1">
          <cell r="A1" t="str">
            <v>NOMMAK</v>
          </cell>
        </row>
      </sheetData>
      <sheetData sheetId="20" refreshError="1"/>
      <sheetData sheetId="21">
        <row r="1">
          <cell r="A1" t="str">
            <v>NOMMAK</v>
          </cell>
        </row>
      </sheetData>
      <sheetData sheetId="22">
        <row r="1">
          <cell r="A1" t="str">
            <v>NOMMAK</v>
          </cell>
        </row>
      </sheetData>
      <sheetData sheetId="23">
        <row r="1">
          <cell r="A1" t="str">
            <v>NOMMAK</v>
          </cell>
        </row>
      </sheetData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>
        <row r="1">
          <cell r="A1" t="str">
            <v>NOMMAK</v>
          </cell>
        </row>
      </sheetData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Прибыль опл"/>
      <sheetName val="Списки"/>
      <sheetName val="потенциал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Setup"/>
      <sheetName val="REZUTT 01.05"/>
      <sheetName val="Control"/>
      <sheetName val="ВКЕ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Баланс тепло"/>
      <sheetName val="Настройка"/>
      <sheetName val="INFO"/>
      <sheetName val="4010(calc)"/>
      <sheetName val="Tab_1a"/>
      <sheetName val="СВОДНАЯ "/>
      <sheetName val="СтрЗапасов (2)"/>
      <sheetName val="lim"/>
      <sheetName val="Nodes"/>
      <sheetName val="Periods"/>
      <sheetName val="НГДУ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Анкета"/>
      <sheetName val="Built_Form_Input_Matrix"/>
      <sheetName val="Sensitivity"/>
      <sheetName val="Inputs"/>
      <sheetName val="11"/>
      <sheetName val="Настр"/>
      <sheetName val="ПДР ООО &quot;Юкос ФБЦ&quot;"/>
      <sheetName val="JOE(для нов скв)"/>
      <sheetName val="System"/>
      <sheetName val="Идентификация"/>
      <sheetName val="XLR_NoRangeSheet"/>
      <sheetName val="Организации"/>
      <sheetName val="lang"/>
      <sheetName val="6.2.1 Пр. произв. услуги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>
        <row r="39">
          <cell r="C39" t="str">
            <v>X</v>
          </cell>
        </row>
      </sheetData>
      <sheetData sheetId="2">
        <row r="39">
          <cell r="C39" t="str">
            <v>X</v>
          </cell>
        </row>
      </sheetData>
      <sheetData sheetId="3">
        <row r="39">
          <cell r="C39" t="str">
            <v>X</v>
          </cell>
        </row>
      </sheetData>
      <sheetData sheetId="4">
        <row r="39">
          <cell r="C39" t="str">
            <v>X</v>
          </cell>
        </row>
      </sheetData>
      <sheetData sheetId="5">
        <row r="39">
          <cell r="C39" t="str">
            <v>X</v>
          </cell>
        </row>
      </sheetData>
      <sheetData sheetId="6">
        <row r="39">
          <cell r="C39" t="str">
            <v>X</v>
          </cell>
        </row>
      </sheetData>
      <sheetData sheetId="7">
        <row r="39">
          <cell r="C39" t="str">
            <v>X</v>
          </cell>
        </row>
      </sheetData>
      <sheetData sheetId="8">
        <row r="39">
          <cell r="C39" t="str">
            <v>X</v>
          </cell>
        </row>
      </sheetData>
      <sheetData sheetId="9">
        <row r="39">
          <cell r="C39" t="str">
            <v>X</v>
          </cell>
        </row>
      </sheetData>
      <sheetData sheetId="10">
        <row r="39">
          <cell r="C39" t="str">
            <v>X</v>
          </cell>
        </row>
      </sheetData>
      <sheetData sheetId="11">
        <row r="39">
          <cell r="C39" t="str">
            <v>X</v>
          </cell>
        </row>
      </sheetData>
      <sheetData sheetId="12">
        <row r="39">
          <cell r="C39" t="str">
            <v>X</v>
          </cell>
        </row>
      </sheetData>
      <sheetData sheetId="13">
        <row r="39">
          <cell r="AI39" t="str">
            <v>X</v>
          </cell>
        </row>
      </sheetData>
      <sheetData sheetId="14">
        <row r="39">
          <cell r="AI39" t="str">
            <v>X</v>
          </cell>
        </row>
      </sheetData>
      <sheetData sheetId="15">
        <row r="39">
          <cell r="AI39" t="str">
            <v>X</v>
          </cell>
        </row>
      </sheetData>
      <sheetData sheetId="16">
        <row r="39">
          <cell r="AI39" t="str">
            <v>X</v>
          </cell>
        </row>
      </sheetData>
      <sheetData sheetId="17">
        <row r="39">
          <cell r="AI39" t="str">
            <v>X</v>
          </cell>
        </row>
      </sheetData>
      <sheetData sheetId="18">
        <row r="39">
          <cell r="AI39" t="str">
            <v>X</v>
          </cell>
        </row>
      </sheetData>
      <sheetData sheetId="19">
        <row r="39">
          <cell r="AI39" t="str">
            <v>X</v>
          </cell>
        </row>
      </sheetData>
      <sheetData sheetId="20"/>
      <sheetData sheetId="21">
        <row r="39">
          <cell r="AI39" t="str">
            <v>X</v>
          </cell>
        </row>
      </sheetData>
      <sheetData sheetId="22">
        <row r="39">
          <cell r="AI39" t="str">
            <v>X</v>
          </cell>
        </row>
      </sheetData>
      <sheetData sheetId="23">
        <row r="39">
          <cell r="AI39" t="str">
            <v>X</v>
          </cell>
        </row>
      </sheetData>
      <sheetData sheetId="24">
        <row r="39">
          <cell r="AI39" t="str">
            <v>X</v>
          </cell>
        </row>
      </sheetData>
      <sheetData sheetId="25">
        <row r="39">
          <cell r="AI39" t="str">
            <v>X</v>
          </cell>
        </row>
      </sheetData>
      <sheetData sheetId="26">
        <row r="39">
          <cell r="AI39" t="str">
            <v>X</v>
          </cell>
        </row>
      </sheetData>
      <sheetData sheetId="27">
        <row r="39">
          <cell r="C39" t="str">
            <v>X</v>
          </cell>
        </row>
      </sheetData>
      <sheetData sheetId="28">
        <row r="39">
          <cell r="C39" t="str">
            <v>X</v>
          </cell>
        </row>
      </sheetData>
      <sheetData sheetId="29">
        <row r="39">
          <cell r="C39" t="str">
            <v>X</v>
          </cell>
        </row>
      </sheetData>
      <sheetData sheetId="30">
        <row r="39">
          <cell r="C39" t="str">
            <v>X</v>
          </cell>
        </row>
      </sheetData>
      <sheetData sheetId="31">
        <row r="39">
          <cell r="C39" t="str">
            <v>X</v>
          </cell>
        </row>
      </sheetData>
      <sheetData sheetId="32">
        <row r="39">
          <cell r="C39" t="str">
            <v>X</v>
          </cell>
        </row>
      </sheetData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39">
          <cell r="AI39" t="str">
            <v>X</v>
          </cell>
        </row>
      </sheetData>
      <sheetData sheetId="73">
        <row r="39">
          <cell r="AI39" t="str">
            <v>X</v>
          </cell>
        </row>
      </sheetData>
      <sheetData sheetId="74">
        <row r="39">
          <cell r="AI39" t="str">
            <v>X</v>
          </cell>
        </row>
      </sheetData>
      <sheetData sheetId="75">
        <row r="39">
          <cell r="AI39" t="str">
            <v>X</v>
          </cell>
        </row>
      </sheetData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 refreshError="1"/>
      <sheetData sheetId="90" refreshError="1"/>
      <sheetData sheetId="91" refreshError="1"/>
      <sheetData sheetId="92" refreshError="1"/>
      <sheetData sheetId="93">
        <row r="39">
          <cell r="AI39" t="str">
            <v>X</v>
          </cell>
        </row>
      </sheetData>
      <sheetData sheetId="94">
        <row r="39">
          <cell r="AI39" t="str">
            <v>X</v>
          </cell>
        </row>
      </sheetData>
      <sheetData sheetId="95">
        <row r="39">
          <cell r="AI39" t="str">
            <v>X</v>
          </cell>
        </row>
      </sheetData>
      <sheetData sheetId="96">
        <row r="39">
          <cell r="AI39" t="str">
            <v>X</v>
          </cell>
        </row>
      </sheetData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Version Stephane MENEGHEL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</sheetNames>
    <sheetDataSet>
      <sheetData sheetId="0">
        <row r="39">
          <cell r="AU39" t="str">
            <v>X</v>
          </cell>
        </row>
      </sheetData>
      <sheetData sheetId="1">
        <row r="39">
          <cell r="AU39" t="str">
            <v>X</v>
          </cell>
        </row>
      </sheetData>
      <sheetData sheetId="2">
        <row r="39">
          <cell r="AU39" t="str">
            <v>X</v>
          </cell>
        </row>
      </sheetData>
      <sheetData sheetId="3">
        <row r="39">
          <cell r="AU39" t="str">
            <v>X</v>
          </cell>
        </row>
      </sheetData>
      <sheetData sheetId="4">
        <row r="39">
          <cell r="AU39" t="str">
            <v>X</v>
          </cell>
        </row>
      </sheetData>
      <sheetData sheetId="5">
        <row r="39">
          <cell r="AU39" t="str">
            <v>X</v>
          </cell>
        </row>
      </sheetData>
      <sheetData sheetId="6">
        <row r="39">
          <cell r="AU39" t="str">
            <v>X</v>
          </cell>
        </row>
      </sheetData>
      <sheetData sheetId="7">
        <row r="39">
          <cell r="AU39" t="str">
            <v>X</v>
          </cell>
        </row>
      </sheetData>
      <sheetData sheetId="8">
        <row r="39">
          <cell r="AU39" t="str">
            <v>X</v>
          </cell>
        </row>
      </sheetData>
      <sheetData sheetId="9">
        <row r="39">
          <cell r="AU39" t="str">
            <v>X</v>
          </cell>
        </row>
      </sheetData>
      <sheetData sheetId="10">
        <row r="39">
          <cell r="AU39" t="str">
            <v>X</v>
          </cell>
        </row>
      </sheetData>
      <sheetData sheetId="11">
        <row r="39">
          <cell r="AU39" t="str">
            <v>X</v>
          </cell>
        </row>
      </sheetData>
      <sheetData sheetId="12">
        <row r="39">
          <cell r="AU39" t="str">
            <v>X</v>
          </cell>
        </row>
      </sheetData>
      <sheetData sheetId="13">
        <row r="39">
          <cell r="AU39" t="str">
            <v>X</v>
          </cell>
        </row>
      </sheetData>
      <sheetData sheetId="14">
        <row r="39">
          <cell r="AU39" t="str">
            <v>X</v>
          </cell>
        </row>
      </sheetData>
      <sheetData sheetId="15">
        <row r="39">
          <cell r="AU39" t="str">
            <v>X</v>
          </cell>
        </row>
      </sheetData>
      <sheetData sheetId="16">
        <row r="39">
          <cell r="AU39" t="str">
            <v>X</v>
          </cell>
        </row>
      </sheetData>
      <sheetData sheetId="17">
        <row r="39">
          <cell r="AU39" t="str">
            <v>X</v>
          </cell>
        </row>
      </sheetData>
      <sheetData sheetId="18">
        <row r="39">
          <cell r="AU39" t="str">
            <v>X</v>
          </cell>
        </row>
      </sheetData>
      <sheetData sheetId="19">
        <row r="39">
          <cell r="AU39" t="str">
            <v>X</v>
          </cell>
        </row>
      </sheetData>
      <sheetData sheetId="20">
        <row r="39">
          <cell r="AU39" t="str">
            <v>X</v>
          </cell>
        </row>
      </sheetData>
      <sheetData sheetId="21">
        <row r="39">
          <cell r="AU39" t="str">
            <v>X</v>
          </cell>
        </row>
      </sheetData>
      <sheetData sheetId="22">
        <row r="39">
          <cell r="AU39" t="str">
            <v>X</v>
          </cell>
        </row>
      </sheetData>
      <sheetData sheetId="23">
        <row r="39">
          <cell r="AU39" t="str">
            <v>X</v>
          </cell>
        </row>
      </sheetData>
      <sheetData sheetId="24">
        <row r="39">
          <cell r="AU39" t="str">
            <v>X</v>
          </cell>
        </row>
      </sheetData>
      <sheetData sheetId="25">
        <row r="39">
          <cell r="AU39" t="str">
            <v>X</v>
          </cell>
        </row>
      </sheetData>
      <sheetData sheetId="26">
        <row r="39">
          <cell r="AU39" t="str">
            <v>X</v>
          </cell>
        </row>
      </sheetData>
      <sheetData sheetId="27">
        <row r="39">
          <cell r="AU39" t="str">
            <v>X</v>
          </cell>
        </row>
      </sheetData>
      <sheetData sheetId="28">
        <row r="39">
          <cell r="AU39" t="str">
            <v>X</v>
          </cell>
        </row>
      </sheetData>
      <sheetData sheetId="29">
        <row r="39">
          <cell r="AU39" t="str">
            <v>X</v>
          </cell>
        </row>
      </sheetData>
      <sheetData sheetId="30">
        <row r="39">
          <cell r="AU39" t="str">
            <v>X</v>
          </cell>
        </row>
      </sheetData>
      <sheetData sheetId="31">
        <row r="39">
          <cell r="AU39" t="str">
            <v>X</v>
          </cell>
        </row>
      </sheetData>
      <sheetData sheetId="32">
        <row r="39">
          <cell r="AU39" t="str">
            <v>X</v>
          </cell>
        </row>
      </sheetData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>
        <row r="39">
          <cell r="AU39" t="str">
            <v>X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9">
          <cell r="AU39" t="str">
            <v>X</v>
          </cell>
        </row>
      </sheetData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вахты"/>
      <sheetName val="sapactivexlhiddensheet"/>
      <sheetName val="начало"/>
      <sheetName val="EKDEB90"/>
      <sheetName val="Рейтинг"/>
      <sheetName val="Шкаф"/>
      <sheetName val="Коэфф1."/>
      <sheetName val="Прайс лист"/>
      <sheetName val="к.84-к.83"/>
      <sheetName val="Calc"/>
      <sheetName val="СМЕТА проект"/>
      <sheetName val="План продаж Свод"/>
      <sheetName val="прил 2"/>
      <sheetName val="расш 1"/>
      <sheetName val="XREF"/>
      <sheetName val="СВОДНАЯ "/>
      <sheetName val="MAIN_PARAMETERS"/>
      <sheetName val="История"/>
      <sheetName val="13.1"/>
      <sheetName val="Смета доходов"/>
      <sheetName val="Факт Dink-Inv 2004"/>
      <sheetName val="9.1"/>
      <sheetName val="СтрЗапасов (2)"/>
      <sheetName val="См 1 наруж.водопрово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АУП"/>
      <sheetName val="Организации"/>
      <sheetName val="обзор"/>
      <sheetName val="SolE294"/>
      <sheetName val="Фазовые Мыльж. 1999"/>
      <sheetName val="Кпор, Квыт"/>
      <sheetName val="TEHSHEET"/>
      <sheetName val="Kill Sheet"/>
      <sheetName val="Факторный анализ "/>
      <sheetName val="дебиторы"/>
      <sheetName val="5ОборРабМест(HP)"/>
      <sheetName val="Лист опроса"/>
      <sheetName val="Carry out projects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welldata frac analysis"/>
      <sheetName val="апрель 2015"/>
      <sheetName val="Материалы"/>
      <sheetName val="Лист3"/>
      <sheetName val="малоценные"/>
      <sheetName val="Instructions"/>
      <sheetName val="Currency Table"/>
      <sheetName val="топография"/>
      <sheetName val="Context_LTP"/>
      <sheetName val="2340_2350"/>
      <sheetName val="Хар_"/>
      <sheetName val="С1_"/>
      <sheetName val="трансформация1"/>
      <sheetName val="breakdown"/>
      <sheetName val="Destination"/>
      <sheetName val="Смета"/>
      <sheetName val="Слайд 10"/>
      <sheetName val="мат и зч"/>
      <sheetName val="Землеотвод"/>
      <sheetName val="Данные для расчёта сметы"/>
      <sheetName val="Main"/>
      <sheetName val="топо"/>
      <sheetName val="свод 2"/>
      <sheetName val="УП _2004"/>
      <sheetName val="2013-2016"/>
      <sheetName val="Перевахт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Commercial perimeter 2010"/>
      <sheetName val="A"/>
      <sheetName val="Forecast"/>
      <sheetName val="К"/>
      <sheetName val="О"/>
      <sheetName val="XLR_NoRangeSheet"/>
      <sheetName val="аренда Роснефть"/>
      <sheetName val="Summary"/>
      <sheetName val="ИД"/>
      <sheetName val="АЧ"/>
      <sheetName val="VLOOKUP"/>
      <sheetName val="INPUTMASTER"/>
      <sheetName val="Дополнительные параметры"/>
      <sheetName val="Journals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Зап-3- СЦБ"/>
      <sheetName val="исх-данные"/>
      <sheetName val="гидрология"/>
      <sheetName val="Химреаг."/>
      <sheetName val="4.3 Категории Договор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/>
      <sheetData sheetId="161"/>
      <sheetData sheetId="162" refreshError="1"/>
      <sheetData sheetId="163" refreshError="1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 refreshError="1"/>
      <sheetData sheetId="210" refreshError="1"/>
      <sheetData sheetId="211" refreshError="1"/>
      <sheetData sheetId="212" refreshError="1"/>
      <sheetData sheetId="213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REZUTT 01.05"/>
      <sheetName val="Control"/>
      <sheetName val="Вспом-2 кв."/>
      <sheetName val="Destination"/>
      <sheetName val="Матер.изар.пл."/>
      <sheetName val="Электроэнергия"/>
      <sheetName val="Лист2"/>
      <sheetName val="sapactivexlhiddensheet"/>
      <sheetName val="Лист1"/>
      <sheetName val="Насосы"/>
      <sheetName val="УП _2004"/>
      <sheetName val="Неделя"/>
      <sheetName val="Controls"/>
      <sheetName val="Проект"/>
      <sheetName val="П"/>
      <sheetName val="Баланс (Ф1)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Данные шаблона"/>
      <sheetName val="Списки"/>
      <sheetName val="Доходы"/>
      <sheetName val="СПИСКИ НА ЗАКУПКУ"/>
      <sheetName val="ТЭП (Транспорт)"/>
      <sheetName val="расчет вязкости"/>
      <sheetName val="ВАХ_Ю11"/>
      <sheetName val="З_П  А1,А2"/>
      <sheetName val="М_Ю"/>
      <sheetName val="Н_В_Б10"/>
      <sheetName val="З_П_Ю1"/>
      <sheetName val="сов_Б"/>
      <sheetName val="ЧК_Ю1"/>
      <sheetName val="ИД1"/>
      <sheetName val="№1"/>
      <sheetName val="свод ПИУ"/>
      <sheetName val="3.97"/>
      <sheetName val="5.97"/>
      <sheetName val="остановки"/>
      <sheetName val="запуски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Весь транс ВТК 26.01. вывод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#ССЫЛКА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График%20Борец%201-2%20кв.xls"/>
      <sheetName val="%D0%93%D1%80%D0%B0%D1%84%D0%B8%"/>
      <sheetName val="СТАВКА_НДС"/>
      <sheetName val="13 NGDO"/>
      <sheetName val="Прибыль опл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НовУренг"/>
      <sheetName val="Start"/>
      <sheetName val="sapactivexlhiddensheet"/>
      <sheetName val="исх.данные"/>
      <sheetName val="ПАРАМ"/>
      <sheetName val="REZUTT 01.05"/>
    </sheetNames>
    <sheetDataSet>
      <sheetData sheetId="0" refreshError="1">
        <row r="2">
          <cell r="A2">
            <v>5</v>
          </cell>
          <cell r="B2">
            <v>30</v>
          </cell>
          <cell r="C2">
            <v>1400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C3">
            <v>1600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C4">
            <v>1700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C5">
            <v>1850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C6">
            <v>2000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C7">
            <v>2200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C8">
            <v>2500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C9">
            <v>1350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C10">
            <v>1500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C11">
            <v>1700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C12">
            <v>1850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C13">
            <v>1000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C14">
            <v>1050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C15">
            <v>800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C16">
            <v>1000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C17">
            <v>2100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C18">
            <v>1950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C19">
            <v>2050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C20">
            <v>2350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C21">
            <v>1200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C22">
            <v>1600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C23">
            <v>1650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C24">
            <v>1800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C25">
            <v>1900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C26">
            <v>2000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C27">
            <v>2200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C28">
            <v>2100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C29">
            <v>1500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C30">
            <v>1800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C31">
            <v>2000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C32">
            <v>2100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C33">
            <v>1000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C34">
            <v>1200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C35">
            <v>1000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C36">
            <v>1200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C37">
            <v>1600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C38">
            <v>1200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Макро"/>
      <sheetName val="топография"/>
      <sheetName val="Лист2"/>
      <sheetName val="План счетов"/>
      <sheetName val="Насосы"/>
      <sheetName val="Смета"/>
      <sheetName val="Лист3"/>
      <sheetName val="RJE "/>
      <sheetName val="Перечень вариантов"/>
      <sheetName val="Основные показатели"/>
      <sheetName val="исх.данные"/>
      <sheetName val="CENTR"/>
      <sheetName val="оператор"/>
      <sheetName val="sapactivexlhiddensheet"/>
      <sheetName val="Сравнение с Finder - ДНС-5"/>
      <sheetName val="расчет вязкости"/>
      <sheetName val="мар_x0000__x0000__x0000__x0000__x0000__x0000__x0000__x0000__x0000__x0009__x0000_벜Ӌ_x0000__x0004__x0000__x0000__x0000__x0000__x0000__x0000_槜Ӌ_x0000__x0000__x0000__x0000__x0000_"/>
      <sheetName val="УП _2004"/>
      <sheetName val="нефть_модель_РФ"/>
      <sheetName val="мар_x0000__x0000__x0000__x0000__x0000__x0000__x0000__x0000__x0000_ _x0000_벜Ӌ_x0000__x0004__x0000__x0000__x0000__x0000__x0000__x0000_槜Ӌ_x0000__x0000__x0000__x0000__x0000_"/>
      <sheetName val="Main"/>
      <sheetName val="изм"/>
      <sheetName val="Транс_24.01"/>
      <sheetName val="Имущество КпоУИК"/>
      <sheetName val="Прибыль опл"/>
      <sheetName val="мар?????????_x0009_?벜Ӌ?_x0004_??????槜Ӌ?????"/>
      <sheetName val="мар????????? ?벜Ӌ?_x0004_??????槜Ӌ?????"/>
      <sheetName val="ОКДП"/>
      <sheetName val="П"/>
      <sheetName val="СУТТ"/>
      <sheetName val="СПРАВОЧНИК"/>
      <sheetName val="исходные данные"/>
      <sheetName val="расчетные таблицы"/>
      <sheetName val="Лист1"/>
      <sheetName val="HP и оргтехника"/>
      <sheetName val="13 NGDO"/>
      <sheetName val="СТАВКА_НДС"/>
      <sheetName val="Фазовые Мыльж. 1999"/>
      <sheetName val="Кпор, Квыт"/>
      <sheetName val="СВОДНАЯ "/>
      <sheetName val="2.98"/>
      <sheetName val="Настр"/>
      <sheetName val="свод 2"/>
      <sheetName val=""/>
      <sheetName val="ИД"/>
      <sheetName val="свод 3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#ССЫЛКА"/>
      <sheetName val="Кредиты"/>
      <sheetName val="ПРС"/>
      <sheetName val="Дополнительные параметры"/>
      <sheetName val="breakdown"/>
      <sheetName val="Ресурсная ведомость часть 1"/>
      <sheetName val="СметаСводная снег"/>
      <sheetName val="МОДЕЛЬ_ЧДП"/>
      <sheetName val="НовУренг"/>
      <sheetName val="ID"/>
      <sheetName val="СКУД &quot;Plast&quot;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9">
          <cell r="B9" t="str">
            <v>Новороссийск</v>
          </cell>
        </row>
      </sheetData>
      <sheetData sheetId="19"/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Destination"/>
      <sheetName val="СЗ-процессинг"/>
      <sheetName val="Нормативы"/>
      <sheetName val="Параметры"/>
      <sheetName val="СЗ-собственная деятельность"/>
      <sheetName val="СКО"/>
      <sheetName val="INFO"/>
      <sheetName val="Насосы"/>
      <sheetName val="Неделя"/>
      <sheetName val="total"/>
      <sheetName val="Комплектация"/>
      <sheetName val="трубы"/>
      <sheetName val="СМР"/>
      <sheetName val="дороги"/>
      <sheetName val="sapactivexlhiddensheet"/>
      <sheetName val="Прибыль опл"/>
      <sheetName val="мсн"/>
      <sheetName val="УП _2004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график ПР1.1"/>
      <sheetName val="3.97"/>
      <sheetName val="П"/>
      <sheetName val="ВАХ_Ю11"/>
      <sheetName val="З_П  А1,А2"/>
      <sheetName val="М_Ю"/>
      <sheetName val="Н_В_Б10"/>
      <sheetName val="З_П_Ю1"/>
      <sheetName val="сов_Б"/>
      <sheetName val="ЧК_Ю1"/>
      <sheetName val="SolE294"/>
      <sheetName val="Текущие цены"/>
      <sheetName val="рабочий"/>
      <sheetName val="окраска"/>
      <sheetName val="ИД"/>
      <sheetName val="прил 2"/>
      <sheetName val="Вспом-2 кв.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Расчет Рзаб и Кпр"/>
      <sheetName val="Информ карта"/>
      <sheetName val="остановки"/>
      <sheetName val="запуски"/>
      <sheetName val="Справочники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иУсвод"/>
      <sheetName val="Прил 7.1 Спецодежда."/>
      <sheetName val="контраг"/>
      <sheetName val="Параметры"/>
      <sheetName val="SolE294"/>
      <sheetName val="ФОТ"/>
      <sheetName val="sapactivexlhiddensheet"/>
      <sheetName val="мсн"/>
      <sheetName val="СНГ"/>
      <sheetName val="ИД1"/>
      <sheetName val="мат и зч"/>
      <sheetName val="дебиторы"/>
      <sheetName val="F1002"/>
      <sheetName val="Destination"/>
      <sheetName val="EKDEB90"/>
      <sheetName val="Лист3"/>
      <sheetName val="Курсы$"/>
      <sheetName val="1,3 новая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НОРМЫ"/>
      <sheetName val=" свод "/>
      <sheetName val="Исполнение"/>
      <sheetName val="Cash_Rez"/>
      <sheetName val="прил № 3 (2)"/>
      <sheetName val="ПИУ_СУРБ_КРС"/>
      <sheetName val="ПИУ_СУРБ_БУР"/>
      <sheetName val="прил_№_3_(2)"/>
      <sheetName val="СП"/>
      <sheetName val="ФОРМА для заполнения"/>
      <sheetName val="ТС 1"/>
      <sheetName val="ЭММ"/>
      <sheetName val="INFO"/>
      <sheetName val="Расчёт"/>
      <sheetName val="ОКДП"/>
      <sheetName val="свод ПИУ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Лист1"/>
      <sheetName val="Насосы"/>
      <sheetName val="УП _2004"/>
      <sheetName val="исходные данные"/>
      <sheetName val="расчетные таблицы"/>
      <sheetName val="Мехфонд"/>
      <sheetName val="гар№"/>
      <sheetName val="data"/>
      <sheetName val="Местонахожд"/>
      <sheetName val="Справочник"/>
      <sheetName val="ц_1991"/>
      <sheetName val="пятилетка"/>
      <sheetName val="мониторинг"/>
      <sheetName val="Дополнительно"/>
      <sheetName val="приложение"/>
      <sheetName val="(1.5.) Запасные части"/>
      <sheetName val="Актив"/>
      <sheetName val="Исходные"/>
      <sheetName val="Сутки"/>
      <sheetName val="Прил_7_1_Спецодежда_"/>
      <sheetName val="мат_и_зч"/>
      <sheetName val="Курс_$"/>
      <sheetName val="1,3_новая"/>
      <sheetName val="свод_ПИУ"/>
      <sheetName val="исходные_данные"/>
      <sheetName val="расчетные_таблицы"/>
      <sheetName val="Controls"/>
      <sheetName val="Проект"/>
      <sheetName val="П"/>
      <sheetName val="Неделя"/>
      <sheetName val="Баланс (Ф1)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отчет эл_эн  2000"/>
      <sheetName val="Настр"/>
      <sheetName val="Февраль"/>
      <sheetName val="прил № 2к дог"/>
      <sheetName val="информ №1011"/>
      <sheetName val="Тр ВТК 26.01. ост измен 04.02"/>
      <sheetName val="Весь транс ВТК 26.01. вывод"/>
      <sheetName val="МВЗ"/>
      <sheetName val="номенклатурн. группа"/>
      <sheetName val="Организация"/>
      <sheetName val="Ст.Затрат"/>
      <sheetName val="ЦО"/>
      <sheetName val="всп табл график"/>
      <sheetName val="кураторы"/>
      <sheetName val="Тарифы"/>
      <sheetName val="ПП"/>
      <sheetName val="остановки"/>
      <sheetName val="запуски"/>
      <sheetName val="Параметры_i"/>
      <sheetName val="Общ"/>
      <sheetName val="Акт в бух.дек"/>
      <sheetName val="Переменные и константы"/>
      <sheetName val="MAIN_PARAMETERS"/>
      <sheetName val="Materials"/>
      <sheetName val="Modes"/>
      <sheetName val="Nodes"/>
      <sheetName val="Export Quota Correction"/>
      <sheetName val="Прил 2 РВ-расчет"/>
      <sheetName val="справка"/>
      <sheetName val="М_Ю"/>
      <sheetName val="Данные"/>
      <sheetName val="Причины исключения ЗТРУ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ТС"/>
      <sheetName val="EKDEB90"/>
      <sheetName val="Лист2"/>
      <sheetName val="СУТТ"/>
      <sheetName val="Прочее"/>
      <sheetName val="ИнвестицииСвод"/>
      <sheetName val="Баланс (Ф1)"/>
      <sheetName val="ИТ 2001 ЮНГот 5.02"/>
      <sheetName val="СметаСводная Рыб"/>
      <sheetName val="топография"/>
      <sheetName val="отчет эл_эн  2000"/>
      <sheetName val="#ССЫЛКА"/>
      <sheetName val="СметаСводная"/>
      <sheetName val="Смета"/>
      <sheetName val="Зап-3- СЦБ"/>
      <sheetName val="См3 СЦБ-зап"/>
      <sheetName val="1.3"/>
      <sheetName val="исходные данные"/>
      <sheetName val="расчетные таблицы"/>
      <sheetName val="ИТ_2001_ЮНГот_5_02"/>
      <sheetName val="СНГ"/>
      <sheetName val="справка"/>
      <sheetName val="БЛАНК РАСЧЕТА"/>
      <sheetName val="Дополнительно"/>
      <sheetName val="Февраль"/>
      <sheetName val="Лист13"/>
      <sheetName val="ц_1991"/>
      <sheetName val="21"/>
      <sheetName val="INFO"/>
      <sheetName val="ОКАТО"/>
      <sheetName val="ОКВЭД"/>
      <sheetName val="ОКДП"/>
      <sheetName val="ОКЕИ"/>
      <sheetName val="ЭТП"/>
      <sheetName val="Лист1"/>
      <sheetName val="T1"/>
      <sheetName val="total"/>
      <sheetName val="трубы"/>
      <sheetName val="СМР"/>
      <sheetName val="обр 1"/>
      <sheetName val="Lists"/>
      <sheetName val="sapactivexlhiddensheet"/>
      <sheetName val="ПредзаявкаКМ"/>
      <sheetName val="БАЛАНС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Данные для расчёта сметы"/>
      <sheetName val="Бурение"/>
      <sheetName val="Ryazan"/>
      <sheetName val="EKDEB90"/>
      <sheetName val="Summary"/>
      <sheetName val="Сутки"/>
      <sheetName val="Номеклатура ПК"/>
      <sheetName val="экспорт"/>
      <sheetName val="Бюджет ЭП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Февраль"/>
      <sheetName val="СУТТ"/>
      <sheetName val="Имущество КпоУИК"/>
      <sheetName val="Курс $"/>
      <sheetName val="Справочник"/>
      <sheetName val="СКО"/>
      <sheetName val="цех №1"/>
      <sheetName val="Распределение (декабрь)"/>
      <sheetName val="RADIOGR"/>
      <sheetName val="ОКЕИ"/>
      <sheetName val="ПричинаЕП"/>
      <sheetName val="total"/>
      <sheetName val="Комплектация"/>
      <sheetName val="трубы"/>
      <sheetName val="СМР"/>
      <sheetName val="дороги"/>
      <sheetName val="Расчет"/>
      <sheetName val="себестоимость"/>
      <sheetName val=" Оборудование  end"/>
      <sheetName val="отчет эл_эн  2000"/>
      <sheetName val="SolE294"/>
      <sheetName val="ОКВЭД"/>
      <sheetName val="ОКДП"/>
      <sheetName val="Расчет вязкости"/>
      <sheetName val="1,3 новая"/>
      <sheetName val="Destination"/>
      <sheetName val="Хаттон 90.90 Femco"/>
      <sheetName val="всп табл график"/>
      <sheetName val="кураторы"/>
      <sheetName val="Молочная продукция"/>
      <sheetName val="номенк"/>
      <sheetName val="подрз"/>
      <sheetName val="статьи"/>
      <sheetName val="счета"/>
      <sheetName val="Коэф"/>
      <sheetName val="Менеджеры"/>
      <sheetName val="янв"/>
      <sheetName val="списки"/>
      <sheetName val="данные"/>
      <sheetName val="08_НЗС"/>
      <sheetName val="07_Оборудование"/>
      <sheetName val="Индексы"/>
      <sheetName val="ИД"/>
      <sheetName val="БДР-1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Задание параметров"/>
      <sheetName val="ст ГТМ"/>
      <sheetName val="ФОТ"/>
      <sheetName val="СметаСводная 1 оч"/>
      <sheetName val="ОКАТО"/>
      <sheetName val="дебиторы"/>
      <sheetName val="Каталог позиций"/>
      <sheetName val="Расчёт"/>
      <sheetName val="мат и зч"/>
      <sheetName val="Исходные"/>
      <sheetName val="Справочники"/>
      <sheetName val="Деятельность"/>
      <sheetName val="Д_коммерческий"/>
      <sheetName val="TechSheet"/>
      <sheetName val="Справочник (КЗ)"/>
      <sheetName val="Techsheet1(МВЗ)"/>
      <sheetName val="сводная"/>
      <sheetName val="Линейная чувствительность"/>
      <sheetName val="Ачинский НПЗ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Коэфф"/>
      <sheetName val="Осн.ТЭТ сл.3"/>
      <sheetName val="Расчет затрат по ИП на 1 мчас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производительность_Сервис"/>
      <sheetName val="2002(v1)"/>
      <sheetName val="6.2.1 Пр. произв. услуги"/>
      <sheetName val="Profile (Oil)"/>
      <sheetName val="F1002"/>
      <sheetName val="СТАВКА_НДС"/>
      <sheetName val="БАЛАНС(большой)"/>
      <sheetName val="Текущий парк"/>
      <sheetName val="ГУДНГ"/>
      <sheetName val="Исх. д."/>
      <sheetName val="Прочее"/>
      <sheetName val="Фондирование"/>
      <sheetName val="гидрология"/>
      <sheetName val="Переменные и константы"/>
      <sheetName val="ИнвестицииСвод"/>
      <sheetName val="Общий расход на скважину"/>
      <sheetName val="Справочники (Труба)"/>
      <sheetName val="исходный"/>
      <sheetName val="Общ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КП НовоКов"/>
      <sheetName val="2002"/>
      <sheetName val="2003"/>
      <sheetName val="2004"/>
      <sheetName val="2005"/>
      <sheetName val="стат.пар"/>
      <sheetName val="Счётчики"/>
      <sheetName val="Мониторинг барж"/>
      <sheetName val="информ"/>
      <sheetName val="Наценки"/>
      <sheetName val="Свод Заказчику"/>
      <sheetName val="21"/>
      <sheetName val="страх ОПО"/>
      <sheetName val="ИД1"/>
      <sheetName val="Ссылки"/>
      <sheetName val="ПАРАМ"/>
      <sheetName val="331"/>
      <sheetName val="Дополнительно"/>
      <sheetName val="Macro"/>
      <sheetName val="влад-таблица"/>
      <sheetName val="DMTR_BP_03"/>
      <sheetName val="Помесячно"/>
      <sheetName val="Прил 1 Расчет"/>
      <sheetName val="исх.данные"/>
      <sheetName val="Номенклатура ОПУиС"/>
      <sheetName val="1м"/>
      <sheetName val="(1.5.) Запасные части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Параметры_i"/>
      <sheetName val="Насосы"/>
      <sheetName val="КПП"/>
      <sheetName val="Предпосылки_ДАО"/>
      <sheetName val="ЭММ"/>
      <sheetName val="Примечание"/>
      <sheetName val="РаспПеребаз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"/>
      <sheetName val="Ресурсная ведомость часть 1"/>
      <sheetName val="ТС"/>
      <sheetName val="ФОРМА для заполнения"/>
      <sheetName val="Макрос1"/>
      <sheetName val="9.3"/>
      <sheetName val="1.411.1"/>
      <sheetName val="Пр 1 Калькуляция "/>
      <sheetName val="АЧ"/>
      <sheetName val="справка"/>
      <sheetName val="СВОДНАЯ "/>
      <sheetName val="Типы сделок и перечни"/>
      <sheetName val="Тарифы"/>
      <sheetName val="ПП"/>
      <sheetName val="OpenPeriod"/>
      <sheetName val="исходные_данные3"/>
      <sheetName val="см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Остановки"/>
      <sheetName val="СУТТ"/>
      <sheetName val="ПиУ проект 2003 СВОД-6 декабря "/>
      <sheetName val="sapactivexlhiddensheet"/>
      <sheetName val="Насосы"/>
      <sheetName val="справка"/>
      <sheetName val="ЗП_ЮНГ"/>
      <sheetName val="SolE294"/>
      <sheetName val="ФОТ"/>
      <sheetName val="04b"/>
      <sheetName val="indicative ref margin"/>
      <sheetName val="Параметры"/>
      <sheetName val="Лист3"/>
      <sheetName val="ПиУ%20проект%202003%20СВОД-6%20"/>
      <sheetName val="Автобусы"/>
      <sheetName val="СкладС цен"/>
      <sheetName val="СПРАВОЧНИК"/>
      <sheetName val="Список"/>
      <sheetName val="таблица руководству"/>
      <sheetName val="Суточная добыча за неделю"/>
      <sheetName val="Управленческий платеж"/>
      <sheetName val="Основная таблица"/>
      <sheetName val="ОКЕИ"/>
      <sheetName val="Апрель"/>
      <sheetName val="Destination"/>
      <sheetName val="3.3.31."/>
      <sheetName val="ЗП"/>
      <sheetName val="Нормативы"/>
      <sheetName val="Собственное"/>
      <sheetName val="РСБУ текущая"/>
      <sheetName val="\\Tyshinskaya\disk_c\Мои докуме"/>
      <sheetName val="Итог"/>
      <sheetName val="ИД1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мсн"/>
      <sheetName val="ЦДНГ-1"/>
      <sheetName val="ob"/>
      <sheetName val="ввод с 17.02.2006г."/>
      <sheetName val="СЦЕНАРН УСЛ"/>
      <sheetName val="[ПиУ проект 2003 СВОД-6 декабря"/>
      <sheetName val="EKDEB90"/>
      <sheetName val="Подразд."/>
      <sheetName val="БУ"/>
      <sheetName val="заполнить-период филиал"/>
      <sheetName val="Прил1"/>
      <sheetName val="Служебный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Параметры"/>
      <sheetName val="EKDEB90"/>
      <sheetName val="Апрель"/>
      <sheetName val="График Техно-Ойл 1-2 кв"/>
      <sheetName val="Заказы"/>
      <sheetName val="МВЗ"/>
      <sheetName val="Справочник36"/>
      <sheetName val="СП"/>
      <sheetName val="ФОРМА для заполнения"/>
      <sheetName val="мсн"/>
      <sheetName val="монтаж"/>
      <sheetName val="Лист1"/>
      <sheetName val="СЦЕНАРН УСЛ"/>
      <sheetName val="1.401.2"/>
      <sheetName val="Возвраты и приобщения"/>
      <sheetName val="3.3.31."/>
      <sheetName val="отчет эл_эн  2000"/>
      <sheetName val="СНГ"/>
      <sheetName val="Расчет"/>
      <sheetName val="себестоимость"/>
      <sheetName val="sapactivexlhiddensheet"/>
      <sheetName val="ЗП_ЮНГ"/>
      <sheetName val="ОКАТО"/>
      <sheetName val="Пром1"/>
      <sheetName val="1_401_2"/>
      <sheetName val="ст ГТМ"/>
      <sheetName val="ПиУсвод"/>
      <sheetName val="F1002"/>
      <sheetName val="ОКЕИ"/>
      <sheetName val="План затрат"/>
      <sheetName val="Служебный"/>
      <sheetName val="ввод с 17.02.2006г."/>
      <sheetName val="ЦДНГ-1"/>
      <sheetName val="июл"/>
      <sheetName val="Сутки"/>
      <sheetName val="К"/>
      <sheetName val="дебиторы"/>
      <sheetName val="ПричинаЕП"/>
      <sheetName val="ОКВЭД"/>
      <sheetName val="Список"/>
      <sheetName val="Курс $"/>
      <sheetName val="ТС 1"/>
      <sheetName val="Справочник"/>
      <sheetName val="6.2"/>
      <sheetName val="Лист2"/>
      <sheetName val="Макрос1"/>
      <sheetName val="Итог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Итог"/>
      <sheetName val="#REF"/>
      <sheetName val="Материалы"/>
      <sheetName val="Насосы"/>
      <sheetName val="sapactivexlhiddensheet"/>
      <sheetName val="РН-ПНГ"/>
      <sheetName val="отчет эл_эн  2000"/>
      <sheetName val="Прибыль опл"/>
      <sheetName val="Анкета "/>
      <sheetName val="ц_1991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СЦЕНАРН УСЛ"/>
      <sheetName val="Ресурсная ведомость часть 1"/>
      <sheetName val="ФОТ"/>
      <sheetName val="В работе"/>
      <sheetName val="сентябрь №9-06-582 от 19.08.09"/>
      <sheetName val="EUROPA.XLS"/>
      <sheetName val="Статьи"/>
      <sheetName val="Финплан"/>
      <sheetName val="Destination"/>
      <sheetName val="НЕДЕЛ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Ачинский НПЗ"/>
      <sheetName val="ИД1"/>
      <sheetName val="БП 2011-2014"/>
      <sheetName val="апр."/>
      <sheetName val="Параметры"/>
      <sheetName val="Кальк_электроэн"/>
      <sheetName val="Справочники"/>
      <sheetName val="Бизнес-план"/>
      <sheetName val="Лист3"/>
      <sheetName val="Справочник36"/>
      <sheetName val="Пром1"/>
      <sheetName val="РЭЗ"/>
      <sheetName val="мат"/>
      <sheetName val="ежедн. перевозка рабочих"/>
      <sheetName val="СТАВКА_НДС"/>
      <sheetName val="Хаттон 90.90 Femco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ИДвалка"/>
      <sheetName val="производст"/>
      <sheetName val="НП-2-12-П"/>
      <sheetName val="Самосвалы"/>
      <sheetName val="Автобусы"/>
      <sheetName val="Распоряжения"/>
      <sheetName val="Общие"/>
      <sheetName val="Работы"/>
      <sheetName val="Сутки"/>
      <sheetName val="ДиЗ"/>
      <sheetName val="Имущество"/>
      <sheetName val="ЛП"/>
      <sheetName val="СУТТ"/>
      <sheetName val="ст ГТМ"/>
      <sheetName val="План затрат"/>
      <sheetName val="бурение"/>
      <sheetName val="Запрос_ОИ_ИПП"/>
      <sheetName val="Производство электроэнергии"/>
      <sheetName val="Т12"/>
      <sheetName val="Т3"/>
      <sheetName val="Т6"/>
      <sheetName val="Свод (Оренбургский)"/>
      <sheetName val="EKDEB90"/>
      <sheetName val="Анкета"/>
      <sheetName val="Входные параметрыВНГДУ"/>
      <sheetName val="SolE294"/>
      <sheetName val="монтаж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J30"/>
  <sheetViews>
    <sheetView view="pageBreakPreview" zoomScale="80" zoomScaleNormal="55" zoomScaleSheetLayoutView="80" workbookViewId="0">
      <selection activeCell="D20" sqref="D20"/>
    </sheetView>
  </sheetViews>
  <sheetFormatPr defaultColWidth="3" defaultRowHeight="12.75"/>
  <cols>
    <col min="1" max="1" width="3" style="33" customWidth="1"/>
    <col min="2" max="2" width="47.140625" style="49" customWidth="1"/>
    <col min="3" max="3" width="59.28515625" style="50" customWidth="1"/>
    <col min="4" max="4" width="38.85546875" style="33" customWidth="1"/>
    <col min="5" max="5" width="27.7109375" style="33" customWidth="1"/>
    <col min="6" max="6" width="43.85546875" style="33" customWidth="1"/>
    <col min="7" max="255" width="9.140625" style="33" customWidth="1"/>
    <col min="256" max="16384" width="3" style="33"/>
  </cols>
  <sheetData>
    <row r="1" spans="1:10" ht="18.75">
      <c r="A1" s="52"/>
      <c r="B1" s="51"/>
      <c r="C1" s="46"/>
      <c r="D1" s="59" t="s">
        <v>61</v>
      </c>
    </row>
    <row r="2" spans="1:10" ht="18.75">
      <c r="A2" s="54"/>
      <c r="B2" s="55"/>
      <c r="D2" s="65" t="s">
        <v>151</v>
      </c>
    </row>
    <row r="3" spans="1:10" ht="18.75">
      <c r="A3" s="54"/>
      <c r="B3" s="56"/>
      <c r="C3" s="226"/>
      <c r="D3" s="226"/>
    </row>
    <row r="4" spans="1:10" ht="18.75">
      <c r="A4" s="54"/>
      <c r="B4" s="56"/>
      <c r="C4" s="226" t="s">
        <v>60</v>
      </c>
      <c r="D4" s="226"/>
    </row>
    <row r="5" spans="1:10" ht="48.75" customHeight="1">
      <c r="A5" s="54"/>
      <c r="B5" s="57"/>
      <c r="C5" s="227" t="s">
        <v>216</v>
      </c>
      <c r="D5" s="227"/>
    </row>
    <row r="6" spans="1:10" ht="23.25" customHeight="1">
      <c r="A6" s="54"/>
      <c r="B6" s="58"/>
      <c r="C6" s="228" t="s">
        <v>215</v>
      </c>
      <c r="D6" s="228"/>
    </row>
    <row r="7" spans="1:10" ht="18.75">
      <c r="A7" s="54"/>
      <c r="B7" s="58"/>
      <c r="C7" s="67"/>
      <c r="D7" s="67"/>
    </row>
    <row r="8" spans="1:10" ht="18.75">
      <c r="A8" s="54"/>
      <c r="B8" s="55"/>
      <c r="D8" s="67"/>
    </row>
    <row r="9" spans="1:10" ht="18.75">
      <c r="A9" s="45"/>
      <c r="B9" s="51"/>
      <c r="C9" s="46"/>
      <c r="D9" s="67"/>
    </row>
    <row r="10" spans="1:10" ht="18.75">
      <c r="A10" s="45"/>
      <c r="B10" s="51"/>
      <c r="C10" s="46"/>
      <c r="D10" s="47"/>
    </row>
    <row r="11" spans="1:10" ht="30" customHeight="1" thickBot="1">
      <c r="A11" s="32"/>
      <c r="B11" s="34"/>
      <c r="C11" s="35"/>
      <c r="D11" s="66"/>
    </row>
    <row r="12" spans="1:10" ht="27.6" customHeight="1" thickBot="1">
      <c r="A12" s="229" t="s">
        <v>55</v>
      </c>
      <c r="B12" s="230"/>
      <c r="C12" s="230"/>
      <c r="D12" s="231"/>
      <c r="E12" s="32"/>
      <c r="F12" s="32"/>
    </row>
    <row r="13" spans="1:10" ht="18.75">
      <c r="A13" s="32"/>
      <c r="B13" s="34"/>
      <c r="C13" s="35"/>
      <c r="D13" s="32"/>
      <c r="E13" s="32"/>
      <c r="F13" s="36"/>
      <c r="G13" s="36"/>
      <c r="H13" s="36"/>
      <c r="I13" s="36"/>
      <c r="J13" s="36"/>
    </row>
    <row r="14" spans="1:10" ht="20.25">
      <c r="A14" s="32"/>
      <c r="B14" s="37" t="s">
        <v>78</v>
      </c>
      <c r="C14" s="232" t="s">
        <v>231</v>
      </c>
      <c r="D14" s="232"/>
      <c r="E14" s="32"/>
      <c r="F14" s="32"/>
    </row>
    <row r="15" spans="1:10">
      <c r="A15" s="32"/>
      <c r="B15" s="34"/>
      <c r="C15" s="35"/>
      <c r="D15" s="32"/>
      <c r="E15" s="32"/>
      <c r="F15" s="32"/>
    </row>
    <row r="16" spans="1:10" ht="61.5" customHeight="1">
      <c r="A16" s="32"/>
      <c r="B16" s="38" t="s">
        <v>51</v>
      </c>
      <c r="C16" s="233" t="s">
        <v>224</v>
      </c>
      <c r="D16" s="233"/>
      <c r="E16" s="32"/>
      <c r="F16" s="32"/>
    </row>
    <row r="17" spans="1:7" ht="14.25" customHeight="1">
      <c r="A17" s="32"/>
      <c r="B17" s="34"/>
      <c r="C17" s="39"/>
      <c r="D17" s="32"/>
      <c r="E17" s="32"/>
      <c r="F17" s="32"/>
    </row>
    <row r="18" spans="1:7" ht="14.25">
      <c r="A18" s="32"/>
      <c r="B18" s="39"/>
      <c r="C18" s="40"/>
      <c r="D18" s="32"/>
      <c r="E18" s="32"/>
      <c r="F18" s="32"/>
    </row>
    <row r="19" spans="1:7" ht="14.25" customHeight="1">
      <c r="A19" s="32"/>
      <c r="B19" s="39"/>
      <c r="C19" s="39"/>
      <c r="D19" s="32"/>
      <c r="E19" s="32"/>
      <c r="F19" s="32"/>
    </row>
    <row r="20" spans="1:7" ht="18.75" customHeight="1">
      <c r="A20" s="32"/>
      <c r="B20" s="234" t="s">
        <v>52</v>
      </c>
      <c r="C20" s="234"/>
      <c r="D20" s="32"/>
      <c r="E20" s="32"/>
      <c r="F20" s="32"/>
    </row>
    <row r="21" spans="1:7" ht="24.95" customHeight="1">
      <c r="A21" s="41" t="s">
        <v>53</v>
      </c>
      <c r="B21" s="225" t="s">
        <v>58</v>
      </c>
      <c r="C21" s="225"/>
      <c r="D21" s="42"/>
      <c r="E21" s="44"/>
      <c r="F21" s="43"/>
    </row>
    <row r="22" spans="1:7" ht="24.95" customHeight="1">
      <c r="A22" s="41" t="s">
        <v>54</v>
      </c>
      <c r="B22" s="225" t="s">
        <v>67</v>
      </c>
      <c r="C22" s="225"/>
      <c r="D22" s="42"/>
      <c r="E22" s="44"/>
      <c r="F22" s="43"/>
    </row>
    <row r="23" spans="1:7" ht="24.95" customHeight="1">
      <c r="A23" s="41" t="s">
        <v>212</v>
      </c>
      <c r="B23" s="225" t="s">
        <v>213</v>
      </c>
      <c r="C23" s="225"/>
      <c r="D23" s="62"/>
      <c r="E23" s="44"/>
      <c r="F23" s="43"/>
    </row>
    <row r="24" spans="1:7" ht="24.95" customHeight="1">
      <c r="A24" s="73"/>
      <c r="B24" s="225"/>
      <c r="C24" s="225"/>
      <c r="D24" s="62"/>
      <c r="E24" s="44"/>
      <c r="F24" s="43"/>
    </row>
    <row r="25" spans="1:7" s="47" customFormat="1" ht="21.75" customHeight="1">
      <c r="A25" s="33"/>
      <c r="B25" s="64" t="s">
        <v>61</v>
      </c>
      <c r="C25" s="50"/>
      <c r="D25" s="33"/>
      <c r="E25" s="60"/>
      <c r="F25" s="60"/>
      <c r="G25" s="61"/>
    </row>
    <row r="26" spans="1:7" s="47" customFormat="1" ht="21.75" customHeight="1">
      <c r="A26" s="33"/>
      <c r="B26" s="64" t="s">
        <v>217</v>
      </c>
      <c r="C26" s="50"/>
      <c r="D26" s="33"/>
      <c r="E26" s="60"/>
      <c r="F26" s="60"/>
      <c r="G26" s="61"/>
    </row>
    <row r="27" spans="1:7" s="47" customFormat="1" ht="21.75" customHeight="1">
      <c r="A27" s="33"/>
      <c r="B27" s="64" t="s">
        <v>62</v>
      </c>
      <c r="C27" s="68" t="s">
        <v>152</v>
      </c>
      <c r="D27" s="63"/>
      <c r="E27" s="45"/>
      <c r="F27" s="45"/>
      <c r="G27" s="48"/>
    </row>
    <row r="28" spans="1:7" s="47" customFormat="1" ht="18.75">
      <c r="A28" s="33"/>
      <c r="B28" s="49"/>
      <c r="C28" s="50"/>
      <c r="D28" s="33"/>
      <c r="E28" s="60"/>
      <c r="F28" s="60"/>
      <c r="G28" s="61"/>
    </row>
    <row r="29" spans="1:7" ht="18.75">
      <c r="A29" s="60"/>
      <c r="B29" s="60"/>
      <c r="C29" s="60"/>
      <c r="D29" s="60"/>
      <c r="E29" s="32"/>
      <c r="F29" s="61"/>
    </row>
    <row r="30" spans="1:7">
      <c r="A30" s="32"/>
      <c r="B30" s="34"/>
      <c r="C30" s="35"/>
      <c r="D30" s="32"/>
      <c r="E30" s="32"/>
      <c r="F30" s="32"/>
    </row>
  </sheetData>
  <mergeCells count="12">
    <mergeCell ref="B24:C24"/>
    <mergeCell ref="C4:D4"/>
    <mergeCell ref="C5:D5"/>
    <mergeCell ref="C6:D6"/>
    <mergeCell ref="C3:D3"/>
    <mergeCell ref="B23:C23"/>
    <mergeCell ref="A12:D12"/>
    <mergeCell ref="C14:D14"/>
    <mergeCell ref="C16:D16"/>
    <mergeCell ref="B20:C20"/>
    <mergeCell ref="B21:C21"/>
    <mergeCell ref="B22:C22"/>
  </mergeCells>
  <printOptions horizontalCentered="1"/>
  <pageMargins left="0.59055118110236227" right="0.19685039370078741" top="0.39370078740157483" bottom="0.39370078740157483" header="0.51181102362204722" footer="0.51181102362204722"/>
  <pageSetup paperSize="9" scale="64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84"/>
  <sheetViews>
    <sheetView view="pageBreakPreview" zoomScaleNormal="70" zoomScaleSheetLayoutView="100" workbookViewId="0">
      <selection sqref="A1:A1048576"/>
    </sheetView>
  </sheetViews>
  <sheetFormatPr defaultRowHeight="15.75"/>
  <cols>
    <col min="1" max="1" width="159.140625" style="59" customWidth="1"/>
    <col min="2" max="2" width="124.140625" style="75" customWidth="1"/>
    <col min="3" max="16384" width="9.140625" style="75"/>
  </cols>
  <sheetData>
    <row r="1" spans="1:11">
      <c r="A1" s="159" t="s">
        <v>63</v>
      </c>
      <c r="B1" s="82"/>
      <c r="C1" s="82"/>
      <c r="D1" s="82"/>
      <c r="E1" s="82"/>
      <c r="F1" s="82"/>
      <c r="G1" s="82"/>
      <c r="H1" s="82"/>
      <c r="I1" s="82"/>
      <c r="J1" s="82"/>
      <c r="K1" s="82"/>
    </row>
    <row r="2" spans="1:11">
      <c r="A2" s="159" t="s">
        <v>64</v>
      </c>
      <c r="B2" s="82"/>
      <c r="C2" s="82"/>
      <c r="D2" s="82"/>
      <c r="E2" s="82"/>
      <c r="F2" s="82"/>
      <c r="G2" s="82"/>
      <c r="H2" s="82"/>
      <c r="I2" s="82"/>
      <c r="J2" s="82"/>
      <c r="K2" s="82"/>
    </row>
    <row r="3" spans="1:11" s="76" customFormat="1" ht="27.6" customHeight="1">
      <c r="A3" s="83" t="s">
        <v>59</v>
      </c>
      <c r="B3" s="83"/>
      <c r="C3" s="84"/>
      <c r="D3" s="85"/>
      <c r="E3" s="85"/>
      <c r="F3" s="85"/>
      <c r="G3" s="85"/>
      <c r="H3" s="85"/>
      <c r="I3" s="85"/>
      <c r="J3" s="84"/>
      <c r="K3" s="84"/>
    </row>
    <row r="4" spans="1:11" s="77" customFormat="1">
      <c r="A4" s="160" t="s">
        <v>56</v>
      </c>
      <c r="B4" s="86"/>
      <c r="C4" s="85"/>
      <c r="D4" s="85"/>
      <c r="E4" s="85"/>
      <c r="F4" s="85"/>
      <c r="G4" s="85"/>
      <c r="H4" s="85"/>
      <c r="I4" s="85"/>
      <c r="J4" s="85"/>
      <c r="K4" s="85"/>
    </row>
    <row r="5" spans="1:11" s="77" customFormat="1">
      <c r="A5" s="161" t="s">
        <v>57</v>
      </c>
      <c r="B5" s="160"/>
      <c r="C5" s="85"/>
      <c r="D5" s="85"/>
      <c r="E5" s="85"/>
      <c r="F5" s="85"/>
      <c r="G5" s="85"/>
      <c r="H5" s="85"/>
      <c r="I5" s="85"/>
      <c r="J5" s="85"/>
      <c r="K5" s="85"/>
    </row>
    <row r="6" spans="1:11" s="77" customFormat="1" ht="33.75" customHeight="1">
      <c r="A6" s="162" t="s">
        <v>225</v>
      </c>
      <c r="B6" s="163"/>
      <c r="C6" s="85"/>
      <c r="D6" s="85"/>
      <c r="E6" s="85"/>
      <c r="F6" s="85"/>
      <c r="G6" s="85"/>
      <c r="H6" s="85"/>
      <c r="I6" s="85"/>
      <c r="J6" s="85"/>
      <c r="K6" s="85"/>
    </row>
    <row r="7" spans="1:11" s="77" customFormat="1">
      <c r="A7" s="160" t="s">
        <v>69</v>
      </c>
      <c r="B7" s="160"/>
      <c r="C7" s="85"/>
      <c r="D7" s="85"/>
      <c r="E7" s="85"/>
      <c r="F7" s="85"/>
      <c r="G7" s="85"/>
      <c r="H7" s="85"/>
      <c r="I7" s="85"/>
      <c r="J7" s="85"/>
      <c r="K7" s="85"/>
    </row>
    <row r="8" spans="1:11" s="77" customFormat="1" ht="21" customHeight="1">
      <c r="A8" s="163" t="s">
        <v>226</v>
      </c>
      <c r="B8" s="163"/>
      <c r="C8" s="85"/>
      <c r="D8" s="85"/>
      <c r="E8" s="85"/>
      <c r="F8" s="85"/>
      <c r="G8" s="85"/>
      <c r="H8" s="85"/>
      <c r="I8" s="85"/>
      <c r="J8" s="85"/>
      <c r="K8" s="85"/>
    </row>
    <row r="9" spans="1:11" s="77" customFormat="1" ht="19.5" customHeight="1">
      <c r="A9" s="164" t="s">
        <v>70</v>
      </c>
      <c r="B9" s="163"/>
      <c r="C9" s="85"/>
      <c r="D9" s="85"/>
      <c r="E9" s="85"/>
      <c r="F9" s="85"/>
      <c r="G9" s="85"/>
      <c r="H9" s="85"/>
      <c r="I9" s="85"/>
      <c r="J9" s="85"/>
      <c r="K9" s="85"/>
    </row>
    <row r="10" spans="1:11" s="74" customFormat="1" ht="29.25" customHeight="1">
      <c r="A10" s="85" t="s">
        <v>153</v>
      </c>
      <c r="B10" s="163"/>
      <c r="C10" s="85"/>
      <c r="D10" s="85"/>
      <c r="E10" s="85"/>
      <c r="F10" s="85"/>
      <c r="G10" s="85"/>
      <c r="H10" s="85"/>
      <c r="I10" s="85"/>
      <c r="J10" s="85"/>
      <c r="K10" s="85"/>
    </row>
    <row r="11" spans="1:11" s="74" customFormat="1" ht="30.75" customHeight="1">
      <c r="A11" s="165" t="s">
        <v>71</v>
      </c>
      <c r="B11" s="163"/>
      <c r="C11" s="85"/>
      <c r="D11" s="85"/>
      <c r="E11" s="85"/>
      <c r="F11" s="85"/>
      <c r="G11" s="85"/>
      <c r="H11" s="85"/>
      <c r="I11" s="85"/>
      <c r="J11" s="85"/>
      <c r="K11" s="85"/>
    </row>
    <row r="12" spans="1:11" s="74" customFormat="1" ht="75">
      <c r="A12" s="166" t="s">
        <v>210</v>
      </c>
      <c r="B12" s="166"/>
      <c r="C12" s="166"/>
      <c r="D12" s="166"/>
      <c r="E12" s="166"/>
      <c r="F12" s="166"/>
      <c r="G12" s="166"/>
      <c r="H12" s="166"/>
      <c r="I12" s="166"/>
      <c r="J12" s="166"/>
      <c r="K12" s="166"/>
    </row>
    <row r="13" spans="1:11" s="74" customFormat="1" ht="105">
      <c r="A13" s="166" t="s">
        <v>139</v>
      </c>
      <c r="B13" s="166"/>
      <c r="C13" s="166"/>
      <c r="D13" s="166"/>
      <c r="E13" s="166"/>
      <c r="F13" s="166"/>
      <c r="G13" s="166"/>
      <c r="H13" s="166"/>
      <c r="I13" s="166"/>
      <c r="J13" s="166"/>
      <c r="K13" s="166"/>
    </row>
    <row r="14" spans="1:11" s="74" customFormat="1" ht="45">
      <c r="A14" s="166" t="s">
        <v>140</v>
      </c>
      <c r="B14" s="166"/>
      <c r="C14" s="166"/>
      <c r="D14" s="166"/>
      <c r="E14" s="166"/>
      <c r="F14" s="166"/>
      <c r="G14" s="166"/>
      <c r="H14" s="166"/>
      <c r="I14" s="166"/>
      <c r="J14" s="166"/>
      <c r="K14" s="166"/>
    </row>
    <row r="15" spans="1:11" s="74" customFormat="1" ht="30">
      <c r="A15" s="166" t="s">
        <v>141</v>
      </c>
      <c r="B15" s="166"/>
      <c r="C15" s="166"/>
      <c r="D15" s="166"/>
      <c r="E15" s="166"/>
      <c r="F15" s="166"/>
      <c r="G15" s="166"/>
      <c r="H15" s="166"/>
      <c r="I15" s="166"/>
      <c r="J15" s="166"/>
      <c r="K15" s="166"/>
    </row>
    <row r="16" spans="1:11" s="74" customFormat="1" ht="46.5" customHeight="1">
      <c r="A16" s="167" t="s">
        <v>72</v>
      </c>
      <c r="B16" s="163"/>
      <c r="C16" s="85"/>
      <c r="D16" s="85"/>
      <c r="E16" s="85"/>
      <c r="F16" s="85"/>
      <c r="G16" s="85"/>
      <c r="H16" s="85"/>
      <c r="I16" s="85"/>
      <c r="J16" s="85"/>
      <c r="K16" s="85"/>
    </row>
    <row r="17" spans="1:11" s="77" customFormat="1" ht="40.5" customHeight="1">
      <c r="A17" s="168" t="s">
        <v>73</v>
      </c>
      <c r="B17" s="163"/>
      <c r="C17" s="85"/>
      <c r="D17" s="85"/>
      <c r="E17" s="85"/>
      <c r="F17" s="85"/>
      <c r="G17" s="85"/>
      <c r="H17" s="85"/>
      <c r="I17" s="85"/>
      <c r="J17" s="85"/>
      <c r="K17" s="85"/>
    </row>
    <row r="18" spans="1:11" s="77" customFormat="1" ht="33.75" customHeight="1">
      <c r="A18" s="168" t="s">
        <v>75</v>
      </c>
      <c r="B18" s="163"/>
      <c r="C18" s="85"/>
      <c r="D18" s="85"/>
      <c r="E18" s="85"/>
      <c r="F18" s="85"/>
      <c r="G18" s="85"/>
      <c r="H18" s="85"/>
      <c r="I18" s="85"/>
      <c r="J18" s="85"/>
      <c r="K18" s="85"/>
    </row>
    <row r="19" spans="1:11" s="77" customFormat="1" ht="27.75" customHeight="1">
      <c r="A19" s="168" t="s">
        <v>74</v>
      </c>
      <c r="B19" s="163"/>
      <c r="C19" s="85"/>
      <c r="D19" s="85"/>
      <c r="E19" s="85"/>
      <c r="F19" s="85"/>
      <c r="G19" s="85"/>
      <c r="H19" s="85"/>
      <c r="I19" s="85"/>
      <c r="J19" s="85"/>
      <c r="K19" s="85"/>
    </row>
    <row r="20" spans="1:11" s="77" customFormat="1" ht="23.25" customHeight="1">
      <c r="A20" s="167" t="s">
        <v>76</v>
      </c>
      <c r="B20" s="163"/>
      <c r="C20" s="85"/>
      <c r="D20" s="85"/>
      <c r="E20" s="85"/>
      <c r="F20" s="85"/>
      <c r="G20" s="85"/>
      <c r="H20" s="85"/>
      <c r="I20" s="85"/>
      <c r="J20" s="85"/>
      <c r="K20" s="85"/>
    </row>
    <row r="21" spans="1:11" s="77" customFormat="1" ht="23.25" customHeight="1">
      <c r="A21" s="166" t="s">
        <v>79</v>
      </c>
      <c r="B21" s="166"/>
      <c r="C21" s="166"/>
      <c r="D21" s="166"/>
      <c r="E21" s="166"/>
      <c r="F21" s="166"/>
      <c r="G21" s="166"/>
      <c r="H21" s="166"/>
      <c r="I21" s="166"/>
      <c r="J21" s="166"/>
      <c r="K21" s="166"/>
    </row>
    <row r="22" spans="1:11" s="77" customFormat="1" ht="30">
      <c r="A22" s="169" t="s">
        <v>80</v>
      </c>
      <c r="B22" s="169"/>
      <c r="C22" s="169"/>
      <c r="D22" s="169"/>
      <c r="E22" s="169"/>
      <c r="F22" s="169"/>
      <c r="G22" s="169"/>
      <c r="H22" s="169"/>
      <c r="I22" s="169"/>
      <c r="J22" s="169"/>
      <c r="K22" s="169"/>
    </row>
    <row r="23" spans="1:11" s="77" customFormat="1" ht="30">
      <c r="A23" s="169" t="s">
        <v>81</v>
      </c>
      <c r="B23" s="169"/>
      <c r="C23" s="169"/>
      <c r="D23" s="169"/>
      <c r="E23" s="169"/>
      <c r="F23" s="169"/>
      <c r="G23" s="169"/>
      <c r="H23" s="169"/>
      <c r="I23" s="169"/>
      <c r="J23" s="169"/>
      <c r="K23" s="169"/>
    </row>
    <row r="24" spans="1:11" s="77" customFormat="1" ht="23.25" customHeight="1">
      <c r="A24" s="166" t="s">
        <v>82</v>
      </c>
      <c r="B24" s="166"/>
      <c r="C24" s="166"/>
      <c r="D24" s="166"/>
      <c r="E24" s="166"/>
      <c r="F24" s="166"/>
      <c r="G24" s="166"/>
      <c r="H24" s="166"/>
      <c r="I24" s="166"/>
      <c r="J24" s="166"/>
      <c r="K24" s="166"/>
    </row>
    <row r="25" spans="1:11" s="77" customFormat="1" ht="23.25" customHeight="1">
      <c r="A25" s="169" t="s">
        <v>83</v>
      </c>
      <c r="B25" s="169"/>
      <c r="C25" s="169"/>
      <c r="D25" s="169"/>
      <c r="E25" s="169"/>
      <c r="F25" s="169"/>
      <c r="G25" s="169"/>
      <c r="H25" s="169"/>
      <c r="I25" s="169"/>
      <c r="J25" s="169"/>
      <c r="K25" s="169"/>
    </row>
    <row r="26" spans="1:11" s="77" customFormat="1">
      <c r="A26" s="169" t="s">
        <v>84</v>
      </c>
      <c r="B26" s="169"/>
      <c r="C26" s="169"/>
      <c r="D26" s="169"/>
      <c r="E26" s="169"/>
      <c r="F26" s="169"/>
      <c r="G26" s="169"/>
      <c r="H26" s="169"/>
      <c r="I26" s="169"/>
      <c r="J26" s="169"/>
      <c r="K26" s="169"/>
    </row>
    <row r="27" spans="1:11" s="77" customFormat="1" ht="23.25" customHeight="1">
      <c r="A27" s="166" t="s">
        <v>85</v>
      </c>
      <c r="B27" s="166"/>
      <c r="C27" s="166"/>
      <c r="D27" s="166"/>
      <c r="E27" s="166"/>
      <c r="F27" s="166"/>
      <c r="G27" s="166"/>
      <c r="H27" s="166"/>
      <c r="I27" s="166"/>
      <c r="J27" s="166"/>
      <c r="K27" s="166"/>
    </row>
    <row r="28" spans="1:11" s="77" customFormat="1" ht="23.25" customHeight="1">
      <c r="A28" s="166" t="s">
        <v>86</v>
      </c>
      <c r="B28" s="166"/>
      <c r="C28" s="166"/>
      <c r="D28" s="166"/>
      <c r="E28" s="166"/>
      <c r="F28" s="166"/>
      <c r="G28" s="166"/>
      <c r="H28" s="166"/>
      <c r="I28" s="166"/>
      <c r="J28" s="166"/>
      <c r="K28" s="166"/>
    </row>
    <row r="29" spans="1:11" s="77" customFormat="1" ht="23.25" customHeight="1">
      <c r="A29" s="166" t="s">
        <v>87</v>
      </c>
      <c r="B29" s="166"/>
      <c r="C29" s="166"/>
      <c r="D29" s="166"/>
      <c r="E29" s="166"/>
      <c r="F29" s="166"/>
      <c r="G29" s="166"/>
      <c r="H29" s="166"/>
      <c r="I29" s="166"/>
      <c r="J29" s="166"/>
      <c r="K29" s="166"/>
    </row>
    <row r="30" spans="1:11" s="77" customFormat="1" ht="30">
      <c r="A30" s="169" t="s">
        <v>88</v>
      </c>
      <c r="B30" s="169"/>
      <c r="C30" s="169"/>
      <c r="D30" s="169"/>
      <c r="E30" s="169"/>
      <c r="F30" s="169"/>
      <c r="G30" s="169"/>
      <c r="H30" s="169"/>
      <c r="I30" s="169"/>
      <c r="J30" s="169"/>
      <c r="K30" s="169"/>
    </row>
    <row r="31" spans="1:11" s="77" customFormat="1" ht="30">
      <c r="A31" s="166" t="s">
        <v>89</v>
      </c>
      <c r="B31" s="166"/>
      <c r="C31" s="166"/>
      <c r="D31" s="166"/>
      <c r="E31" s="166"/>
      <c r="F31" s="166"/>
      <c r="G31" s="166"/>
      <c r="H31" s="166"/>
      <c r="I31" s="166"/>
      <c r="J31" s="166"/>
      <c r="K31" s="166"/>
    </row>
    <row r="32" spans="1:11" s="77" customFormat="1" ht="30">
      <c r="A32" s="166" t="s">
        <v>90</v>
      </c>
      <c r="B32" s="166"/>
      <c r="C32" s="166"/>
      <c r="D32" s="166"/>
      <c r="E32" s="166"/>
      <c r="F32" s="166"/>
      <c r="G32" s="166"/>
      <c r="H32" s="166"/>
      <c r="I32" s="166"/>
      <c r="J32" s="166"/>
      <c r="K32" s="166"/>
    </row>
    <row r="33" spans="1:11" s="77" customFormat="1" ht="23.25" customHeight="1">
      <c r="A33" s="166" t="s">
        <v>91</v>
      </c>
      <c r="B33" s="166"/>
      <c r="C33" s="166"/>
      <c r="D33" s="166"/>
      <c r="E33" s="166"/>
      <c r="F33" s="166"/>
      <c r="G33" s="166"/>
      <c r="H33" s="166"/>
      <c r="I33" s="166"/>
      <c r="J33" s="166"/>
      <c r="K33" s="166"/>
    </row>
    <row r="34" spans="1:11" s="77" customFormat="1" ht="30">
      <c r="A34" s="166" t="s">
        <v>92</v>
      </c>
      <c r="B34" s="166"/>
      <c r="C34" s="166"/>
      <c r="D34" s="166"/>
      <c r="E34" s="166"/>
      <c r="F34" s="166"/>
      <c r="G34" s="166"/>
      <c r="H34" s="166"/>
      <c r="I34" s="166"/>
      <c r="J34" s="166"/>
      <c r="K34" s="166"/>
    </row>
    <row r="35" spans="1:11" s="77" customFormat="1" ht="75">
      <c r="A35" s="166" t="s">
        <v>146</v>
      </c>
      <c r="B35" s="166"/>
      <c r="C35" s="166"/>
      <c r="D35" s="166"/>
      <c r="E35" s="166"/>
      <c r="F35" s="166"/>
      <c r="G35" s="166"/>
      <c r="H35" s="166"/>
      <c r="I35" s="166"/>
      <c r="J35" s="166"/>
      <c r="K35" s="166"/>
    </row>
    <row r="36" spans="1:11" s="77" customFormat="1" ht="45">
      <c r="A36" s="166" t="s">
        <v>93</v>
      </c>
      <c r="B36" s="166"/>
      <c r="C36" s="166"/>
      <c r="D36" s="166"/>
      <c r="E36" s="166"/>
      <c r="F36" s="166"/>
      <c r="G36" s="166"/>
      <c r="H36" s="166"/>
      <c r="I36" s="166"/>
      <c r="J36" s="166"/>
      <c r="K36" s="166"/>
    </row>
    <row r="37" spans="1:11" s="77" customFormat="1" ht="23.25" customHeight="1">
      <c r="A37" s="166" t="s">
        <v>94</v>
      </c>
      <c r="B37" s="166"/>
      <c r="C37" s="166"/>
      <c r="D37" s="166"/>
      <c r="E37" s="166"/>
      <c r="F37" s="166"/>
      <c r="G37" s="166"/>
      <c r="H37" s="166"/>
      <c r="I37" s="166"/>
      <c r="J37" s="166"/>
      <c r="K37" s="166"/>
    </row>
    <row r="38" spans="1:11" s="77" customFormat="1" ht="23.25" customHeight="1">
      <c r="A38" s="166" t="s">
        <v>95</v>
      </c>
      <c r="B38" s="166"/>
      <c r="C38" s="166"/>
      <c r="D38" s="166"/>
      <c r="E38" s="166"/>
      <c r="F38" s="166"/>
      <c r="G38" s="166"/>
      <c r="H38" s="166"/>
      <c r="I38" s="166"/>
      <c r="J38" s="166"/>
      <c r="K38" s="166"/>
    </row>
    <row r="39" spans="1:11" s="77" customFormat="1" ht="30">
      <c r="A39" s="166" t="s">
        <v>96</v>
      </c>
      <c r="B39" s="166"/>
      <c r="C39" s="166"/>
      <c r="D39" s="166"/>
      <c r="E39" s="166"/>
      <c r="F39" s="166"/>
      <c r="G39" s="166"/>
      <c r="H39" s="166"/>
      <c r="I39" s="166"/>
      <c r="J39" s="166"/>
      <c r="K39" s="166"/>
    </row>
    <row r="40" spans="1:11" s="77" customFormat="1" ht="30">
      <c r="A40" s="166" t="s">
        <v>97</v>
      </c>
      <c r="B40" s="166"/>
      <c r="C40" s="166"/>
      <c r="D40" s="166"/>
      <c r="E40" s="166"/>
      <c r="F40" s="166"/>
      <c r="G40" s="166"/>
      <c r="H40" s="166"/>
      <c r="I40" s="166"/>
      <c r="J40" s="166"/>
      <c r="K40" s="166"/>
    </row>
    <row r="41" spans="1:11" s="77" customFormat="1" ht="23.25" customHeight="1">
      <c r="A41" s="169" t="s">
        <v>98</v>
      </c>
      <c r="B41" s="169"/>
      <c r="C41" s="169"/>
      <c r="D41" s="169"/>
      <c r="E41" s="169"/>
      <c r="F41" s="169"/>
      <c r="G41" s="169"/>
      <c r="H41" s="169"/>
      <c r="I41" s="169"/>
      <c r="J41" s="169"/>
      <c r="K41" s="169"/>
    </row>
    <row r="42" spans="1:11" s="77" customFormat="1" ht="375.75" customHeight="1">
      <c r="A42" s="169" t="s">
        <v>199</v>
      </c>
      <c r="B42" s="169"/>
      <c r="C42" s="169"/>
      <c r="D42" s="169"/>
      <c r="E42" s="169"/>
      <c r="F42" s="169"/>
      <c r="G42" s="169"/>
      <c r="H42" s="169"/>
      <c r="I42" s="169"/>
      <c r="J42" s="169"/>
      <c r="K42" s="169"/>
    </row>
    <row r="43" spans="1:11" s="77" customFormat="1" ht="225" customHeight="1">
      <c r="A43" s="169" t="s">
        <v>211</v>
      </c>
      <c r="B43" s="169"/>
      <c r="C43" s="169"/>
      <c r="D43" s="169"/>
      <c r="E43" s="169"/>
      <c r="F43" s="169"/>
      <c r="G43" s="169"/>
      <c r="H43" s="169"/>
      <c r="I43" s="169"/>
      <c r="J43" s="169"/>
      <c r="K43" s="169"/>
    </row>
    <row r="44" spans="1:11" s="77" customFormat="1" ht="108.75" customHeight="1">
      <c r="A44" s="166" t="s">
        <v>220</v>
      </c>
      <c r="B44" s="166"/>
      <c r="C44" s="166"/>
      <c r="D44" s="166"/>
      <c r="E44" s="166"/>
      <c r="F44" s="166"/>
      <c r="G44" s="166"/>
      <c r="H44" s="166"/>
      <c r="I44" s="166"/>
      <c r="J44" s="166"/>
      <c r="K44" s="166"/>
    </row>
    <row r="45" spans="1:11" s="77" customFormat="1">
      <c r="A45" s="169" t="s">
        <v>99</v>
      </c>
      <c r="B45" s="169"/>
      <c r="C45" s="169"/>
      <c r="D45" s="169"/>
      <c r="E45" s="169"/>
      <c r="F45" s="169"/>
      <c r="G45" s="169"/>
      <c r="H45" s="169"/>
      <c r="I45" s="169"/>
      <c r="J45" s="169"/>
      <c r="K45" s="169"/>
    </row>
    <row r="46" spans="1:11" s="77" customFormat="1" ht="45">
      <c r="A46" s="169" t="s">
        <v>100</v>
      </c>
      <c r="B46" s="169"/>
      <c r="C46" s="169"/>
      <c r="D46" s="169"/>
      <c r="E46" s="169"/>
      <c r="F46" s="169"/>
      <c r="G46" s="169"/>
      <c r="H46" s="169"/>
      <c r="I46" s="169"/>
      <c r="J46" s="169"/>
      <c r="K46" s="169"/>
    </row>
    <row r="47" spans="1:11" s="77" customFormat="1" ht="23.25" customHeight="1">
      <c r="A47" s="169" t="s">
        <v>101</v>
      </c>
      <c r="B47" s="169"/>
      <c r="C47" s="169"/>
      <c r="D47" s="169"/>
      <c r="E47" s="169"/>
      <c r="F47" s="169"/>
      <c r="G47" s="169"/>
      <c r="H47" s="169"/>
      <c r="I47" s="169"/>
      <c r="J47" s="169"/>
      <c r="K47" s="169"/>
    </row>
    <row r="48" spans="1:11" s="77" customFormat="1" ht="30">
      <c r="A48" s="169" t="s">
        <v>102</v>
      </c>
      <c r="B48" s="169"/>
      <c r="C48" s="169"/>
      <c r="D48" s="169"/>
      <c r="E48" s="169"/>
      <c r="F48" s="169"/>
      <c r="G48" s="169"/>
      <c r="H48" s="169"/>
      <c r="I48" s="169"/>
      <c r="J48" s="169"/>
      <c r="K48" s="169"/>
    </row>
    <row r="49" spans="1:11" s="77" customFormat="1" ht="74.25" customHeight="1">
      <c r="A49" s="173" t="s">
        <v>219</v>
      </c>
      <c r="B49" s="169"/>
      <c r="C49" s="169"/>
      <c r="D49" s="169"/>
      <c r="E49" s="169"/>
      <c r="F49" s="169"/>
      <c r="G49" s="169"/>
      <c r="H49" s="169"/>
      <c r="I49" s="169"/>
      <c r="J49" s="169"/>
      <c r="K49" s="169"/>
    </row>
    <row r="50" spans="1:11" s="77" customFormat="1">
      <c r="A50" s="160" t="s">
        <v>109</v>
      </c>
      <c r="B50" s="163"/>
      <c r="C50" s="85"/>
      <c r="D50" s="85"/>
      <c r="E50" s="85"/>
      <c r="F50" s="85"/>
      <c r="G50" s="85"/>
      <c r="H50" s="85"/>
      <c r="I50" s="85"/>
      <c r="J50" s="85"/>
      <c r="K50" s="85"/>
    </row>
    <row r="51" spans="1:11" s="77" customFormat="1" ht="35.25" customHeight="1">
      <c r="A51" s="166" t="s">
        <v>103</v>
      </c>
      <c r="B51" s="166"/>
      <c r="C51" s="166"/>
      <c r="D51" s="166"/>
      <c r="E51" s="166"/>
      <c r="F51" s="166"/>
      <c r="G51" s="166"/>
      <c r="H51" s="166"/>
      <c r="I51" s="166"/>
      <c r="J51" s="166"/>
      <c r="K51" s="166"/>
    </row>
    <row r="52" spans="1:11" s="77" customFormat="1" ht="28.5" customHeight="1">
      <c r="A52" s="166" t="s">
        <v>201</v>
      </c>
      <c r="B52" s="166"/>
      <c r="C52" s="166"/>
      <c r="D52" s="166"/>
      <c r="E52" s="166"/>
      <c r="F52" s="166"/>
      <c r="G52" s="166"/>
      <c r="H52" s="166"/>
      <c r="I52" s="166"/>
      <c r="J52" s="166"/>
      <c r="K52" s="166"/>
    </row>
    <row r="53" spans="1:11" s="77" customFormat="1" ht="45">
      <c r="A53" s="166" t="s">
        <v>202</v>
      </c>
      <c r="B53" s="166"/>
      <c r="C53" s="166"/>
      <c r="D53" s="166"/>
      <c r="E53" s="166"/>
      <c r="F53" s="166"/>
      <c r="G53" s="166"/>
      <c r="H53" s="166"/>
      <c r="I53" s="166"/>
      <c r="J53" s="166"/>
      <c r="K53" s="166"/>
    </row>
    <row r="54" spans="1:11" s="77" customFormat="1">
      <c r="A54" s="166" t="s">
        <v>104</v>
      </c>
      <c r="B54" s="166"/>
      <c r="C54" s="166"/>
      <c r="D54" s="166"/>
      <c r="E54" s="166"/>
      <c r="F54" s="166"/>
      <c r="G54" s="166"/>
      <c r="H54" s="166"/>
      <c r="I54" s="166"/>
      <c r="J54" s="166"/>
      <c r="K54" s="166"/>
    </row>
    <row r="55" spans="1:11" s="77" customFormat="1" ht="84" customHeight="1">
      <c r="A55" s="166" t="s">
        <v>209</v>
      </c>
      <c r="B55" s="166"/>
      <c r="C55" s="166"/>
      <c r="D55" s="166"/>
      <c r="E55" s="166"/>
      <c r="F55" s="166"/>
      <c r="G55" s="166"/>
      <c r="H55" s="166"/>
      <c r="I55" s="166"/>
      <c r="J55" s="166"/>
      <c r="K55" s="166"/>
    </row>
    <row r="56" spans="1:11" s="77" customFormat="1" ht="30">
      <c r="A56" s="166" t="s">
        <v>150</v>
      </c>
      <c r="B56" s="166"/>
      <c r="C56" s="166"/>
      <c r="D56" s="166"/>
      <c r="E56" s="166"/>
      <c r="F56" s="166"/>
      <c r="G56" s="166"/>
      <c r="H56" s="166"/>
      <c r="I56" s="166"/>
      <c r="J56" s="166"/>
      <c r="K56" s="166"/>
    </row>
    <row r="57" spans="1:11" s="77" customFormat="1" ht="45">
      <c r="A57" s="166" t="s">
        <v>203</v>
      </c>
      <c r="B57" s="169"/>
      <c r="C57" s="169"/>
      <c r="D57" s="169"/>
      <c r="E57" s="169"/>
      <c r="F57" s="169"/>
      <c r="G57" s="169"/>
      <c r="H57" s="169"/>
      <c r="I57" s="169"/>
      <c r="J57" s="169"/>
      <c r="K57" s="169"/>
    </row>
    <row r="58" spans="1:11" s="77" customFormat="1">
      <c r="A58" s="169" t="s">
        <v>105</v>
      </c>
      <c r="B58" s="169"/>
      <c r="C58" s="169"/>
      <c r="D58" s="169"/>
      <c r="E58" s="169"/>
      <c r="F58" s="169"/>
      <c r="G58" s="169"/>
      <c r="H58" s="169"/>
      <c r="I58" s="169"/>
      <c r="J58" s="169"/>
      <c r="K58" s="169"/>
    </row>
    <row r="59" spans="1:11" s="77" customFormat="1">
      <c r="A59" s="166" t="s">
        <v>106</v>
      </c>
      <c r="B59" s="166"/>
      <c r="C59" s="166"/>
      <c r="D59" s="166"/>
      <c r="E59" s="166"/>
      <c r="F59" s="166"/>
      <c r="G59" s="166"/>
      <c r="H59" s="166"/>
      <c r="I59" s="166"/>
      <c r="J59" s="166"/>
      <c r="K59" s="166"/>
    </row>
    <row r="60" spans="1:11" s="77" customFormat="1" ht="27.75" customHeight="1">
      <c r="A60" s="169" t="s">
        <v>138</v>
      </c>
      <c r="B60" s="169"/>
      <c r="C60" s="169"/>
      <c r="D60" s="169"/>
      <c r="E60" s="169"/>
      <c r="F60" s="169"/>
      <c r="G60" s="169"/>
      <c r="H60" s="169"/>
      <c r="I60" s="169"/>
      <c r="J60" s="169"/>
      <c r="K60" s="169"/>
    </row>
    <row r="61" spans="1:11" s="77" customFormat="1" ht="57" customHeight="1">
      <c r="A61" s="169" t="s">
        <v>107</v>
      </c>
      <c r="B61" s="169"/>
      <c r="C61" s="169"/>
      <c r="D61" s="169"/>
      <c r="E61" s="169"/>
      <c r="F61" s="169"/>
      <c r="G61" s="169"/>
      <c r="H61" s="169"/>
      <c r="I61" s="169"/>
      <c r="J61" s="169"/>
      <c r="K61" s="169"/>
    </row>
    <row r="62" spans="1:11" s="77" customFormat="1" ht="27.75" customHeight="1">
      <c r="A62" s="166" t="s">
        <v>108</v>
      </c>
      <c r="B62" s="166"/>
      <c r="C62" s="166"/>
      <c r="D62" s="166"/>
      <c r="E62" s="166"/>
      <c r="F62" s="166"/>
      <c r="G62" s="166"/>
      <c r="H62" s="166"/>
      <c r="I62" s="166"/>
      <c r="J62" s="166"/>
      <c r="K62" s="166"/>
    </row>
    <row r="63" spans="1:11" s="77" customFormat="1" ht="45">
      <c r="A63" s="166" t="s">
        <v>114</v>
      </c>
      <c r="B63" s="166"/>
      <c r="C63" s="166"/>
      <c r="D63" s="166"/>
      <c r="E63" s="166"/>
      <c r="F63" s="166"/>
      <c r="G63" s="166"/>
      <c r="H63" s="166"/>
      <c r="I63" s="166"/>
      <c r="J63" s="166"/>
      <c r="K63" s="166"/>
    </row>
    <row r="64" spans="1:11" s="77" customFormat="1" ht="27.75" customHeight="1">
      <c r="A64" s="168" t="s">
        <v>115</v>
      </c>
      <c r="B64" s="166"/>
      <c r="C64" s="166"/>
      <c r="D64" s="166"/>
      <c r="E64" s="166"/>
      <c r="F64" s="166"/>
      <c r="G64" s="166"/>
      <c r="H64" s="166"/>
      <c r="I64" s="166"/>
      <c r="J64" s="166"/>
      <c r="K64" s="166"/>
    </row>
    <row r="65" spans="1:11" s="77" customFormat="1" ht="33" customHeight="1">
      <c r="A65" s="85" t="s">
        <v>116</v>
      </c>
      <c r="B65" s="166"/>
      <c r="C65" s="166"/>
      <c r="D65" s="166"/>
      <c r="E65" s="166"/>
      <c r="F65" s="166"/>
      <c r="G65" s="166"/>
      <c r="H65" s="166"/>
      <c r="I65" s="166"/>
      <c r="J65" s="166"/>
      <c r="K65" s="166"/>
    </row>
    <row r="66" spans="1:11" s="77" customFormat="1" ht="45">
      <c r="A66" s="85" t="s">
        <v>117</v>
      </c>
      <c r="B66" s="166"/>
      <c r="C66" s="166"/>
      <c r="D66" s="166"/>
      <c r="E66" s="166"/>
      <c r="F66" s="166"/>
      <c r="G66" s="166"/>
      <c r="H66" s="166"/>
      <c r="I66" s="166"/>
      <c r="J66" s="166"/>
      <c r="K66" s="166"/>
    </row>
    <row r="67" spans="1:11" s="77" customFormat="1" ht="27.75" customHeight="1">
      <c r="A67" s="85" t="s">
        <v>118</v>
      </c>
      <c r="B67" s="166"/>
      <c r="C67" s="166"/>
      <c r="D67" s="166"/>
      <c r="E67" s="166"/>
      <c r="F67" s="166"/>
      <c r="G67" s="166"/>
      <c r="H67" s="166"/>
      <c r="I67" s="166"/>
      <c r="J67" s="166"/>
      <c r="K67" s="166"/>
    </row>
    <row r="68" spans="1:11" s="77" customFormat="1" ht="30" customHeight="1">
      <c r="A68" s="167" t="s">
        <v>197</v>
      </c>
      <c r="B68" s="163"/>
      <c r="C68" s="85"/>
      <c r="D68" s="85"/>
      <c r="E68" s="85"/>
      <c r="F68" s="85"/>
      <c r="G68" s="85"/>
      <c r="H68" s="85"/>
      <c r="I68" s="85"/>
      <c r="J68" s="85"/>
      <c r="K68" s="85"/>
    </row>
    <row r="69" spans="1:11" s="77" customFormat="1" ht="30">
      <c r="A69" s="223" t="s">
        <v>198</v>
      </c>
      <c r="B69" s="163"/>
      <c r="C69" s="85"/>
      <c r="D69" s="85"/>
      <c r="E69" s="85"/>
      <c r="F69" s="85"/>
      <c r="G69" s="85"/>
      <c r="H69" s="85"/>
      <c r="I69" s="85"/>
      <c r="J69" s="85"/>
      <c r="K69" s="85"/>
    </row>
    <row r="70" spans="1:11" s="77" customFormat="1" ht="60">
      <c r="A70" s="223" t="s">
        <v>204</v>
      </c>
      <c r="B70" s="163"/>
      <c r="C70" s="85"/>
      <c r="D70" s="85"/>
      <c r="E70" s="85"/>
      <c r="F70" s="85"/>
      <c r="G70" s="85"/>
      <c r="H70" s="85"/>
      <c r="I70" s="85"/>
      <c r="J70" s="85"/>
      <c r="K70" s="85"/>
    </row>
    <row r="71" spans="1:11" s="77" customFormat="1" ht="135">
      <c r="A71" s="173" t="s">
        <v>205</v>
      </c>
      <c r="B71" s="163"/>
      <c r="C71" s="85"/>
      <c r="D71" s="85"/>
      <c r="E71" s="85"/>
      <c r="F71" s="85"/>
      <c r="G71" s="85"/>
      <c r="H71" s="85"/>
      <c r="I71" s="85"/>
      <c r="J71" s="85"/>
      <c r="K71" s="85"/>
    </row>
    <row r="72" spans="1:11" s="77" customFormat="1" ht="30">
      <c r="A72" s="223" t="s">
        <v>206</v>
      </c>
      <c r="B72" s="163"/>
      <c r="C72" s="85"/>
      <c r="D72" s="85"/>
      <c r="E72" s="85"/>
      <c r="F72" s="85"/>
      <c r="G72" s="85"/>
      <c r="H72" s="85"/>
      <c r="I72" s="85"/>
      <c r="J72" s="85"/>
      <c r="K72" s="85"/>
    </row>
    <row r="73" spans="1:11" s="77" customFormat="1" ht="60">
      <c r="A73" s="223" t="s">
        <v>207</v>
      </c>
      <c r="B73" s="163"/>
      <c r="C73" s="85"/>
      <c r="D73" s="85"/>
      <c r="E73" s="85"/>
      <c r="F73" s="85"/>
      <c r="G73" s="85"/>
      <c r="H73" s="85"/>
      <c r="I73" s="85"/>
      <c r="J73" s="85"/>
      <c r="K73" s="85"/>
    </row>
    <row r="74" spans="1:11" s="77" customFormat="1" ht="105">
      <c r="A74" s="224" t="s">
        <v>208</v>
      </c>
      <c r="B74" s="163"/>
      <c r="C74" s="85"/>
      <c r="D74" s="85"/>
      <c r="E74" s="85"/>
      <c r="F74" s="85"/>
      <c r="G74" s="85"/>
      <c r="H74" s="85"/>
      <c r="I74" s="85"/>
      <c r="J74" s="85"/>
      <c r="K74" s="85"/>
    </row>
    <row r="75" spans="1:11" s="77" customFormat="1" ht="23.25" customHeight="1">
      <c r="A75" s="160" t="s">
        <v>110</v>
      </c>
      <c r="B75" s="163"/>
      <c r="C75" s="85"/>
      <c r="D75" s="85"/>
      <c r="E75" s="85"/>
      <c r="F75" s="85"/>
      <c r="G75" s="85"/>
      <c r="H75" s="85"/>
      <c r="I75" s="85"/>
      <c r="J75" s="85"/>
      <c r="K75" s="85"/>
    </row>
    <row r="76" spans="1:11" s="77" customFormat="1" ht="25.5" customHeight="1">
      <c r="A76" s="162" t="s">
        <v>111</v>
      </c>
      <c r="B76" s="163"/>
      <c r="C76" s="85"/>
      <c r="D76" s="85"/>
      <c r="E76" s="85"/>
      <c r="F76" s="85"/>
      <c r="G76" s="85"/>
      <c r="H76" s="85"/>
      <c r="I76" s="85"/>
      <c r="J76" s="85"/>
      <c r="K76" s="85"/>
    </row>
    <row r="77" spans="1:11" s="77" customFormat="1" ht="32.25" customHeight="1">
      <c r="A77" s="235" t="s">
        <v>112</v>
      </c>
      <c r="B77" s="235"/>
      <c r="C77" s="235"/>
      <c r="D77" s="235"/>
      <c r="E77" s="235"/>
      <c r="F77" s="235"/>
      <c r="G77" s="235"/>
      <c r="H77" s="235"/>
      <c r="I77" s="235"/>
      <c r="J77" s="235"/>
      <c r="K77" s="235"/>
    </row>
    <row r="78" spans="1:11" s="77" customFormat="1" ht="25.5" customHeight="1">
      <c r="A78" s="235" t="s">
        <v>113</v>
      </c>
      <c r="B78" s="235"/>
      <c r="C78" s="235"/>
      <c r="D78" s="235"/>
      <c r="E78" s="235"/>
      <c r="F78" s="235"/>
      <c r="G78" s="235"/>
      <c r="H78" s="235"/>
      <c r="I78" s="235"/>
      <c r="J78" s="235"/>
      <c r="K78" s="235"/>
    </row>
    <row r="79" spans="1:11" s="77" customFormat="1" ht="26.25" customHeight="1">
      <c r="A79" s="160"/>
      <c r="B79" s="163"/>
      <c r="C79" s="85"/>
      <c r="D79" s="85"/>
      <c r="E79" s="85"/>
      <c r="F79" s="85"/>
      <c r="G79" s="85"/>
      <c r="H79" s="85"/>
      <c r="I79" s="85"/>
      <c r="J79" s="85"/>
      <c r="K79" s="85"/>
    </row>
    <row r="80" spans="1:11" s="77" customFormat="1" ht="32.25" customHeight="1">
      <c r="A80" s="170"/>
      <c r="B80" s="163"/>
      <c r="C80" s="85"/>
      <c r="D80" s="85"/>
      <c r="E80" s="85"/>
      <c r="F80" s="85"/>
      <c r="G80" s="85"/>
      <c r="H80" s="85"/>
      <c r="I80" s="85"/>
      <c r="J80" s="85"/>
      <c r="K80" s="85"/>
    </row>
    <row r="81" spans="1:11" s="77" customFormat="1">
      <c r="A81" s="170"/>
      <c r="B81" s="163"/>
      <c r="C81" s="85"/>
      <c r="D81" s="85"/>
      <c r="E81" s="85"/>
      <c r="F81" s="85"/>
      <c r="G81" s="85"/>
      <c r="H81" s="85"/>
      <c r="I81" s="85"/>
      <c r="J81" s="85"/>
      <c r="K81" s="85"/>
    </row>
    <row r="82" spans="1:11" s="77" customFormat="1" ht="18" customHeight="1">
      <c r="A82" s="158" t="s">
        <v>214</v>
      </c>
      <c r="B82" s="158"/>
      <c r="C82" s="158"/>
      <c r="D82" s="171"/>
      <c r="E82" s="171"/>
      <c r="F82" s="171"/>
      <c r="G82" s="171"/>
      <c r="H82" s="158"/>
      <c r="I82" s="158"/>
      <c r="J82" s="158"/>
      <c r="K82" s="85"/>
    </row>
    <row r="83" spans="1:11" s="69" customFormat="1" ht="15">
      <c r="A83" s="236" t="s">
        <v>61</v>
      </c>
      <c r="B83" s="236"/>
      <c r="C83" s="236"/>
      <c r="D83" s="236"/>
      <c r="E83" s="236"/>
      <c r="F83" s="236"/>
      <c r="G83" s="236"/>
      <c r="H83" s="236"/>
      <c r="I83" s="236"/>
      <c r="J83" s="172"/>
      <c r="K83" s="172"/>
    </row>
    <row r="84" spans="1:11">
      <c r="A84" s="79"/>
      <c r="B84" s="80"/>
      <c r="C84" s="80"/>
      <c r="D84" s="80"/>
      <c r="E84" s="80"/>
      <c r="F84" s="80"/>
      <c r="G84" s="80"/>
      <c r="H84" s="80"/>
      <c r="I84" s="80"/>
    </row>
  </sheetData>
  <mergeCells count="3">
    <mergeCell ref="A78:K78"/>
    <mergeCell ref="A77:K77"/>
    <mergeCell ref="A83:I83"/>
  </mergeCells>
  <phoneticPr fontId="33" type="noConversion"/>
  <printOptions horizontalCentered="1"/>
  <pageMargins left="0.35433070866141736" right="0.19685039370078741" top="0.19685039370078741" bottom="0.19685039370078741" header="0.31496062992125984" footer="0.31496062992125984"/>
  <pageSetup paperSize="9" scale="70" fitToHeight="4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S70"/>
  <sheetViews>
    <sheetView tabSelected="1" view="pageBreakPreview" topLeftCell="B31" zoomScale="85" zoomScaleNormal="85" zoomScaleSheetLayoutView="85" workbookViewId="0">
      <selection activeCell="F54" sqref="F54:Q65"/>
    </sheetView>
  </sheetViews>
  <sheetFormatPr defaultRowHeight="15.75"/>
  <cols>
    <col min="1" max="1" width="56.85546875" style="70" bestFit="1" customWidth="1"/>
    <col min="2" max="3" width="32.140625" style="70" customWidth="1"/>
    <col min="4" max="4" width="26.140625" style="70" customWidth="1"/>
    <col min="5" max="5" width="28.28515625" style="70" customWidth="1"/>
    <col min="6" max="6" width="10.28515625" style="70" customWidth="1"/>
    <col min="7" max="7" width="11" style="70" customWidth="1"/>
    <col min="8" max="8" width="15.140625" style="70" customWidth="1"/>
    <col min="9" max="9" width="14.42578125" style="70" bestFit="1" customWidth="1"/>
    <col min="10" max="10" width="13.85546875" style="70" bestFit="1" customWidth="1"/>
    <col min="11" max="11" width="12.140625" style="70" bestFit="1" customWidth="1"/>
    <col min="12" max="12" width="13.42578125" style="70" customWidth="1"/>
    <col min="13" max="18" width="9.140625" style="70"/>
    <col min="19" max="19" width="25" style="70" bestFit="1" customWidth="1"/>
    <col min="20" max="16384" width="9.140625" style="70"/>
  </cols>
  <sheetData>
    <row r="1" spans="1:19">
      <c r="R1" s="53" t="s">
        <v>66</v>
      </c>
    </row>
    <row r="2" spans="1:19">
      <c r="F2" s="71"/>
      <c r="R2" s="53" t="s">
        <v>65</v>
      </c>
    </row>
    <row r="3" spans="1:19">
      <c r="F3" s="72"/>
    </row>
    <row r="4" spans="1:19" ht="15.75" customHeight="1">
      <c r="A4" s="237"/>
      <c r="B4" s="237"/>
      <c r="C4" s="237"/>
      <c r="D4" s="237"/>
      <c r="E4" s="237"/>
    </row>
    <row r="5" spans="1:19" ht="20.25" customHeight="1">
      <c r="D5" s="248" t="s">
        <v>119</v>
      </c>
      <c r="E5" s="248"/>
      <c r="F5" s="248"/>
      <c r="G5" s="248"/>
      <c r="H5" s="248"/>
      <c r="I5" s="248"/>
      <c r="J5" s="248"/>
      <c r="K5" s="91"/>
    </row>
    <row r="6" spans="1:19" ht="20.25" customHeight="1">
      <c r="A6" s="87"/>
      <c r="B6" s="88"/>
      <c r="C6" s="248" t="s">
        <v>227</v>
      </c>
      <c r="D6" s="248"/>
      <c r="E6" s="248"/>
      <c r="F6" s="248"/>
      <c r="G6" s="248"/>
      <c r="H6" s="248"/>
      <c r="I6" s="248"/>
      <c r="J6" s="248"/>
      <c r="K6" s="248"/>
      <c r="L6" s="248"/>
      <c r="N6" s="89"/>
      <c r="O6" s="89"/>
      <c r="P6" s="89"/>
      <c r="Q6" s="89"/>
      <c r="R6" s="89"/>
      <c r="S6" s="90"/>
    </row>
    <row r="7" spans="1:19" ht="15.75" customHeight="1">
      <c r="B7" s="92"/>
      <c r="C7" s="92"/>
      <c r="D7" s="92"/>
      <c r="E7" s="92"/>
      <c r="F7" s="92"/>
      <c r="G7" s="92"/>
      <c r="H7" s="92"/>
      <c r="I7" s="92"/>
      <c r="J7" s="92"/>
      <c r="K7" s="92"/>
      <c r="L7" s="92"/>
      <c r="M7" s="92"/>
      <c r="N7" s="92"/>
      <c r="O7" s="92"/>
      <c r="P7" s="92"/>
      <c r="Q7" s="92"/>
      <c r="R7" s="92"/>
      <c r="S7" s="92"/>
    </row>
    <row r="8" spans="1:19" ht="15.75" customHeight="1">
      <c r="A8" s="81"/>
      <c r="B8" s="81"/>
      <c r="C8" s="81"/>
      <c r="D8" s="81"/>
      <c r="E8" s="81"/>
    </row>
    <row r="9" spans="1:19" ht="15.75" customHeight="1" thickBot="1">
      <c r="A9" s="81"/>
      <c r="B9" s="81"/>
      <c r="C9" s="81"/>
      <c r="D9" s="81"/>
      <c r="E9" s="81"/>
    </row>
    <row r="10" spans="1:19" ht="15.75" customHeight="1" thickBot="1">
      <c r="A10" s="244" t="s">
        <v>230</v>
      </c>
      <c r="B10" s="245"/>
      <c r="C10" s="245"/>
      <c r="D10" s="245"/>
      <c r="E10" s="245"/>
      <c r="F10" s="245"/>
      <c r="G10" s="245"/>
      <c r="H10" s="245"/>
      <c r="I10" s="245"/>
      <c r="J10" s="245"/>
      <c r="K10" s="245"/>
      <c r="L10" s="245"/>
      <c r="M10" s="245"/>
      <c r="N10" s="245"/>
      <c r="O10" s="245"/>
      <c r="P10" s="245"/>
      <c r="Q10" s="245"/>
      <c r="R10" s="245"/>
      <c r="S10" s="247"/>
    </row>
    <row r="11" spans="1:19" ht="15.75" customHeight="1">
      <c r="A11" s="263" t="s">
        <v>120</v>
      </c>
      <c r="B11" s="255" t="s">
        <v>121</v>
      </c>
      <c r="C11" s="255" t="s">
        <v>122</v>
      </c>
      <c r="D11" s="255" t="s">
        <v>123</v>
      </c>
      <c r="E11" s="238" t="s">
        <v>124</v>
      </c>
      <c r="F11" s="258" t="s">
        <v>228</v>
      </c>
      <c r="G11" s="258"/>
      <c r="H11" s="258"/>
      <c r="I11" s="258"/>
      <c r="J11" s="258"/>
      <c r="K11" s="258"/>
      <c r="L11" s="258"/>
      <c r="M11" s="258"/>
      <c r="N11" s="258"/>
      <c r="O11" s="258"/>
      <c r="P11" s="258"/>
      <c r="Q11" s="259"/>
      <c r="R11" s="241" t="s">
        <v>125</v>
      </c>
      <c r="S11" s="241" t="s">
        <v>126</v>
      </c>
    </row>
    <row r="12" spans="1:19" ht="15.75" customHeight="1" thickBot="1">
      <c r="A12" s="264"/>
      <c r="B12" s="256"/>
      <c r="C12" s="256"/>
      <c r="D12" s="256"/>
      <c r="E12" s="239"/>
      <c r="F12" s="260"/>
      <c r="G12" s="260"/>
      <c r="H12" s="260"/>
      <c r="I12" s="260"/>
      <c r="J12" s="260"/>
      <c r="K12" s="260"/>
      <c r="L12" s="260"/>
      <c r="M12" s="260"/>
      <c r="N12" s="260"/>
      <c r="O12" s="260"/>
      <c r="P12" s="260"/>
      <c r="Q12" s="261"/>
      <c r="R12" s="242"/>
      <c r="S12" s="242"/>
    </row>
    <row r="13" spans="1:19" ht="15.75" customHeight="1" thickBot="1">
      <c r="A13" s="265"/>
      <c r="B13" s="257"/>
      <c r="C13" s="257"/>
      <c r="D13" s="257"/>
      <c r="E13" s="240"/>
      <c r="F13" s="93">
        <v>45658</v>
      </c>
      <c r="G13" s="93">
        <v>45689</v>
      </c>
      <c r="H13" s="93">
        <v>45717</v>
      </c>
      <c r="I13" s="93">
        <v>45748</v>
      </c>
      <c r="J13" s="93">
        <v>45778</v>
      </c>
      <c r="K13" s="93">
        <v>45809</v>
      </c>
      <c r="L13" s="93">
        <v>45839</v>
      </c>
      <c r="M13" s="93">
        <v>45870</v>
      </c>
      <c r="N13" s="93">
        <v>45901</v>
      </c>
      <c r="O13" s="93">
        <v>45931</v>
      </c>
      <c r="P13" s="93">
        <v>45962</v>
      </c>
      <c r="Q13" s="93">
        <v>45992</v>
      </c>
      <c r="R13" s="243"/>
      <c r="S13" s="243"/>
    </row>
    <row r="14" spans="1:19" ht="15.75" customHeight="1" thickBot="1">
      <c r="A14" s="94">
        <v>1</v>
      </c>
      <c r="B14" s="95">
        <v>2</v>
      </c>
      <c r="C14" s="95">
        <v>3</v>
      </c>
      <c r="D14" s="96">
        <v>4</v>
      </c>
      <c r="E14" s="94">
        <v>5</v>
      </c>
      <c r="F14" s="94">
        <v>6</v>
      </c>
      <c r="G14" s="95">
        <v>7</v>
      </c>
      <c r="H14" s="95">
        <v>8</v>
      </c>
      <c r="I14" s="96">
        <v>9</v>
      </c>
      <c r="J14" s="94">
        <v>10</v>
      </c>
      <c r="K14" s="94">
        <v>11</v>
      </c>
      <c r="L14" s="95">
        <v>12</v>
      </c>
      <c r="M14" s="95">
        <v>13</v>
      </c>
      <c r="N14" s="96">
        <v>14</v>
      </c>
      <c r="O14" s="94">
        <v>15</v>
      </c>
      <c r="P14" s="94">
        <v>16</v>
      </c>
      <c r="Q14" s="95">
        <v>17</v>
      </c>
      <c r="R14" s="95">
        <v>18</v>
      </c>
      <c r="S14" s="133">
        <v>19</v>
      </c>
    </row>
    <row r="15" spans="1:19" ht="15.75" customHeight="1">
      <c r="A15" s="97" t="s">
        <v>127</v>
      </c>
      <c r="B15" s="98"/>
      <c r="C15" s="99"/>
      <c r="D15" s="99"/>
      <c r="E15" s="100"/>
      <c r="F15" s="101"/>
      <c r="G15" s="102"/>
      <c r="H15" s="103"/>
      <c r="I15" s="103"/>
      <c r="J15" s="103"/>
      <c r="K15" s="103"/>
      <c r="L15" s="103"/>
      <c r="M15" s="103"/>
      <c r="N15" s="103"/>
      <c r="O15" s="103"/>
      <c r="P15" s="103"/>
      <c r="Q15" s="103"/>
      <c r="R15" s="104"/>
      <c r="S15" s="105"/>
    </row>
    <row r="16" spans="1:19" ht="30">
      <c r="A16" s="106" t="s">
        <v>154</v>
      </c>
      <c r="B16" s="151">
        <v>0.5</v>
      </c>
      <c r="C16" s="107">
        <v>546</v>
      </c>
      <c r="D16" s="107">
        <f t="shared" ref="D16:D17" si="0">R16*C16</f>
        <v>21840</v>
      </c>
      <c r="E16" s="108">
        <f t="shared" ref="E16:E17" si="1">R16*B16</f>
        <v>20</v>
      </c>
      <c r="F16" s="109">
        <v>4</v>
      </c>
      <c r="G16" s="110">
        <v>4</v>
      </c>
      <c r="H16" s="111">
        <v>3</v>
      </c>
      <c r="I16" s="111">
        <v>3</v>
      </c>
      <c r="J16" s="111">
        <v>3</v>
      </c>
      <c r="K16" s="111">
        <v>3</v>
      </c>
      <c r="L16" s="111">
        <v>3</v>
      </c>
      <c r="M16" s="111">
        <v>3</v>
      </c>
      <c r="N16" s="111">
        <v>3</v>
      </c>
      <c r="O16" s="111">
        <v>3</v>
      </c>
      <c r="P16" s="111">
        <v>4</v>
      </c>
      <c r="Q16" s="111">
        <v>4</v>
      </c>
      <c r="R16" s="112">
        <f t="shared" ref="R16:R17" si="2">SUM(F16:Q16)</f>
        <v>40</v>
      </c>
      <c r="S16" s="113">
        <f t="shared" ref="S16:S17" si="3">C16*R16</f>
        <v>21840</v>
      </c>
    </row>
    <row r="17" spans="1:19" ht="15.75" customHeight="1">
      <c r="A17" s="106" t="s">
        <v>200</v>
      </c>
      <c r="B17" s="151">
        <v>0.5</v>
      </c>
      <c r="C17" s="107">
        <v>546</v>
      </c>
      <c r="D17" s="107">
        <f t="shared" si="0"/>
        <v>6552</v>
      </c>
      <c r="E17" s="108">
        <f t="shared" si="1"/>
        <v>6</v>
      </c>
      <c r="F17" s="109">
        <v>1</v>
      </c>
      <c r="G17" s="109">
        <v>1</v>
      </c>
      <c r="H17" s="109">
        <v>1</v>
      </c>
      <c r="I17" s="109">
        <v>1</v>
      </c>
      <c r="J17" s="109">
        <v>1</v>
      </c>
      <c r="K17" s="109">
        <v>1</v>
      </c>
      <c r="L17" s="109">
        <v>1</v>
      </c>
      <c r="M17" s="109">
        <v>1</v>
      </c>
      <c r="N17" s="109">
        <v>1</v>
      </c>
      <c r="O17" s="109">
        <v>1</v>
      </c>
      <c r="P17" s="109">
        <v>1</v>
      </c>
      <c r="Q17" s="109">
        <v>1</v>
      </c>
      <c r="R17" s="112">
        <f t="shared" si="2"/>
        <v>12</v>
      </c>
      <c r="S17" s="113">
        <f t="shared" si="3"/>
        <v>6552</v>
      </c>
    </row>
    <row r="18" spans="1:19" ht="15.75" customHeight="1">
      <c r="A18" s="106" t="s">
        <v>128</v>
      </c>
      <c r="B18" s="151">
        <v>1.5</v>
      </c>
      <c r="C18" s="107">
        <v>546</v>
      </c>
      <c r="D18" s="107">
        <f>R18*C18</f>
        <v>19656</v>
      </c>
      <c r="E18" s="108">
        <f>R18*B18</f>
        <v>54</v>
      </c>
      <c r="F18" s="109">
        <v>3</v>
      </c>
      <c r="G18" s="110">
        <v>3</v>
      </c>
      <c r="H18" s="111">
        <v>3</v>
      </c>
      <c r="I18" s="111">
        <v>3</v>
      </c>
      <c r="J18" s="111">
        <v>3</v>
      </c>
      <c r="K18" s="111">
        <v>3</v>
      </c>
      <c r="L18" s="111">
        <v>3</v>
      </c>
      <c r="M18" s="111">
        <v>3</v>
      </c>
      <c r="N18" s="111">
        <v>3</v>
      </c>
      <c r="O18" s="111">
        <v>3</v>
      </c>
      <c r="P18" s="111">
        <v>3</v>
      </c>
      <c r="Q18" s="111">
        <v>3</v>
      </c>
      <c r="R18" s="112">
        <f>SUM(F18:Q18)</f>
        <v>36</v>
      </c>
      <c r="S18" s="113">
        <f>C18*R18</f>
        <v>19656</v>
      </c>
    </row>
    <row r="19" spans="1:19" ht="15.75" customHeight="1">
      <c r="A19" s="106" t="s">
        <v>129</v>
      </c>
      <c r="B19" s="156">
        <v>3</v>
      </c>
      <c r="C19" s="107">
        <v>546</v>
      </c>
      <c r="D19" s="107">
        <f t="shared" ref="D19:D22" si="4">R19*C19</f>
        <v>3822</v>
      </c>
      <c r="E19" s="108">
        <f t="shared" ref="E19:E21" si="5">R19*B19</f>
        <v>21</v>
      </c>
      <c r="F19" s="109">
        <v>1</v>
      </c>
      <c r="G19" s="110">
        <v>1</v>
      </c>
      <c r="H19" s="111">
        <v>0</v>
      </c>
      <c r="I19" s="111">
        <v>1</v>
      </c>
      <c r="J19" s="111">
        <v>0</v>
      </c>
      <c r="K19" s="111">
        <v>1</v>
      </c>
      <c r="L19" s="111">
        <v>0</v>
      </c>
      <c r="M19" s="111">
        <v>1</v>
      </c>
      <c r="N19" s="111">
        <v>0</v>
      </c>
      <c r="O19" s="111">
        <v>1</v>
      </c>
      <c r="P19" s="111">
        <v>0</v>
      </c>
      <c r="Q19" s="111">
        <v>1</v>
      </c>
      <c r="R19" s="112">
        <f>SUM(F19:Q19)</f>
        <v>7</v>
      </c>
      <c r="S19" s="113">
        <f>C19*R19</f>
        <v>3822</v>
      </c>
    </row>
    <row r="20" spans="1:19" ht="15.75" customHeight="1">
      <c r="A20" s="114" t="s">
        <v>130</v>
      </c>
      <c r="B20" s="157">
        <v>5</v>
      </c>
      <c r="C20" s="107">
        <v>546</v>
      </c>
      <c r="D20" s="107">
        <f t="shared" si="4"/>
        <v>3276</v>
      </c>
      <c r="E20" s="108">
        <f t="shared" si="5"/>
        <v>30</v>
      </c>
      <c r="F20" s="115">
        <v>1</v>
      </c>
      <c r="G20" s="110">
        <v>1</v>
      </c>
      <c r="H20" s="111">
        <v>0</v>
      </c>
      <c r="I20" s="111">
        <v>1</v>
      </c>
      <c r="J20" s="111">
        <v>0</v>
      </c>
      <c r="K20" s="111">
        <v>1</v>
      </c>
      <c r="L20" s="111">
        <v>0</v>
      </c>
      <c r="M20" s="111">
        <v>1</v>
      </c>
      <c r="N20" s="111">
        <v>0</v>
      </c>
      <c r="O20" s="111">
        <v>0</v>
      </c>
      <c r="P20" s="111">
        <v>0</v>
      </c>
      <c r="Q20" s="111">
        <v>1</v>
      </c>
      <c r="R20" s="112">
        <f>SUM(F20:Q20)</f>
        <v>6</v>
      </c>
      <c r="S20" s="113">
        <f>C20*R20</f>
        <v>3276</v>
      </c>
    </row>
    <row r="21" spans="1:19" ht="15.75" customHeight="1">
      <c r="A21" s="114" t="s">
        <v>131</v>
      </c>
      <c r="B21" s="157">
        <v>10</v>
      </c>
      <c r="C21" s="116">
        <v>546</v>
      </c>
      <c r="D21" s="107">
        <f t="shared" si="4"/>
        <v>1638</v>
      </c>
      <c r="E21" s="108">
        <f t="shared" si="5"/>
        <v>30</v>
      </c>
      <c r="F21" s="115">
        <v>0</v>
      </c>
      <c r="G21" s="117">
        <v>0</v>
      </c>
      <c r="H21" s="115">
        <v>0</v>
      </c>
      <c r="I21" s="115">
        <v>0</v>
      </c>
      <c r="J21" s="115">
        <v>0</v>
      </c>
      <c r="K21" s="115">
        <v>1</v>
      </c>
      <c r="L21" s="115">
        <v>1</v>
      </c>
      <c r="M21" s="115">
        <v>1</v>
      </c>
      <c r="N21" s="115">
        <v>0</v>
      </c>
      <c r="O21" s="115">
        <v>0</v>
      </c>
      <c r="P21" s="115">
        <v>0</v>
      </c>
      <c r="Q21" s="115">
        <v>0</v>
      </c>
      <c r="R21" s="112">
        <f>SUM(F21:Q21)</f>
        <v>3</v>
      </c>
      <c r="S21" s="113">
        <f>C21*R21</f>
        <v>1638</v>
      </c>
    </row>
    <row r="22" spans="1:19" ht="15.75" customHeight="1">
      <c r="A22" s="114" t="s">
        <v>142</v>
      </c>
      <c r="B22" s="152" t="s">
        <v>147</v>
      </c>
      <c r="C22" s="116">
        <v>546</v>
      </c>
      <c r="D22" s="107">
        <f t="shared" si="4"/>
        <v>3276</v>
      </c>
      <c r="E22" s="108">
        <f>R22*25</f>
        <v>150</v>
      </c>
      <c r="F22" s="115">
        <v>1</v>
      </c>
      <c r="G22" s="117">
        <v>0</v>
      </c>
      <c r="H22" s="115">
        <v>0</v>
      </c>
      <c r="I22" s="115">
        <v>1</v>
      </c>
      <c r="J22" s="115">
        <v>0</v>
      </c>
      <c r="K22" s="115">
        <v>1</v>
      </c>
      <c r="L22" s="115">
        <v>1</v>
      </c>
      <c r="M22" s="115">
        <v>0</v>
      </c>
      <c r="N22" s="115">
        <v>0</v>
      </c>
      <c r="O22" s="115">
        <v>0</v>
      </c>
      <c r="P22" s="115">
        <v>1</v>
      </c>
      <c r="Q22" s="115">
        <v>1</v>
      </c>
      <c r="R22" s="112">
        <f>SUM(F22:Q22)</f>
        <v>6</v>
      </c>
      <c r="S22" s="113">
        <f>C22*R22</f>
        <v>3276</v>
      </c>
    </row>
    <row r="23" spans="1:19" ht="15.75" customHeight="1">
      <c r="A23" s="118" t="s">
        <v>132</v>
      </c>
      <c r="B23" s="153"/>
      <c r="C23" s="119"/>
      <c r="D23" s="119"/>
      <c r="E23" s="120"/>
      <c r="F23" s="121"/>
      <c r="G23" s="122"/>
      <c r="H23" s="121"/>
      <c r="I23" s="121"/>
      <c r="J23" s="121"/>
      <c r="K23" s="121"/>
      <c r="L23" s="121"/>
      <c r="M23" s="121"/>
      <c r="N23" s="121"/>
      <c r="O23" s="121"/>
      <c r="P23" s="121"/>
      <c r="Q23" s="121"/>
      <c r="R23" s="123"/>
      <c r="S23" s="124"/>
    </row>
    <row r="24" spans="1:19" ht="15.75" customHeight="1">
      <c r="A24" s="127" t="s">
        <v>143</v>
      </c>
      <c r="B24" s="154" t="s">
        <v>148</v>
      </c>
      <c r="C24" s="116">
        <v>546</v>
      </c>
      <c r="D24" s="107">
        <f t="shared" ref="D24" si="6">R24*C24</f>
        <v>1092</v>
      </c>
      <c r="E24" s="108">
        <f>R24*40</f>
        <v>80</v>
      </c>
      <c r="F24" s="125">
        <v>1</v>
      </c>
      <c r="G24" s="126">
        <v>0</v>
      </c>
      <c r="H24" s="125">
        <v>0</v>
      </c>
      <c r="I24" s="125">
        <v>0</v>
      </c>
      <c r="J24" s="125">
        <v>0</v>
      </c>
      <c r="K24" s="125">
        <v>0</v>
      </c>
      <c r="L24" s="125">
        <v>0</v>
      </c>
      <c r="M24" s="125">
        <v>0</v>
      </c>
      <c r="N24" s="125">
        <v>0</v>
      </c>
      <c r="O24" s="125">
        <v>0</v>
      </c>
      <c r="P24" s="125">
        <v>0</v>
      </c>
      <c r="Q24" s="125">
        <v>1</v>
      </c>
      <c r="R24" s="112">
        <f>SUM(F24:Q24)</f>
        <v>2</v>
      </c>
      <c r="S24" s="113">
        <f>C24*R24</f>
        <v>1092</v>
      </c>
    </row>
    <row r="25" spans="1:19" ht="15.75" customHeight="1">
      <c r="A25" s="128" t="s">
        <v>133</v>
      </c>
      <c r="B25" s="155"/>
      <c r="C25" s="119"/>
      <c r="D25" s="119"/>
      <c r="E25" s="120"/>
      <c r="F25" s="121"/>
      <c r="G25" s="122"/>
      <c r="H25" s="121"/>
      <c r="I25" s="121"/>
      <c r="J25" s="121"/>
      <c r="K25" s="121"/>
      <c r="L25" s="121"/>
      <c r="M25" s="121"/>
      <c r="N25" s="121"/>
      <c r="O25" s="121"/>
      <c r="P25" s="121"/>
      <c r="Q25" s="121"/>
      <c r="R25" s="123"/>
      <c r="S25" s="124"/>
    </row>
    <row r="26" spans="1:19" ht="15.75" customHeight="1">
      <c r="A26" s="127" t="s">
        <v>128</v>
      </c>
      <c r="B26" s="151">
        <v>1.5</v>
      </c>
      <c r="C26" s="116">
        <v>546</v>
      </c>
      <c r="D26" s="107">
        <f t="shared" ref="D26:D27" si="7">R26*C26</f>
        <v>3822</v>
      </c>
      <c r="E26" s="108">
        <f t="shared" ref="E26" si="8">R26*B26</f>
        <v>10.5</v>
      </c>
      <c r="F26" s="125">
        <v>1</v>
      </c>
      <c r="G26" s="126">
        <v>1</v>
      </c>
      <c r="H26" s="125">
        <v>0</v>
      </c>
      <c r="I26" s="125">
        <v>1</v>
      </c>
      <c r="J26" s="125">
        <v>1</v>
      </c>
      <c r="K26" s="125">
        <v>0</v>
      </c>
      <c r="L26" s="125">
        <v>0</v>
      </c>
      <c r="M26" s="125">
        <v>1</v>
      </c>
      <c r="N26" s="125">
        <v>0</v>
      </c>
      <c r="O26" s="125">
        <v>0</v>
      </c>
      <c r="P26" s="125">
        <v>1</v>
      </c>
      <c r="Q26" s="125">
        <v>1</v>
      </c>
      <c r="R26" s="112">
        <f>SUM(F26:Q26)</f>
        <v>7</v>
      </c>
      <c r="S26" s="113">
        <f>C26*R26</f>
        <v>3822</v>
      </c>
    </row>
    <row r="27" spans="1:19" ht="15.75" customHeight="1" thickBot="1">
      <c r="A27" s="127" t="s">
        <v>144</v>
      </c>
      <c r="B27" s="154" t="s">
        <v>149</v>
      </c>
      <c r="C27" s="116">
        <v>546</v>
      </c>
      <c r="D27" s="107">
        <f t="shared" si="7"/>
        <v>546</v>
      </c>
      <c r="E27" s="108">
        <f>R27*5</f>
        <v>5</v>
      </c>
      <c r="F27" s="125">
        <v>0</v>
      </c>
      <c r="G27" s="126">
        <v>0</v>
      </c>
      <c r="H27" s="125">
        <v>0</v>
      </c>
      <c r="I27" s="125">
        <v>0</v>
      </c>
      <c r="J27" s="125">
        <v>0</v>
      </c>
      <c r="K27" s="125">
        <v>0</v>
      </c>
      <c r="L27" s="125">
        <v>0</v>
      </c>
      <c r="M27" s="125">
        <v>0</v>
      </c>
      <c r="N27" s="125">
        <v>0</v>
      </c>
      <c r="O27" s="125">
        <v>0</v>
      </c>
      <c r="P27" s="125">
        <v>1</v>
      </c>
      <c r="Q27" s="125">
        <v>0</v>
      </c>
      <c r="R27" s="112">
        <f>SUM(F27:Q27)</f>
        <v>1</v>
      </c>
      <c r="S27" s="113">
        <f>C27*R27</f>
        <v>546</v>
      </c>
    </row>
    <row r="28" spans="1:19" ht="15.75" customHeight="1" thickBot="1">
      <c r="A28" s="129" t="s">
        <v>134</v>
      </c>
      <c r="B28" s="130"/>
      <c r="C28" s="131"/>
      <c r="D28" s="150">
        <f t="shared" ref="D28:E28" si="9">SUM(D16:D27)</f>
        <v>65520</v>
      </c>
      <c r="E28" s="150">
        <f t="shared" si="9"/>
        <v>406.5</v>
      </c>
      <c r="F28" s="150">
        <f>SUM(F16:F27)</f>
        <v>13</v>
      </c>
      <c r="G28" s="150">
        <f t="shared" ref="G28" si="10">SUM(G16:G27)</f>
        <v>11</v>
      </c>
      <c r="H28" s="150">
        <f t="shared" ref="H28" si="11">SUM(H16:H27)</f>
        <v>7</v>
      </c>
      <c r="I28" s="150">
        <f t="shared" ref="I28" si="12">SUM(I16:I27)</f>
        <v>11</v>
      </c>
      <c r="J28" s="150">
        <f t="shared" ref="J28" si="13">SUM(J16:J27)</f>
        <v>8</v>
      </c>
      <c r="K28" s="150">
        <f t="shared" ref="K28" si="14">SUM(K16:K27)</f>
        <v>11</v>
      </c>
      <c r="L28" s="150">
        <f t="shared" ref="L28" si="15">SUM(L16:L27)</f>
        <v>9</v>
      </c>
      <c r="M28" s="150">
        <f t="shared" ref="M28" si="16">SUM(M16:M27)</f>
        <v>11</v>
      </c>
      <c r="N28" s="150">
        <f t="shared" ref="N28" si="17">SUM(N16:N27)</f>
        <v>7</v>
      </c>
      <c r="O28" s="150">
        <f t="shared" ref="O28" si="18">SUM(O16:O27)</f>
        <v>8</v>
      </c>
      <c r="P28" s="150">
        <f t="shared" ref="P28" si="19">SUM(P16:P27)</f>
        <v>11</v>
      </c>
      <c r="Q28" s="150">
        <f t="shared" ref="Q28" si="20">SUM(Q16:Q27)</f>
        <v>13</v>
      </c>
      <c r="R28" s="150">
        <f t="shared" ref="R28" si="21">SUM(R16:R27)</f>
        <v>120</v>
      </c>
      <c r="S28" s="132">
        <f>SUM(S16:S27)</f>
        <v>65520</v>
      </c>
    </row>
    <row r="29" spans="1:19" ht="15.75" customHeight="1" thickBot="1">
      <c r="A29" s="244" t="s">
        <v>135</v>
      </c>
      <c r="B29" s="245"/>
      <c r="C29" s="245"/>
      <c r="D29" s="245"/>
      <c r="E29" s="246"/>
      <c r="F29" s="245"/>
      <c r="G29" s="245"/>
      <c r="H29" s="245"/>
      <c r="I29" s="245"/>
      <c r="J29" s="245"/>
      <c r="K29" s="245"/>
      <c r="L29" s="245"/>
      <c r="M29" s="245"/>
      <c r="N29" s="245"/>
      <c r="O29" s="245"/>
      <c r="P29" s="245"/>
      <c r="Q29" s="245"/>
      <c r="R29" s="245"/>
      <c r="S29" s="247"/>
    </row>
    <row r="30" spans="1:19" ht="15.75" customHeight="1">
      <c r="A30" s="249" t="s">
        <v>120</v>
      </c>
      <c r="B30" s="252" t="s">
        <v>121</v>
      </c>
      <c r="C30" s="255" t="s">
        <v>122</v>
      </c>
      <c r="D30" s="255" t="s">
        <v>123</v>
      </c>
      <c r="E30" s="238" t="s">
        <v>124</v>
      </c>
      <c r="F30" s="258" t="s">
        <v>228</v>
      </c>
      <c r="G30" s="258"/>
      <c r="H30" s="258"/>
      <c r="I30" s="258"/>
      <c r="J30" s="258"/>
      <c r="K30" s="258"/>
      <c r="L30" s="258"/>
      <c r="M30" s="258"/>
      <c r="N30" s="258"/>
      <c r="O30" s="258"/>
      <c r="P30" s="258"/>
      <c r="Q30" s="259"/>
      <c r="R30" s="241" t="s">
        <v>125</v>
      </c>
      <c r="S30" s="241" t="s">
        <v>136</v>
      </c>
    </row>
    <row r="31" spans="1:19" ht="15.75" customHeight="1" thickBot="1">
      <c r="A31" s="250"/>
      <c r="B31" s="253"/>
      <c r="C31" s="256"/>
      <c r="D31" s="256"/>
      <c r="E31" s="239"/>
      <c r="F31" s="260"/>
      <c r="G31" s="260"/>
      <c r="H31" s="260"/>
      <c r="I31" s="260"/>
      <c r="J31" s="260"/>
      <c r="K31" s="260"/>
      <c r="L31" s="260"/>
      <c r="M31" s="260"/>
      <c r="N31" s="260"/>
      <c r="O31" s="260"/>
      <c r="P31" s="260"/>
      <c r="Q31" s="261"/>
      <c r="R31" s="242"/>
      <c r="S31" s="242"/>
    </row>
    <row r="32" spans="1:19" ht="15.75" customHeight="1" thickBot="1">
      <c r="A32" s="251"/>
      <c r="B32" s="254"/>
      <c r="C32" s="257"/>
      <c r="D32" s="257"/>
      <c r="E32" s="240"/>
      <c r="F32" s="93">
        <v>45658</v>
      </c>
      <c r="G32" s="93">
        <v>45689</v>
      </c>
      <c r="H32" s="93">
        <v>45717</v>
      </c>
      <c r="I32" s="93">
        <v>45748</v>
      </c>
      <c r="J32" s="93">
        <v>45778</v>
      </c>
      <c r="K32" s="93">
        <v>45809</v>
      </c>
      <c r="L32" s="93">
        <v>45839</v>
      </c>
      <c r="M32" s="93">
        <v>45870</v>
      </c>
      <c r="N32" s="93">
        <v>45901</v>
      </c>
      <c r="O32" s="93">
        <v>45931</v>
      </c>
      <c r="P32" s="93">
        <v>45962</v>
      </c>
      <c r="Q32" s="93">
        <v>45992</v>
      </c>
      <c r="R32" s="243"/>
      <c r="S32" s="243"/>
    </row>
    <row r="33" spans="1:19" ht="15.75" customHeight="1" thickBot="1">
      <c r="A33" s="94">
        <v>1</v>
      </c>
      <c r="B33" s="95">
        <v>2</v>
      </c>
      <c r="C33" s="95">
        <v>3</v>
      </c>
      <c r="D33" s="96">
        <v>4</v>
      </c>
      <c r="E33" s="94">
        <v>5</v>
      </c>
      <c r="F33" s="94">
        <v>6</v>
      </c>
      <c r="G33" s="95">
        <v>7</v>
      </c>
      <c r="H33" s="95">
        <v>8</v>
      </c>
      <c r="I33" s="96">
        <v>9</v>
      </c>
      <c r="J33" s="94">
        <v>10</v>
      </c>
      <c r="K33" s="94">
        <v>11</v>
      </c>
      <c r="L33" s="95">
        <v>12</v>
      </c>
      <c r="M33" s="95">
        <v>13</v>
      </c>
      <c r="N33" s="96">
        <v>14</v>
      </c>
      <c r="O33" s="94">
        <v>15</v>
      </c>
      <c r="P33" s="94">
        <v>16</v>
      </c>
      <c r="Q33" s="95">
        <v>17</v>
      </c>
      <c r="R33" s="95">
        <v>18</v>
      </c>
      <c r="S33" s="133">
        <v>19</v>
      </c>
    </row>
    <row r="34" spans="1:19" ht="15.75" customHeight="1">
      <c r="A34" s="97" t="s">
        <v>127</v>
      </c>
      <c r="B34" s="98"/>
      <c r="C34" s="99"/>
      <c r="D34" s="99"/>
      <c r="E34" s="134"/>
      <c r="F34" s="101"/>
      <c r="G34" s="101"/>
      <c r="H34" s="135"/>
      <c r="I34" s="103"/>
      <c r="J34" s="136"/>
      <c r="K34" s="137"/>
      <c r="L34" s="137"/>
      <c r="M34" s="137"/>
      <c r="N34" s="137"/>
      <c r="O34" s="137"/>
      <c r="P34" s="137"/>
      <c r="Q34" s="137"/>
      <c r="R34" s="137"/>
      <c r="S34" s="100"/>
    </row>
    <row r="35" spans="1:19" ht="30">
      <c r="A35" s="106" t="s">
        <v>154</v>
      </c>
      <c r="B35" s="151">
        <v>0.5</v>
      </c>
      <c r="C35" s="107">
        <v>3467</v>
      </c>
      <c r="D35" s="107">
        <f t="shared" ref="D35:D36" si="22">R35*C35</f>
        <v>31203</v>
      </c>
      <c r="E35" s="108">
        <f t="shared" ref="E35:E36" si="23">R35*B35</f>
        <v>4.5</v>
      </c>
      <c r="F35" s="109">
        <v>1</v>
      </c>
      <c r="G35" s="109">
        <v>1</v>
      </c>
      <c r="H35" s="109">
        <v>0</v>
      </c>
      <c r="I35" s="109">
        <v>1</v>
      </c>
      <c r="J35" s="109">
        <v>0</v>
      </c>
      <c r="K35" s="109">
        <v>1</v>
      </c>
      <c r="L35" s="109">
        <v>1</v>
      </c>
      <c r="M35" s="109">
        <v>1</v>
      </c>
      <c r="N35" s="109">
        <v>0</v>
      </c>
      <c r="O35" s="109">
        <v>1</v>
      </c>
      <c r="P35" s="109">
        <v>1</v>
      </c>
      <c r="Q35" s="109">
        <v>1</v>
      </c>
      <c r="R35" s="138">
        <f t="shared" ref="R35:R36" si="24">SUM(F35:Q35)</f>
        <v>9</v>
      </c>
      <c r="S35" s="141">
        <f t="shared" ref="S35:S36" si="25">R35*C35</f>
        <v>31203</v>
      </c>
    </row>
    <row r="36" spans="1:19" ht="15.75" customHeight="1">
      <c r="A36" s="106" t="s">
        <v>200</v>
      </c>
      <c r="B36" s="151">
        <v>0.5</v>
      </c>
      <c r="C36" s="107">
        <v>3467</v>
      </c>
      <c r="D36" s="107">
        <f t="shared" si="22"/>
        <v>41604</v>
      </c>
      <c r="E36" s="108">
        <f t="shared" si="23"/>
        <v>6</v>
      </c>
      <c r="F36" s="109">
        <v>1</v>
      </c>
      <c r="G36" s="109">
        <v>1</v>
      </c>
      <c r="H36" s="109">
        <v>1</v>
      </c>
      <c r="I36" s="109">
        <v>1</v>
      </c>
      <c r="J36" s="109">
        <v>1</v>
      </c>
      <c r="K36" s="109">
        <v>1</v>
      </c>
      <c r="L36" s="109">
        <v>1</v>
      </c>
      <c r="M36" s="109">
        <v>1</v>
      </c>
      <c r="N36" s="109">
        <v>1</v>
      </c>
      <c r="O36" s="109">
        <v>1</v>
      </c>
      <c r="P36" s="109">
        <v>1</v>
      </c>
      <c r="Q36" s="109">
        <v>1</v>
      </c>
      <c r="R36" s="138">
        <f t="shared" si="24"/>
        <v>12</v>
      </c>
      <c r="S36" s="141">
        <f t="shared" si="25"/>
        <v>41604</v>
      </c>
    </row>
    <row r="37" spans="1:19" ht="15.75" customHeight="1">
      <c r="A37" s="106" t="s">
        <v>128</v>
      </c>
      <c r="B37" s="151">
        <v>1.5</v>
      </c>
      <c r="C37" s="107">
        <v>3467</v>
      </c>
      <c r="D37" s="107">
        <f t="shared" ref="D37:D41" si="26">R37*C37</f>
        <v>34670</v>
      </c>
      <c r="E37" s="108">
        <f t="shared" ref="E37:E40" si="27">R37*B37</f>
        <v>15</v>
      </c>
      <c r="F37" s="138">
        <v>1</v>
      </c>
      <c r="G37" s="138">
        <v>2</v>
      </c>
      <c r="H37" s="139">
        <v>1</v>
      </c>
      <c r="I37" s="115">
        <v>0</v>
      </c>
      <c r="J37" s="140">
        <v>0</v>
      </c>
      <c r="K37" s="138">
        <v>1</v>
      </c>
      <c r="L37" s="138">
        <v>1</v>
      </c>
      <c r="M37" s="138">
        <v>0</v>
      </c>
      <c r="N37" s="138">
        <v>1</v>
      </c>
      <c r="O37" s="138">
        <v>1</v>
      </c>
      <c r="P37" s="138">
        <v>1</v>
      </c>
      <c r="Q37" s="138">
        <v>1</v>
      </c>
      <c r="R37" s="138">
        <f>SUM(F37:Q37)</f>
        <v>10</v>
      </c>
      <c r="S37" s="141">
        <f>R37*C37</f>
        <v>34670</v>
      </c>
    </row>
    <row r="38" spans="1:19" ht="15.75" customHeight="1">
      <c r="A38" s="106" t="s">
        <v>129</v>
      </c>
      <c r="B38" s="156">
        <v>3</v>
      </c>
      <c r="C38" s="107">
        <v>3467</v>
      </c>
      <c r="D38" s="107">
        <f t="shared" si="26"/>
        <v>10401</v>
      </c>
      <c r="E38" s="108">
        <f t="shared" si="27"/>
        <v>9</v>
      </c>
      <c r="F38" s="138">
        <v>0</v>
      </c>
      <c r="G38" s="138">
        <v>0</v>
      </c>
      <c r="H38" s="139">
        <v>1</v>
      </c>
      <c r="I38" s="115">
        <v>0</v>
      </c>
      <c r="J38" s="140">
        <v>0</v>
      </c>
      <c r="K38" s="138">
        <v>0</v>
      </c>
      <c r="L38" s="138">
        <v>0</v>
      </c>
      <c r="M38" s="138">
        <v>0</v>
      </c>
      <c r="N38" s="138">
        <v>0</v>
      </c>
      <c r="O38" s="138">
        <v>0</v>
      </c>
      <c r="P38" s="138">
        <v>1</v>
      </c>
      <c r="Q38" s="138">
        <v>1</v>
      </c>
      <c r="R38" s="138">
        <f>SUM(F38:Q38)</f>
        <v>3</v>
      </c>
      <c r="S38" s="141">
        <f>R38*C38</f>
        <v>10401</v>
      </c>
    </row>
    <row r="39" spans="1:19" ht="15.75" customHeight="1">
      <c r="A39" s="114" t="s">
        <v>130</v>
      </c>
      <c r="B39" s="157">
        <v>5</v>
      </c>
      <c r="C39" s="107">
        <v>3467</v>
      </c>
      <c r="D39" s="107">
        <f t="shared" si="26"/>
        <v>6934</v>
      </c>
      <c r="E39" s="108">
        <f t="shared" si="27"/>
        <v>10</v>
      </c>
      <c r="F39" s="142">
        <v>0</v>
      </c>
      <c r="G39" s="142">
        <v>0</v>
      </c>
      <c r="H39" s="143">
        <v>1</v>
      </c>
      <c r="I39" s="115">
        <v>0</v>
      </c>
      <c r="J39" s="117">
        <v>0</v>
      </c>
      <c r="K39" s="142">
        <v>0</v>
      </c>
      <c r="L39" s="142">
        <v>0</v>
      </c>
      <c r="M39" s="142">
        <v>0</v>
      </c>
      <c r="N39" s="142">
        <v>0</v>
      </c>
      <c r="O39" s="142">
        <v>0</v>
      </c>
      <c r="P39" s="142">
        <v>0</v>
      </c>
      <c r="Q39" s="142">
        <v>1</v>
      </c>
      <c r="R39" s="138">
        <f>SUM(F39:Q39)</f>
        <v>2</v>
      </c>
      <c r="S39" s="144">
        <f>R39*C39</f>
        <v>6934</v>
      </c>
    </row>
    <row r="40" spans="1:19" ht="15.75" customHeight="1">
      <c r="A40" s="114" t="s">
        <v>131</v>
      </c>
      <c r="B40" s="157">
        <v>10</v>
      </c>
      <c r="C40" s="116">
        <v>3467</v>
      </c>
      <c r="D40" s="107">
        <f t="shared" si="26"/>
        <v>6934</v>
      </c>
      <c r="E40" s="108">
        <f t="shared" si="27"/>
        <v>20</v>
      </c>
      <c r="F40" s="142">
        <v>0</v>
      </c>
      <c r="G40" s="142">
        <v>0</v>
      </c>
      <c r="H40" s="143">
        <v>0</v>
      </c>
      <c r="I40" s="115">
        <v>0</v>
      </c>
      <c r="J40" s="117">
        <v>0</v>
      </c>
      <c r="K40" s="142">
        <v>0</v>
      </c>
      <c r="L40" s="142">
        <v>0</v>
      </c>
      <c r="M40" s="142">
        <v>1</v>
      </c>
      <c r="N40" s="142">
        <v>0</v>
      </c>
      <c r="O40" s="142">
        <v>0</v>
      </c>
      <c r="P40" s="142">
        <v>0</v>
      </c>
      <c r="Q40" s="142">
        <v>1</v>
      </c>
      <c r="R40" s="138">
        <f>SUM(F40:Q40)</f>
        <v>2</v>
      </c>
      <c r="S40" s="144">
        <f>R40*C40</f>
        <v>6934</v>
      </c>
    </row>
    <row r="41" spans="1:19" ht="15.75" customHeight="1">
      <c r="A41" s="114" t="s">
        <v>142</v>
      </c>
      <c r="B41" s="152" t="s">
        <v>147</v>
      </c>
      <c r="C41" s="116">
        <v>3467</v>
      </c>
      <c r="D41" s="107">
        <f t="shared" si="26"/>
        <v>13868</v>
      </c>
      <c r="E41" s="108">
        <f>R41*25</f>
        <v>100</v>
      </c>
      <c r="F41" s="142">
        <v>1</v>
      </c>
      <c r="G41" s="142">
        <v>1</v>
      </c>
      <c r="H41" s="143">
        <v>0</v>
      </c>
      <c r="I41" s="115">
        <v>0</v>
      </c>
      <c r="J41" s="117">
        <v>0</v>
      </c>
      <c r="K41" s="142">
        <v>0</v>
      </c>
      <c r="L41" s="142">
        <v>0</v>
      </c>
      <c r="M41" s="142">
        <v>0</v>
      </c>
      <c r="N41" s="142">
        <v>0</v>
      </c>
      <c r="O41" s="142">
        <v>0</v>
      </c>
      <c r="P41" s="142">
        <v>1</v>
      </c>
      <c r="Q41" s="142">
        <v>1</v>
      </c>
      <c r="R41" s="138">
        <f>SUM(F41:Q41)</f>
        <v>4</v>
      </c>
      <c r="S41" s="144">
        <f>R41*C41</f>
        <v>13868</v>
      </c>
    </row>
    <row r="42" spans="1:19" ht="15.75" customHeight="1">
      <c r="A42" s="118" t="s">
        <v>132</v>
      </c>
      <c r="B42" s="153"/>
      <c r="C42" s="119"/>
      <c r="D42" s="119"/>
      <c r="E42" s="119"/>
      <c r="F42" s="121"/>
      <c r="G42" s="121"/>
      <c r="H42" s="145"/>
      <c r="I42" s="121"/>
      <c r="J42" s="122"/>
      <c r="K42" s="121"/>
      <c r="L42" s="121"/>
      <c r="M42" s="121"/>
      <c r="N42" s="121"/>
      <c r="O42" s="121"/>
      <c r="P42" s="121"/>
      <c r="Q42" s="121"/>
      <c r="R42" s="121"/>
      <c r="S42" s="146"/>
    </row>
    <row r="43" spans="1:19" ht="15.75" customHeight="1">
      <c r="A43" s="127" t="s">
        <v>143</v>
      </c>
      <c r="B43" s="154" t="s">
        <v>148</v>
      </c>
      <c r="C43" s="116">
        <v>3467</v>
      </c>
      <c r="D43" s="107">
        <f t="shared" ref="D43" si="28">R43*C43</f>
        <v>10401</v>
      </c>
      <c r="E43" s="108">
        <f>R43*40</f>
        <v>120</v>
      </c>
      <c r="F43" s="138">
        <v>0</v>
      </c>
      <c r="G43" s="138">
        <v>1</v>
      </c>
      <c r="H43" s="139">
        <v>0</v>
      </c>
      <c r="I43" s="115">
        <v>0</v>
      </c>
      <c r="J43" s="140">
        <v>0</v>
      </c>
      <c r="K43" s="138">
        <v>0</v>
      </c>
      <c r="L43" s="138">
        <v>0</v>
      </c>
      <c r="M43" s="138">
        <v>0</v>
      </c>
      <c r="N43" s="138">
        <v>0</v>
      </c>
      <c r="O43" s="138">
        <v>1</v>
      </c>
      <c r="P43" s="138">
        <v>1</v>
      </c>
      <c r="Q43" s="138">
        <v>0</v>
      </c>
      <c r="R43" s="138">
        <f>SUM(F43:Q43)</f>
        <v>3</v>
      </c>
      <c r="S43" s="141">
        <f>R43*C43</f>
        <v>10401</v>
      </c>
    </row>
    <row r="44" spans="1:19" ht="15.75" customHeight="1">
      <c r="A44" s="128" t="s">
        <v>133</v>
      </c>
      <c r="B44" s="155"/>
      <c r="C44" s="119"/>
      <c r="D44" s="119"/>
      <c r="E44" s="119"/>
      <c r="F44" s="121"/>
      <c r="G44" s="121"/>
      <c r="H44" s="145"/>
      <c r="I44" s="147"/>
      <c r="J44" s="122"/>
      <c r="K44" s="121"/>
      <c r="L44" s="121"/>
      <c r="M44" s="121"/>
      <c r="N44" s="121"/>
      <c r="O44" s="121"/>
      <c r="P44" s="121"/>
      <c r="Q44" s="121"/>
      <c r="R44" s="121"/>
      <c r="S44" s="146"/>
    </row>
    <row r="45" spans="1:19" ht="15.75" customHeight="1">
      <c r="A45" s="127" t="s">
        <v>128</v>
      </c>
      <c r="B45" s="151">
        <v>1.5</v>
      </c>
      <c r="C45" s="116">
        <v>3467</v>
      </c>
      <c r="D45" s="107">
        <f t="shared" ref="D45:D46" si="29">R45*C45</f>
        <v>3467</v>
      </c>
      <c r="E45" s="108">
        <f t="shared" ref="E45" si="30">R45*B45</f>
        <v>1.5</v>
      </c>
      <c r="F45" s="125">
        <v>0</v>
      </c>
      <c r="G45" s="125">
        <v>0</v>
      </c>
      <c r="H45" s="148">
        <v>0</v>
      </c>
      <c r="I45" s="115">
        <v>0</v>
      </c>
      <c r="J45" s="126">
        <v>0</v>
      </c>
      <c r="K45" s="125">
        <v>0</v>
      </c>
      <c r="L45" s="125">
        <v>0</v>
      </c>
      <c r="M45" s="125">
        <v>0</v>
      </c>
      <c r="N45" s="125">
        <v>1</v>
      </c>
      <c r="O45" s="125">
        <v>0</v>
      </c>
      <c r="P45" s="125">
        <v>0</v>
      </c>
      <c r="Q45" s="125">
        <v>0</v>
      </c>
      <c r="R45" s="125">
        <f>SUM(F45:Q45)</f>
        <v>1</v>
      </c>
      <c r="S45" s="149">
        <f>R45*C45</f>
        <v>3467</v>
      </c>
    </row>
    <row r="46" spans="1:19" ht="15.75" customHeight="1" thickBot="1">
      <c r="A46" s="127" t="s">
        <v>144</v>
      </c>
      <c r="B46" s="154" t="s">
        <v>149</v>
      </c>
      <c r="C46" s="116">
        <v>3467</v>
      </c>
      <c r="D46" s="107">
        <f t="shared" si="29"/>
        <v>6934</v>
      </c>
      <c r="E46" s="108">
        <f>R46*5</f>
        <v>10</v>
      </c>
      <c r="F46" s="138">
        <v>0</v>
      </c>
      <c r="G46" s="138">
        <v>0</v>
      </c>
      <c r="H46" s="139">
        <v>0</v>
      </c>
      <c r="I46" s="115">
        <v>1</v>
      </c>
      <c r="J46" s="140">
        <v>0</v>
      </c>
      <c r="K46" s="138">
        <v>0</v>
      </c>
      <c r="L46" s="138">
        <v>0</v>
      </c>
      <c r="M46" s="138">
        <v>1</v>
      </c>
      <c r="N46" s="138">
        <v>0</v>
      </c>
      <c r="O46" s="138">
        <v>0</v>
      </c>
      <c r="P46" s="138">
        <v>0</v>
      </c>
      <c r="Q46" s="138">
        <v>0</v>
      </c>
      <c r="R46" s="138">
        <f>SUM(F46:Q46)</f>
        <v>2</v>
      </c>
      <c r="S46" s="141">
        <f>R46*C46</f>
        <v>6934</v>
      </c>
    </row>
    <row r="47" spans="1:19" ht="15.75" customHeight="1" thickBot="1">
      <c r="A47" s="129" t="s">
        <v>137</v>
      </c>
      <c r="B47" s="130"/>
      <c r="C47" s="131"/>
      <c r="D47" s="132">
        <f>SUM(D35:D46)</f>
        <v>166416</v>
      </c>
      <c r="E47" s="132">
        <f>SUM(E35:E46)</f>
        <v>296</v>
      </c>
      <c r="F47" s="132">
        <f t="shared" ref="F47:R47" si="31">SUM(F35:F46)</f>
        <v>4</v>
      </c>
      <c r="G47" s="132">
        <f t="shared" si="31"/>
        <v>6</v>
      </c>
      <c r="H47" s="132">
        <f t="shared" si="31"/>
        <v>4</v>
      </c>
      <c r="I47" s="132">
        <f t="shared" si="31"/>
        <v>3</v>
      </c>
      <c r="J47" s="132">
        <f t="shared" si="31"/>
        <v>1</v>
      </c>
      <c r="K47" s="132">
        <f t="shared" si="31"/>
        <v>3</v>
      </c>
      <c r="L47" s="132">
        <f t="shared" si="31"/>
        <v>3</v>
      </c>
      <c r="M47" s="132">
        <f t="shared" si="31"/>
        <v>4</v>
      </c>
      <c r="N47" s="132">
        <f t="shared" si="31"/>
        <v>3</v>
      </c>
      <c r="O47" s="132">
        <f t="shared" si="31"/>
        <v>4</v>
      </c>
      <c r="P47" s="132">
        <f t="shared" si="31"/>
        <v>6</v>
      </c>
      <c r="Q47" s="132">
        <f t="shared" si="31"/>
        <v>7</v>
      </c>
      <c r="R47" s="132">
        <f t="shared" si="31"/>
        <v>48</v>
      </c>
      <c r="S47" s="132">
        <f>SUM(S35:S46)</f>
        <v>166416</v>
      </c>
    </row>
    <row r="48" spans="1:19" ht="15.75" customHeight="1" thickBot="1">
      <c r="A48" s="244" t="s">
        <v>229</v>
      </c>
      <c r="B48" s="245"/>
      <c r="C48" s="245"/>
      <c r="D48" s="245"/>
      <c r="E48" s="245"/>
      <c r="F48" s="245"/>
      <c r="G48" s="245"/>
      <c r="H48" s="245"/>
      <c r="I48" s="245"/>
      <c r="J48" s="245"/>
      <c r="K48" s="245"/>
      <c r="L48" s="245"/>
      <c r="M48" s="245"/>
      <c r="N48" s="245"/>
      <c r="O48" s="245"/>
      <c r="P48" s="245"/>
      <c r="Q48" s="245"/>
      <c r="R48" s="245"/>
      <c r="S48" s="247"/>
    </row>
    <row r="49" spans="1:19" ht="15.75" customHeight="1">
      <c r="A49" s="263" t="s">
        <v>120</v>
      </c>
      <c r="B49" s="255" t="s">
        <v>121</v>
      </c>
      <c r="C49" s="255" t="s">
        <v>122</v>
      </c>
      <c r="D49" s="255" t="s">
        <v>123</v>
      </c>
      <c r="E49" s="238" t="s">
        <v>124</v>
      </c>
      <c r="F49" s="258" t="s">
        <v>228</v>
      </c>
      <c r="G49" s="258"/>
      <c r="H49" s="258"/>
      <c r="I49" s="258"/>
      <c r="J49" s="258"/>
      <c r="K49" s="258"/>
      <c r="L49" s="258"/>
      <c r="M49" s="258"/>
      <c r="N49" s="258"/>
      <c r="O49" s="258"/>
      <c r="P49" s="258"/>
      <c r="Q49" s="259"/>
      <c r="R49" s="241" t="s">
        <v>155</v>
      </c>
      <c r="S49" s="241" t="s">
        <v>156</v>
      </c>
    </row>
    <row r="50" spans="1:19" ht="15.75" customHeight="1" thickBot="1">
      <c r="A50" s="264"/>
      <c r="B50" s="256"/>
      <c r="C50" s="256"/>
      <c r="D50" s="256"/>
      <c r="E50" s="239"/>
      <c r="F50" s="260"/>
      <c r="G50" s="260"/>
      <c r="H50" s="260"/>
      <c r="I50" s="260"/>
      <c r="J50" s="260"/>
      <c r="K50" s="260"/>
      <c r="L50" s="260"/>
      <c r="M50" s="260"/>
      <c r="N50" s="260"/>
      <c r="O50" s="260"/>
      <c r="P50" s="260"/>
      <c r="Q50" s="261"/>
      <c r="R50" s="242"/>
      <c r="S50" s="242"/>
    </row>
    <row r="51" spans="1:19" ht="15.75" customHeight="1" thickBot="1">
      <c r="A51" s="265"/>
      <c r="B51" s="257"/>
      <c r="C51" s="257"/>
      <c r="D51" s="257"/>
      <c r="E51" s="240"/>
      <c r="F51" s="93">
        <v>45658</v>
      </c>
      <c r="G51" s="93">
        <v>45689</v>
      </c>
      <c r="H51" s="93">
        <v>45717</v>
      </c>
      <c r="I51" s="93">
        <v>45748</v>
      </c>
      <c r="J51" s="93">
        <v>45778</v>
      </c>
      <c r="K51" s="93">
        <v>45809</v>
      </c>
      <c r="L51" s="93">
        <v>45839</v>
      </c>
      <c r="M51" s="93">
        <v>45870</v>
      </c>
      <c r="N51" s="93">
        <v>45901</v>
      </c>
      <c r="O51" s="93">
        <v>45931</v>
      </c>
      <c r="P51" s="93">
        <v>45962</v>
      </c>
      <c r="Q51" s="93">
        <v>45992</v>
      </c>
      <c r="R51" s="243"/>
      <c r="S51" s="243"/>
    </row>
    <row r="52" spans="1:19" ht="15.75" customHeight="1" thickBot="1">
      <c r="A52" s="94">
        <v>1</v>
      </c>
      <c r="B52" s="95">
        <v>2</v>
      </c>
      <c r="C52" s="95">
        <v>3</v>
      </c>
      <c r="D52" s="96">
        <v>4</v>
      </c>
      <c r="E52" s="94">
        <v>5</v>
      </c>
      <c r="F52" s="94">
        <v>6</v>
      </c>
      <c r="G52" s="95">
        <v>7</v>
      </c>
      <c r="H52" s="95">
        <v>8</v>
      </c>
      <c r="I52" s="96">
        <v>9</v>
      </c>
      <c r="J52" s="94">
        <v>10</v>
      </c>
      <c r="K52" s="94">
        <v>11</v>
      </c>
      <c r="L52" s="95">
        <v>12</v>
      </c>
      <c r="M52" s="95">
        <v>13</v>
      </c>
      <c r="N52" s="96">
        <v>14</v>
      </c>
      <c r="O52" s="94">
        <v>15</v>
      </c>
      <c r="P52" s="94">
        <v>16</v>
      </c>
      <c r="Q52" s="95">
        <v>17</v>
      </c>
      <c r="R52" s="95">
        <v>18</v>
      </c>
      <c r="S52" s="133">
        <v>19</v>
      </c>
    </row>
    <row r="53" spans="1:19" ht="15.75" customHeight="1">
      <c r="A53" s="97" t="s">
        <v>127</v>
      </c>
      <c r="B53" s="98"/>
      <c r="C53" s="99"/>
      <c r="D53" s="99"/>
      <c r="E53" s="100"/>
      <c r="F53" s="101"/>
      <c r="G53" s="102"/>
      <c r="H53" s="103"/>
      <c r="I53" s="103"/>
      <c r="J53" s="103"/>
      <c r="K53" s="103"/>
      <c r="L53" s="103"/>
      <c r="M53" s="103"/>
      <c r="N53" s="103"/>
      <c r="O53" s="103"/>
      <c r="P53" s="103"/>
      <c r="Q53" s="103"/>
      <c r="R53" s="104"/>
      <c r="S53" s="105"/>
    </row>
    <row r="54" spans="1:19" ht="30">
      <c r="A54" s="106" t="s">
        <v>154</v>
      </c>
      <c r="B54" s="151">
        <v>0.5</v>
      </c>
      <c r="C54" s="107">
        <v>50</v>
      </c>
      <c r="D54" s="107">
        <f t="shared" ref="D54:D55" si="32">R54*C54</f>
        <v>17200</v>
      </c>
      <c r="E54" s="108">
        <f t="shared" ref="E54:E55" si="33">R54*B54</f>
        <v>172</v>
      </c>
      <c r="F54" s="109">
        <v>32</v>
      </c>
      <c r="G54" s="109">
        <v>32</v>
      </c>
      <c r="H54" s="109">
        <v>32</v>
      </c>
      <c r="I54" s="109">
        <v>24</v>
      </c>
      <c r="J54" s="109">
        <v>24</v>
      </c>
      <c r="K54" s="109">
        <v>24</v>
      </c>
      <c r="L54" s="109">
        <v>24</v>
      </c>
      <c r="M54" s="109">
        <v>24</v>
      </c>
      <c r="N54" s="109">
        <v>32</v>
      </c>
      <c r="O54" s="109">
        <v>32</v>
      </c>
      <c r="P54" s="109">
        <v>32</v>
      </c>
      <c r="Q54" s="109">
        <v>32</v>
      </c>
      <c r="R54" s="112">
        <f t="shared" ref="R54:R55" si="34">SUM(F54:Q54)</f>
        <v>344</v>
      </c>
      <c r="S54" s="113">
        <f>R54</f>
        <v>344</v>
      </c>
    </row>
    <row r="55" spans="1:19" ht="15.75" customHeight="1">
      <c r="A55" s="106" t="s">
        <v>200</v>
      </c>
      <c r="B55" s="151">
        <v>0.5</v>
      </c>
      <c r="C55" s="107">
        <v>50</v>
      </c>
      <c r="D55" s="107">
        <f t="shared" si="32"/>
        <v>2400</v>
      </c>
      <c r="E55" s="108">
        <f t="shared" si="33"/>
        <v>24</v>
      </c>
      <c r="F55" s="109">
        <v>4</v>
      </c>
      <c r="G55" s="109">
        <v>4</v>
      </c>
      <c r="H55" s="109">
        <v>4</v>
      </c>
      <c r="I55" s="109">
        <v>4</v>
      </c>
      <c r="J55" s="109">
        <v>4</v>
      </c>
      <c r="K55" s="109">
        <v>4</v>
      </c>
      <c r="L55" s="109">
        <v>4</v>
      </c>
      <c r="M55" s="109">
        <v>4</v>
      </c>
      <c r="N55" s="109">
        <v>4</v>
      </c>
      <c r="O55" s="109">
        <v>4</v>
      </c>
      <c r="P55" s="109">
        <v>4</v>
      </c>
      <c r="Q55" s="109">
        <v>4</v>
      </c>
      <c r="R55" s="112">
        <f t="shared" si="34"/>
        <v>48</v>
      </c>
      <c r="S55" s="113">
        <f t="shared" ref="S55:S60" si="35">R55</f>
        <v>48</v>
      </c>
    </row>
    <row r="56" spans="1:19" ht="15.75" customHeight="1">
      <c r="A56" s="106" t="s">
        <v>128</v>
      </c>
      <c r="B56" s="151">
        <v>1.5</v>
      </c>
      <c r="C56" s="107">
        <v>50</v>
      </c>
      <c r="D56" s="107">
        <f t="shared" ref="D56:D60" si="36">R56*C56</f>
        <v>9500</v>
      </c>
      <c r="E56" s="108">
        <f t="shared" ref="E56:E59" si="37">R56*B56</f>
        <v>285</v>
      </c>
      <c r="F56" s="109">
        <v>18</v>
      </c>
      <c r="G56" s="109">
        <v>18</v>
      </c>
      <c r="H56" s="109">
        <v>18</v>
      </c>
      <c r="I56" s="109">
        <v>12</v>
      </c>
      <c r="J56" s="109">
        <v>12</v>
      </c>
      <c r="K56" s="109">
        <v>14</v>
      </c>
      <c r="L56" s="109">
        <v>14</v>
      </c>
      <c r="M56" s="109">
        <v>12</v>
      </c>
      <c r="N56" s="109">
        <v>18</v>
      </c>
      <c r="O56" s="109">
        <v>18</v>
      </c>
      <c r="P56" s="109">
        <v>18</v>
      </c>
      <c r="Q56" s="109">
        <v>18</v>
      </c>
      <c r="R56" s="112">
        <f>SUM(F56:Q56)</f>
        <v>190</v>
      </c>
      <c r="S56" s="113">
        <f t="shared" si="35"/>
        <v>190</v>
      </c>
    </row>
    <row r="57" spans="1:19" ht="15.75" customHeight="1">
      <c r="A57" s="106" t="s">
        <v>129</v>
      </c>
      <c r="B57" s="156">
        <v>3</v>
      </c>
      <c r="C57" s="107">
        <v>50</v>
      </c>
      <c r="D57" s="107">
        <f t="shared" si="36"/>
        <v>900</v>
      </c>
      <c r="E57" s="108">
        <f t="shared" si="37"/>
        <v>54</v>
      </c>
      <c r="F57" s="109">
        <v>2</v>
      </c>
      <c r="G57" s="109">
        <v>2</v>
      </c>
      <c r="H57" s="109">
        <v>2</v>
      </c>
      <c r="I57" s="109">
        <v>2</v>
      </c>
      <c r="J57" s="109">
        <v>0</v>
      </c>
      <c r="K57" s="109">
        <v>2</v>
      </c>
      <c r="L57" s="109">
        <v>0</v>
      </c>
      <c r="M57" s="109">
        <v>2</v>
      </c>
      <c r="N57" s="109">
        <v>0</v>
      </c>
      <c r="O57" s="109">
        <v>2</v>
      </c>
      <c r="P57" s="109">
        <v>0</v>
      </c>
      <c r="Q57" s="109">
        <v>4</v>
      </c>
      <c r="R57" s="112">
        <f>SUM(F57:Q57)</f>
        <v>18</v>
      </c>
      <c r="S57" s="113">
        <f t="shared" si="35"/>
        <v>18</v>
      </c>
    </row>
    <row r="58" spans="1:19" ht="15.75" customHeight="1">
      <c r="A58" s="114" t="s">
        <v>130</v>
      </c>
      <c r="B58" s="157">
        <v>5</v>
      </c>
      <c r="C58" s="107">
        <v>50</v>
      </c>
      <c r="D58" s="107">
        <f t="shared" si="36"/>
        <v>900</v>
      </c>
      <c r="E58" s="108">
        <f t="shared" si="37"/>
        <v>90</v>
      </c>
      <c r="F58" s="109">
        <v>2</v>
      </c>
      <c r="G58" s="109">
        <v>2</v>
      </c>
      <c r="H58" s="109">
        <v>2</v>
      </c>
      <c r="I58" s="109">
        <v>2</v>
      </c>
      <c r="J58" s="109">
        <v>0</v>
      </c>
      <c r="K58" s="109">
        <v>2</v>
      </c>
      <c r="L58" s="109">
        <v>0</v>
      </c>
      <c r="M58" s="109">
        <v>2</v>
      </c>
      <c r="N58" s="109">
        <v>0</v>
      </c>
      <c r="O58" s="109">
        <v>2</v>
      </c>
      <c r="P58" s="109">
        <v>0</v>
      </c>
      <c r="Q58" s="109">
        <v>4</v>
      </c>
      <c r="R58" s="112">
        <f>SUM(F58:Q58)</f>
        <v>18</v>
      </c>
      <c r="S58" s="113">
        <f t="shared" si="35"/>
        <v>18</v>
      </c>
    </row>
    <row r="59" spans="1:19" ht="15.75" customHeight="1">
      <c r="A59" s="114" t="s">
        <v>131</v>
      </c>
      <c r="B59" s="157">
        <v>10</v>
      </c>
      <c r="C59" s="116">
        <v>50</v>
      </c>
      <c r="D59" s="107">
        <f t="shared" si="36"/>
        <v>700</v>
      </c>
      <c r="E59" s="108">
        <f t="shared" si="37"/>
        <v>140</v>
      </c>
      <c r="F59" s="109">
        <v>0</v>
      </c>
      <c r="G59" s="109">
        <v>0</v>
      </c>
      <c r="H59" s="109">
        <v>0</v>
      </c>
      <c r="I59" s="109">
        <v>0</v>
      </c>
      <c r="J59" s="109">
        <v>2</v>
      </c>
      <c r="K59" s="109">
        <v>2</v>
      </c>
      <c r="L59" s="109">
        <v>2</v>
      </c>
      <c r="M59" s="109">
        <v>4</v>
      </c>
      <c r="N59" s="109">
        <v>2</v>
      </c>
      <c r="O59" s="109">
        <v>0</v>
      </c>
      <c r="P59" s="109">
        <v>0</v>
      </c>
      <c r="Q59" s="109">
        <v>2</v>
      </c>
      <c r="R59" s="112">
        <f>SUM(F59:Q59)</f>
        <v>14</v>
      </c>
      <c r="S59" s="113">
        <f t="shared" si="35"/>
        <v>14</v>
      </c>
    </row>
    <row r="60" spans="1:19" ht="15.75" customHeight="1">
      <c r="A60" s="114" t="s">
        <v>142</v>
      </c>
      <c r="B60" s="152" t="s">
        <v>147</v>
      </c>
      <c r="C60" s="116">
        <v>50</v>
      </c>
      <c r="D60" s="107">
        <f t="shared" si="36"/>
        <v>4400</v>
      </c>
      <c r="E60" s="108">
        <f>R60*25</f>
        <v>2200</v>
      </c>
      <c r="F60" s="109">
        <v>8</v>
      </c>
      <c r="G60" s="109">
        <v>8</v>
      </c>
      <c r="H60" s="109">
        <v>6</v>
      </c>
      <c r="I60" s="109">
        <v>6</v>
      </c>
      <c r="J60" s="109">
        <v>6</v>
      </c>
      <c r="K60" s="109">
        <v>8</v>
      </c>
      <c r="L60" s="109">
        <v>6</v>
      </c>
      <c r="M60" s="109">
        <v>6</v>
      </c>
      <c r="N60" s="109">
        <v>8</v>
      </c>
      <c r="O60" s="109">
        <v>8</v>
      </c>
      <c r="P60" s="109">
        <v>8</v>
      </c>
      <c r="Q60" s="109">
        <v>10</v>
      </c>
      <c r="R60" s="112">
        <f>SUM(F60:Q60)</f>
        <v>88</v>
      </c>
      <c r="S60" s="113">
        <f t="shared" si="35"/>
        <v>88</v>
      </c>
    </row>
    <row r="61" spans="1:19" ht="15.75" customHeight="1">
      <c r="A61" s="118" t="s">
        <v>132</v>
      </c>
      <c r="B61" s="153"/>
      <c r="C61" s="119"/>
      <c r="D61" s="119"/>
      <c r="E61" s="120"/>
      <c r="F61" s="121"/>
      <c r="G61" s="122"/>
      <c r="H61" s="121"/>
      <c r="I61" s="121"/>
      <c r="J61" s="121"/>
      <c r="K61" s="121"/>
      <c r="L61" s="121"/>
      <c r="M61" s="121"/>
      <c r="N61" s="121"/>
      <c r="O61" s="121"/>
      <c r="P61" s="121"/>
      <c r="Q61" s="121"/>
      <c r="R61" s="123"/>
      <c r="S61" s="124"/>
    </row>
    <row r="62" spans="1:19" ht="15.75" customHeight="1">
      <c r="A62" s="127" t="s">
        <v>143</v>
      </c>
      <c r="B62" s="154" t="s">
        <v>148</v>
      </c>
      <c r="C62" s="116">
        <v>50</v>
      </c>
      <c r="D62" s="107">
        <f t="shared" ref="D62" si="38">R62*C62</f>
        <v>600</v>
      </c>
      <c r="E62" s="108">
        <f>R62*40</f>
        <v>480</v>
      </c>
      <c r="F62" s="125">
        <v>0</v>
      </c>
      <c r="G62" s="125">
        <v>2</v>
      </c>
      <c r="H62" s="125">
        <v>2</v>
      </c>
      <c r="I62" s="125">
        <v>2</v>
      </c>
      <c r="J62" s="125">
        <v>0</v>
      </c>
      <c r="K62" s="125">
        <v>0</v>
      </c>
      <c r="L62" s="125">
        <v>0</v>
      </c>
      <c r="M62" s="125">
        <v>0</v>
      </c>
      <c r="N62" s="125">
        <v>2</v>
      </c>
      <c r="O62" s="125">
        <v>2</v>
      </c>
      <c r="P62" s="125">
        <v>2</v>
      </c>
      <c r="Q62" s="125">
        <v>0</v>
      </c>
      <c r="R62" s="112">
        <f>SUM(F62:Q62)</f>
        <v>12</v>
      </c>
      <c r="S62" s="113">
        <f>R62</f>
        <v>12</v>
      </c>
    </row>
    <row r="63" spans="1:19" ht="15.75" customHeight="1">
      <c r="A63" s="128" t="s">
        <v>133</v>
      </c>
      <c r="B63" s="155"/>
      <c r="C63" s="119"/>
      <c r="D63" s="119"/>
      <c r="E63" s="120"/>
      <c r="F63" s="121"/>
      <c r="G63" s="122"/>
      <c r="H63" s="121"/>
      <c r="I63" s="121"/>
      <c r="J63" s="121"/>
      <c r="K63" s="121"/>
      <c r="L63" s="121"/>
      <c r="M63" s="121"/>
      <c r="N63" s="121"/>
      <c r="O63" s="121"/>
      <c r="P63" s="121"/>
      <c r="Q63" s="121"/>
      <c r="R63" s="123"/>
      <c r="S63" s="124"/>
    </row>
    <row r="64" spans="1:19" ht="15.75" customHeight="1">
      <c r="A64" s="127" t="s">
        <v>128</v>
      </c>
      <c r="B64" s="151">
        <v>1.5</v>
      </c>
      <c r="C64" s="116">
        <v>50</v>
      </c>
      <c r="D64" s="107">
        <f t="shared" ref="D64:D65" si="39">R64*C64</f>
        <v>800</v>
      </c>
      <c r="E64" s="108">
        <f t="shared" ref="E64" si="40">R64*B64</f>
        <v>24</v>
      </c>
      <c r="F64" s="125">
        <v>2</v>
      </c>
      <c r="G64" s="125">
        <v>2</v>
      </c>
      <c r="H64" s="125">
        <v>0</v>
      </c>
      <c r="I64" s="125">
        <v>2</v>
      </c>
      <c r="J64" s="125">
        <v>2</v>
      </c>
      <c r="K64" s="125">
        <v>0</v>
      </c>
      <c r="L64" s="125">
        <v>0</v>
      </c>
      <c r="M64" s="125">
        <v>2</v>
      </c>
      <c r="N64" s="125">
        <v>2</v>
      </c>
      <c r="O64" s="125">
        <v>0</v>
      </c>
      <c r="P64" s="125">
        <v>2</v>
      </c>
      <c r="Q64" s="125">
        <v>2</v>
      </c>
      <c r="R64" s="112">
        <f>SUM(F64:Q64)</f>
        <v>16</v>
      </c>
      <c r="S64" s="113">
        <f>R64</f>
        <v>16</v>
      </c>
    </row>
    <row r="65" spans="1:19" ht="15.75" customHeight="1" thickBot="1">
      <c r="A65" s="127" t="s">
        <v>144</v>
      </c>
      <c r="B65" s="154" t="s">
        <v>149</v>
      </c>
      <c r="C65" s="116">
        <v>50</v>
      </c>
      <c r="D65" s="107">
        <f t="shared" si="39"/>
        <v>300</v>
      </c>
      <c r="E65" s="108">
        <f>R65*5</f>
        <v>30</v>
      </c>
      <c r="F65" s="125">
        <v>0</v>
      </c>
      <c r="G65" s="125">
        <v>0</v>
      </c>
      <c r="H65" s="125">
        <v>0</v>
      </c>
      <c r="I65" s="125">
        <v>2</v>
      </c>
      <c r="J65" s="125">
        <v>0</v>
      </c>
      <c r="K65" s="125">
        <v>0</v>
      </c>
      <c r="L65" s="125">
        <v>0</v>
      </c>
      <c r="M65" s="125">
        <v>2</v>
      </c>
      <c r="N65" s="125">
        <v>0</v>
      </c>
      <c r="O65" s="125">
        <v>0</v>
      </c>
      <c r="P65" s="125">
        <v>2</v>
      </c>
      <c r="Q65" s="125">
        <v>0</v>
      </c>
      <c r="R65" s="112">
        <f>SUM(F65:Q65)</f>
        <v>6</v>
      </c>
      <c r="S65" s="113">
        <f>R65</f>
        <v>6</v>
      </c>
    </row>
    <row r="66" spans="1:19" ht="15.75" customHeight="1" thickBot="1">
      <c r="A66" s="129" t="s">
        <v>145</v>
      </c>
      <c r="B66" s="130"/>
      <c r="C66" s="131"/>
      <c r="D66" s="132">
        <f t="shared" ref="D66:R66" si="41">SUM(D54:D65)</f>
        <v>37700</v>
      </c>
      <c r="E66" s="132">
        <f t="shared" si="41"/>
        <v>3499</v>
      </c>
      <c r="F66" s="132">
        <f t="shared" si="41"/>
        <v>68</v>
      </c>
      <c r="G66" s="132">
        <f t="shared" si="41"/>
        <v>70</v>
      </c>
      <c r="H66" s="132">
        <f t="shared" si="41"/>
        <v>66</v>
      </c>
      <c r="I66" s="132">
        <f t="shared" si="41"/>
        <v>56</v>
      </c>
      <c r="J66" s="132">
        <f t="shared" si="41"/>
        <v>50</v>
      </c>
      <c r="K66" s="132">
        <f t="shared" si="41"/>
        <v>56</v>
      </c>
      <c r="L66" s="132">
        <f t="shared" si="41"/>
        <v>50</v>
      </c>
      <c r="M66" s="132">
        <f t="shared" si="41"/>
        <v>58</v>
      </c>
      <c r="N66" s="132">
        <f t="shared" si="41"/>
        <v>68</v>
      </c>
      <c r="O66" s="132">
        <f t="shared" si="41"/>
        <v>68</v>
      </c>
      <c r="P66" s="132">
        <f t="shared" si="41"/>
        <v>68</v>
      </c>
      <c r="Q66" s="132">
        <f t="shared" si="41"/>
        <v>76</v>
      </c>
      <c r="R66" s="132">
        <f t="shared" si="41"/>
        <v>754</v>
      </c>
      <c r="S66" s="132">
        <f>SUM(S54:S65)</f>
        <v>754</v>
      </c>
    </row>
    <row r="67" spans="1:19" ht="15.75" customHeight="1">
      <c r="A67" s="81"/>
      <c r="B67" s="81"/>
      <c r="C67" s="81"/>
      <c r="D67" s="81"/>
      <c r="E67" s="81"/>
    </row>
    <row r="69" spans="1:19" ht="47.25" customHeight="1">
      <c r="A69" s="78" t="s">
        <v>68</v>
      </c>
      <c r="B69" s="262" t="s">
        <v>77</v>
      </c>
      <c r="C69" s="262"/>
      <c r="D69" s="262"/>
      <c r="E69" s="262"/>
    </row>
    <row r="70" spans="1:19" ht="15.75" customHeight="1"/>
  </sheetData>
  <mergeCells count="31">
    <mergeCell ref="F11:Q12"/>
    <mergeCell ref="S30:S32"/>
    <mergeCell ref="C11:C13"/>
    <mergeCell ref="B69:E69"/>
    <mergeCell ref="C49:C51"/>
    <mergeCell ref="D49:D51"/>
    <mergeCell ref="E49:E51"/>
    <mergeCell ref="F49:Q50"/>
    <mergeCell ref="A48:S48"/>
    <mergeCell ref="A49:A51"/>
    <mergeCell ref="B49:B51"/>
    <mergeCell ref="A11:A13"/>
    <mergeCell ref="B11:B13"/>
    <mergeCell ref="F30:Q31"/>
    <mergeCell ref="D11:D13"/>
    <mergeCell ref="A4:E4"/>
    <mergeCell ref="E11:E13"/>
    <mergeCell ref="R49:R51"/>
    <mergeCell ref="S49:S51"/>
    <mergeCell ref="A29:S29"/>
    <mergeCell ref="C6:L6"/>
    <mergeCell ref="D5:J5"/>
    <mergeCell ref="R11:R13"/>
    <mergeCell ref="S11:S13"/>
    <mergeCell ref="A30:A32"/>
    <mergeCell ref="B30:B32"/>
    <mergeCell ref="C30:C32"/>
    <mergeCell ref="D30:D32"/>
    <mergeCell ref="E30:E32"/>
    <mergeCell ref="A10:S10"/>
    <mergeCell ref="R30:R32"/>
  </mergeCells>
  <dataValidations disablePrompts="1" count="2">
    <dataValidation allowBlank="1" showErrorMessage="1" error="Please enter a valid number." sqref="DY65472 EA65472:EB65472 E65472" xr:uid="{00000000-0002-0000-0200-000000000000}"/>
    <dataValidation type="list" allowBlank="1" showInputMessage="1" showErrorMessage="1" sqref="EC65469:EC65503" xr:uid="{00000000-0002-0000-0200-000001000000}">
      <formula1>#REF!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37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P84"/>
  <sheetViews>
    <sheetView view="pageBreakPreview" zoomScaleNormal="100" zoomScaleSheetLayoutView="100" workbookViewId="0">
      <selection activeCell="L15" sqref="L15"/>
    </sheetView>
  </sheetViews>
  <sheetFormatPr defaultRowHeight="15"/>
  <cols>
    <col min="1" max="1" width="7.28515625" customWidth="1"/>
    <col min="2" max="2" width="8.5703125" customWidth="1"/>
    <col min="7" max="7" width="13" customWidth="1"/>
    <col min="8" max="8" width="10.42578125" customWidth="1"/>
    <col min="9" max="10" width="12.140625" customWidth="1"/>
    <col min="11" max="11" width="11.28515625" customWidth="1"/>
    <col min="12" max="13" width="10.7109375" customWidth="1"/>
    <col min="14" max="14" width="10.85546875" customWidth="1"/>
    <col min="15" max="16" width="0" hidden="1" customWidth="1"/>
  </cols>
  <sheetData>
    <row r="2" spans="1:14" ht="15.75">
      <c r="A2" s="174"/>
      <c r="I2" s="267" t="s">
        <v>157</v>
      </c>
      <c r="J2" s="267"/>
      <c r="K2" s="267"/>
      <c r="L2" s="267"/>
      <c r="M2" s="267"/>
      <c r="N2" s="267"/>
    </row>
    <row r="3" spans="1:14" ht="15.75">
      <c r="A3" s="174"/>
      <c r="E3" s="175"/>
      <c r="F3" s="175"/>
      <c r="G3" s="175"/>
      <c r="J3" s="176"/>
      <c r="K3" s="176"/>
      <c r="L3" s="176"/>
      <c r="M3" s="176"/>
      <c r="N3" s="177"/>
    </row>
    <row r="4" spans="1:14" ht="29.25" customHeight="1">
      <c r="A4" s="268"/>
      <c r="B4" s="268"/>
      <c r="C4" s="268"/>
      <c r="D4" s="268"/>
      <c r="E4" s="268"/>
      <c r="F4" s="268"/>
      <c r="G4" s="268"/>
      <c r="H4" s="268"/>
      <c r="I4" s="268"/>
      <c r="J4" s="268"/>
      <c r="K4" s="268"/>
      <c r="L4" s="268"/>
      <c r="M4" s="268"/>
      <c r="N4" s="268"/>
    </row>
    <row r="5" spans="1:14" ht="15.75">
      <c r="A5" s="269"/>
      <c r="B5" s="269"/>
      <c r="C5" s="269"/>
      <c r="D5" s="269"/>
      <c r="E5" s="269"/>
      <c r="F5" s="269"/>
      <c r="G5" s="269"/>
    </row>
    <row r="6" spans="1:14" ht="15.75">
      <c r="A6" s="178"/>
      <c r="B6" s="179" t="s">
        <v>158</v>
      </c>
      <c r="G6" s="179" t="s">
        <v>159</v>
      </c>
      <c r="N6" s="180" t="s">
        <v>218</v>
      </c>
    </row>
    <row r="7" spans="1:14" ht="15.75">
      <c r="A7" s="178"/>
      <c r="B7" s="181" t="s">
        <v>160</v>
      </c>
    </row>
    <row r="8" spans="1:14" ht="15.75">
      <c r="A8" s="178"/>
    </row>
    <row r="9" spans="1:14" ht="15.75">
      <c r="A9" s="178" t="s">
        <v>161</v>
      </c>
      <c r="G9" s="182"/>
    </row>
    <row r="10" spans="1:14" ht="27.75">
      <c r="A10" s="270" t="s">
        <v>162</v>
      </c>
      <c r="B10" s="270"/>
      <c r="C10" s="270"/>
      <c r="D10" s="270"/>
      <c r="E10" s="270"/>
      <c r="F10" s="270"/>
      <c r="G10" s="270"/>
      <c r="H10" s="270"/>
      <c r="I10" s="270"/>
      <c r="J10" s="270"/>
      <c r="K10" s="270"/>
      <c r="L10" s="270"/>
      <c r="M10" s="270"/>
      <c r="N10" s="270"/>
    </row>
    <row r="11" spans="1:14" ht="48.75" customHeight="1">
      <c r="A11" s="271" t="s">
        <v>232</v>
      </c>
      <c r="B11" s="271"/>
      <c r="C11" s="271"/>
      <c r="D11" s="271"/>
      <c r="E11" s="271"/>
      <c r="F11" s="271"/>
      <c r="G11" s="271"/>
      <c r="H11" s="271"/>
      <c r="I11" s="271"/>
      <c r="J11" s="271"/>
      <c r="K11" s="271"/>
      <c r="L11" s="271"/>
      <c r="M11" s="271"/>
      <c r="N11" s="271"/>
    </row>
    <row r="12" spans="1:14" ht="15.75">
      <c r="A12" s="178"/>
    </row>
    <row r="13" spans="1:14" ht="15.75">
      <c r="A13" s="178" t="s">
        <v>163</v>
      </c>
    </row>
    <row r="14" spans="1:14" ht="15.75">
      <c r="A14" s="272" t="s">
        <v>164</v>
      </c>
      <c r="B14" s="272"/>
      <c r="C14" s="272"/>
      <c r="D14" s="272"/>
      <c r="E14" s="272"/>
      <c r="F14" s="272"/>
      <c r="G14" s="272"/>
    </row>
    <row r="15" spans="1:14" ht="15.75">
      <c r="A15" s="178" t="s">
        <v>165</v>
      </c>
    </row>
    <row r="16" spans="1:14" ht="15.75">
      <c r="A16" s="178" t="s">
        <v>166</v>
      </c>
      <c r="B16" s="178"/>
      <c r="C16" s="178"/>
      <c r="D16" s="178"/>
      <c r="E16" s="178"/>
      <c r="F16" s="178"/>
      <c r="G16" s="178"/>
    </row>
    <row r="17" spans="1:14" ht="15.75">
      <c r="A17" s="273" t="s">
        <v>167</v>
      </c>
      <c r="B17" s="273"/>
      <c r="C17" s="273"/>
      <c r="D17" s="273"/>
      <c r="E17" s="273"/>
      <c r="F17" s="273"/>
      <c r="G17" s="273"/>
    </row>
    <row r="18" spans="1:14" ht="15.75">
      <c r="A18" s="273" t="s">
        <v>166</v>
      </c>
      <c r="B18" s="273"/>
      <c r="C18" s="273"/>
      <c r="D18" s="273"/>
      <c r="E18" s="273"/>
      <c r="F18" s="273"/>
      <c r="G18" s="273"/>
    </row>
    <row r="19" spans="1:14" ht="15.75">
      <c r="A19" s="273" t="s">
        <v>167</v>
      </c>
      <c r="B19" s="273"/>
      <c r="C19" s="273"/>
      <c r="D19" s="273"/>
      <c r="E19" s="273"/>
      <c r="F19" s="273"/>
      <c r="G19" s="273"/>
    </row>
    <row r="20" spans="1:14" ht="15.75">
      <c r="A20" s="273" t="s">
        <v>166</v>
      </c>
      <c r="B20" s="273"/>
      <c r="C20" s="273"/>
      <c r="D20" s="273"/>
      <c r="E20" s="273"/>
      <c r="F20" s="273"/>
      <c r="G20" s="273"/>
    </row>
    <row r="21" spans="1:14" ht="15.75">
      <c r="A21" s="273" t="s">
        <v>167</v>
      </c>
      <c r="B21" s="273"/>
      <c r="C21" s="273"/>
      <c r="D21" s="273"/>
      <c r="E21" s="273"/>
      <c r="F21" s="273"/>
      <c r="G21" s="273"/>
    </row>
    <row r="22" spans="1:14" ht="15.75">
      <c r="A22" s="178" t="s">
        <v>168</v>
      </c>
    </row>
    <row r="23" spans="1:14" ht="37.5" customHeight="1">
      <c r="A23" s="266" t="s">
        <v>169</v>
      </c>
      <c r="B23" s="266"/>
      <c r="C23" s="266"/>
      <c r="D23" s="266"/>
      <c r="E23" s="266"/>
      <c r="F23" s="266"/>
      <c r="G23" s="266"/>
      <c r="H23" s="266"/>
      <c r="I23" s="266"/>
      <c r="J23" s="266"/>
      <c r="K23" s="266"/>
      <c r="L23" s="266"/>
      <c r="M23" s="266"/>
      <c r="N23" s="266"/>
    </row>
    <row r="24" spans="1:14" ht="15.75">
      <c r="A24" s="273"/>
      <c r="B24" s="273"/>
      <c r="C24" s="273"/>
      <c r="D24" s="273"/>
      <c r="E24" s="273"/>
      <c r="F24" s="273"/>
      <c r="G24" s="273"/>
    </row>
    <row r="25" spans="1:14" ht="15.75">
      <c r="A25" s="273" t="s">
        <v>166</v>
      </c>
      <c r="B25" s="273"/>
      <c r="C25" s="273"/>
      <c r="D25" s="273"/>
      <c r="E25" s="273"/>
      <c r="F25" s="273"/>
      <c r="G25" s="273"/>
    </row>
    <row r="26" spans="1:14" ht="15.75">
      <c r="A26" s="273" t="s">
        <v>167</v>
      </c>
      <c r="B26" s="273"/>
      <c r="C26" s="273"/>
      <c r="D26" s="273"/>
      <c r="E26" s="273"/>
      <c r="F26" s="273"/>
      <c r="G26" s="273"/>
    </row>
    <row r="27" spans="1:14" ht="15.75">
      <c r="A27" s="273" t="s">
        <v>166</v>
      </c>
      <c r="B27" s="273"/>
      <c r="C27" s="273"/>
      <c r="D27" s="273"/>
      <c r="E27" s="273"/>
      <c r="F27" s="273"/>
      <c r="G27" s="273"/>
    </row>
    <row r="28" spans="1:14" ht="15.75">
      <c r="A28" s="273" t="s">
        <v>167</v>
      </c>
      <c r="B28" s="273"/>
      <c r="C28" s="273"/>
      <c r="D28" s="273"/>
      <c r="E28" s="273"/>
      <c r="F28" s="273"/>
      <c r="G28" s="273"/>
    </row>
    <row r="29" spans="1:14" ht="15.75">
      <c r="A29" s="273" t="s">
        <v>166</v>
      </c>
      <c r="B29" s="273"/>
      <c r="C29" s="273"/>
      <c r="D29" s="273"/>
      <c r="E29" s="273"/>
      <c r="F29" s="273"/>
      <c r="G29" s="273"/>
    </row>
    <row r="30" spans="1:14" ht="15.75">
      <c r="A30" s="273" t="s">
        <v>167</v>
      </c>
      <c r="B30" s="273"/>
      <c r="C30" s="273"/>
      <c r="D30" s="273"/>
      <c r="E30" s="273"/>
      <c r="F30" s="273"/>
      <c r="G30" s="273"/>
    </row>
    <row r="31" spans="1:14" ht="15.75">
      <c r="A31" s="183"/>
      <c r="B31" s="183"/>
      <c r="C31" s="183"/>
      <c r="D31" s="183"/>
      <c r="E31" s="183"/>
      <c r="F31" s="183"/>
      <c r="G31" s="183"/>
    </row>
    <row r="32" spans="1:14" ht="16.5" thickBot="1">
      <c r="A32" s="275" t="s">
        <v>170</v>
      </c>
      <c r="B32" s="275"/>
      <c r="C32" s="275"/>
      <c r="D32" s="275"/>
      <c r="E32" s="275"/>
      <c r="F32" s="275"/>
      <c r="G32" s="275"/>
      <c r="H32" s="275"/>
      <c r="I32" s="275"/>
      <c r="J32" s="275"/>
      <c r="K32" s="275"/>
      <c r="L32" s="275"/>
      <c r="M32" s="275"/>
      <c r="N32" s="275"/>
    </row>
    <row r="33" spans="1:16" ht="15.75" customHeight="1" thickBot="1">
      <c r="A33" s="276" t="s">
        <v>171</v>
      </c>
      <c r="B33" s="277"/>
      <c r="C33" s="277"/>
      <c r="D33" s="277"/>
      <c r="E33" s="277"/>
      <c r="F33" s="277"/>
      <c r="G33" s="277"/>
      <c r="H33" s="277"/>
      <c r="I33" s="277"/>
      <c r="J33" s="277"/>
      <c r="K33" s="277"/>
      <c r="L33" s="277"/>
      <c r="M33" s="277"/>
      <c r="N33" s="278"/>
    </row>
    <row r="34" spans="1:16" ht="63.75" thickBot="1">
      <c r="A34" s="184" t="s">
        <v>172</v>
      </c>
      <c r="B34" s="279" t="s">
        <v>173</v>
      </c>
      <c r="C34" s="279"/>
      <c r="D34" s="185" t="s">
        <v>174</v>
      </c>
      <c r="E34" s="185" t="s">
        <v>175</v>
      </c>
      <c r="F34" s="185" t="s">
        <v>176</v>
      </c>
      <c r="G34" s="185" t="s">
        <v>177</v>
      </c>
      <c r="H34" s="185" t="s">
        <v>178</v>
      </c>
      <c r="I34" s="185" t="s">
        <v>179</v>
      </c>
      <c r="J34" s="185" t="s">
        <v>180</v>
      </c>
      <c r="K34" s="185" t="s">
        <v>181</v>
      </c>
      <c r="L34" s="185" t="s">
        <v>182</v>
      </c>
      <c r="M34" s="185" t="s">
        <v>183</v>
      </c>
      <c r="N34" s="186" t="s">
        <v>184</v>
      </c>
      <c r="P34" t="s">
        <v>61</v>
      </c>
    </row>
    <row r="35" spans="1:16">
      <c r="A35" s="187"/>
      <c r="B35" s="280"/>
      <c r="C35" s="280"/>
      <c r="D35" s="188"/>
      <c r="E35" s="188"/>
      <c r="F35" s="188"/>
      <c r="G35" s="188"/>
      <c r="H35" s="189"/>
      <c r="I35" s="190"/>
      <c r="J35" s="190"/>
      <c r="K35" s="190"/>
      <c r="L35" s="191"/>
      <c r="M35" s="191"/>
      <c r="N35" s="192"/>
    </row>
    <row r="36" spans="1:16">
      <c r="A36" s="193"/>
      <c r="B36" s="274"/>
      <c r="C36" s="274"/>
      <c r="D36" s="194"/>
      <c r="E36" s="194"/>
      <c r="F36" s="194"/>
      <c r="G36" s="194"/>
      <c r="H36" s="195"/>
      <c r="I36" s="196"/>
      <c r="J36" s="196"/>
      <c r="K36" s="196"/>
      <c r="L36" s="196"/>
      <c r="M36" s="196"/>
      <c r="N36" s="197"/>
    </row>
    <row r="37" spans="1:16" ht="15.75" thickBot="1">
      <c r="A37" s="198"/>
      <c r="B37" s="281"/>
      <c r="C37" s="281"/>
      <c r="D37" s="199"/>
      <c r="E37" s="199"/>
      <c r="F37" s="199"/>
      <c r="G37" s="199"/>
      <c r="H37" s="200"/>
      <c r="I37" s="201"/>
      <c r="J37" s="201"/>
      <c r="K37" s="201"/>
      <c r="L37" s="202"/>
      <c r="M37" s="202"/>
      <c r="N37" s="203"/>
    </row>
    <row r="38" spans="1:16" ht="15.75" thickBot="1">
      <c r="A38" s="204"/>
      <c r="B38" s="282" t="s">
        <v>185</v>
      </c>
      <c r="C38" s="282"/>
      <c r="D38" s="205"/>
      <c r="E38" s="205"/>
      <c r="F38" s="205"/>
      <c r="G38" s="205"/>
      <c r="H38" s="206"/>
      <c r="I38" s="207"/>
      <c r="J38" s="207"/>
      <c r="K38" s="208"/>
      <c r="L38" s="209"/>
      <c r="M38" s="209"/>
      <c r="N38" s="210"/>
    </row>
    <row r="39" spans="1:16" ht="15.75" customHeight="1" thickBot="1">
      <c r="A39" s="283" t="s">
        <v>221</v>
      </c>
      <c r="B39" s="284"/>
      <c r="C39" s="284"/>
      <c r="D39" s="284"/>
      <c r="E39" s="284"/>
      <c r="F39" s="284"/>
      <c r="G39" s="284"/>
      <c r="H39" s="284"/>
      <c r="I39" s="284"/>
      <c r="J39" s="284"/>
      <c r="K39" s="284"/>
      <c r="L39" s="284"/>
      <c r="M39" s="284"/>
      <c r="N39" s="284"/>
    </row>
    <row r="40" spans="1:16" ht="63.75" thickBot="1">
      <c r="A40" s="184" t="s">
        <v>172</v>
      </c>
      <c r="B40" s="279" t="s">
        <v>173</v>
      </c>
      <c r="C40" s="279"/>
      <c r="D40" s="185" t="s">
        <v>174</v>
      </c>
      <c r="E40" s="185" t="s">
        <v>175</v>
      </c>
      <c r="F40" s="185" t="s">
        <v>176</v>
      </c>
      <c r="G40" s="185" t="s">
        <v>177</v>
      </c>
      <c r="H40" s="185" t="s">
        <v>178</v>
      </c>
      <c r="I40" s="185" t="s">
        <v>179</v>
      </c>
      <c r="J40" s="185" t="s">
        <v>180</v>
      </c>
      <c r="K40" s="185" t="s">
        <v>181</v>
      </c>
      <c r="L40" s="211" t="s">
        <v>184</v>
      </c>
      <c r="M40" t="s">
        <v>61</v>
      </c>
    </row>
    <row r="41" spans="1:16">
      <c r="A41" s="187"/>
      <c r="B41" s="280"/>
      <c r="C41" s="280"/>
      <c r="D41" s="188"/>
      <c r="E41" s="188"/>
      <c r="F41" s="188"/>
      <c r="G41" s="188"/>
      <c r="H41" s="189"/>
      <c r="I41" s="190"/>
      <c r="J41" s="190"/>
      <c r="K41" s="190"/>
      <c r="L41" s="212"/>
    </row>
    <row r="42" spans="1:16">
      <c r="A42" s="193"/>
      <c r="B42" s="274"/>
      <c r="C42" s="274"/>
      <c r="D42" s="194"/>
      <c r="E42" s="194"/>
      <c r="F42" s="194"/>
      <c r="G42" s="194"/>
      <c r="H42" s="195"/>
      <c r="I42" s="196"/>
      <c r="J42" s="196"/>
      <c r="K42" s="196"/>
      <c r="L42" s="213"/>
    </row>
    <row r="43" spans="1:16" ht="15.75" thickBot="1">
      <c r="A43" s="198"/>
      <c r="B43" s="281"/>
      <c r="C43" s="281"/>
      <c r="D43" s="199"/>
      <c r="E43" s="199"/>
      <c r="F43" s="199"/>
      <c r="G43" s="199"/>
      <c r="H43" s="200"/>
      <c r="I43" s="201"/>
      <c r="J43" s="201"/>
      <c r="K43" s="201"/>
      <c r="L43" s="214"/>
    </row>
    <row r="44" spans="1:16" ht="15.75" thickBot="1">
      <c r="A44" s="204"/>
      <c r="B44" s="282" t="s">
        <v>185</v>
      </c>
      <c r="C44" s="282"/>
      <c r="D44" s="205"/>
      <c r="E44" s="205"/>
      <c r="F44" s="205"/>
      <c r="G44" s="205"/>
      <c r="H44" s="206"/>
      <c r="I44" s="207"/>
      <c r="J44" s="207"/>
      <c r="K44" s="208"/>
      <c r="L44" s="215"/>
    </row>
    <row r="45" spans="1:16" ht="15.75" thickBot="1">
      <c r="A45" s="276" t="s">
        <v>222</v>
      </c>
      <c r="B45" s="277"/>
      <c r="C45" s="277"/>
      <c r="D45" s="277"/>
      <c r="E45" s="277"/>
      <c r="F45" s="277"/>
      <c r="G45" s="277"/>
      <c r="H45" s="277"/>
      <c r="I45" s="277"/>
      <c r="J45" s="277"/>
      <c r="K45" s="277"/>
      <c r="L45" s="277"/>
      <c r="M45" s="277"/>
      <c r="N45" s="278"/>
    </row>
    <row r="46" spans="1:16" ht="68.25" customHeight="1" thickBot="1">
      <c r="A46" s="184" t="s">
        <v>172</v>
      </c>
      <c r="B46" s="279" t="s">
        <v>173</v>
      </c>
      <c r="C46" s="279"/>
      <c r="D46" s="185" t="s">
        <v>174</v>
      </c>
      <c r="E46" s="185" t="s">
        <v>175</v>
      </c>
      <c r="F46" s="185" t="s">
        <v>176</v>
      </c>
      <c r="G46" s="185" t="s">
        <v>177</v>
      </c>
      <c r="H46" s="185" t="s">
        <v>178</v>
      </c>
      <c r="I46" s="185" t="s">
        <v>179</v>
      </c>
      <c r="J46" s="185" t="s">
        <v>180</v>
      </c>
      <c r="K46" s="185" t="s">
        <v>181</v>
      </c>
      <c r="L46" s="211" t="s">
        <v>184</v>
      </c>
      <c r="M46" t="s">
        <v>61</v>
      </c>
      <c r="N46" t="s">
        <v>61</v>
      </c>
    </row>
    <row r="47" spans="1:16">
      <c r="A47" s="187"/>
      <c r="B47" s="280"/>
      <c r="C47" s="280"/>
      <c r="D47" s="188"/>
      <c r="E47" s="188"/>
      <c r="F47" s="188"/>
      <c r="G47" s="188"/>
      <c r="H47" s="189"/>
      <c r="I47" s="190"/>
      <c r="J47" s="190"/>
      <c r="K47" s="190"/>
      <c r="L47" s="212"/>
    </row>
    <row r="48" spans="1:16">
      <c r="A48" s="193"/>
      <c r="B48" s="274"/>
      <c r="C48" s="274"/>
      <c r="D48" s="194"/>
      <c r="E48" s="194"/>
      <c r="F48" s="194"/>
      <c r="G48" s="194"/>
      <c r="H48" s="195"/>
      <c r="I48" s="196"/>
      <c r="J48" s="196"/>
      <c r="K48" s="196"/>
      <c r="L48" s="213"/>
    </row>
    <row r="49" spans="1:16" ht="15.75" thickBot="1">
      <c r="A49" s="198"/>
      <c r="B49" s="281"/>
      <c r="C49" s="281"/>
      <c r="D49" s="199"/>
      <c r="E49" s="199"/>
      <c r="F49" s="199"/>
      <c r="G49" s="199"/>
      <c r="H49" s="200"/>
      <c r="I49" s="201"/>
      <c r="J49" s="201"/>
      <c r="K49" s="201"/>
      <c r="L49" s="214"/>
    </row>
    <row r="50" spans="1:16" ht="15.75" thickBot="1">
      <c r="A50" s="204"/>
      <c r="B50" s="282" t="s">
        <v>185</v>
      </c>
      <c r="C50" s="282"/>
      <c r="D50" s="205"/>
      <c r="E50" s="205"/>
      <c r="F50" s="205"/>
      <c r="G50" s="205"/>
      <c r="H50" s="206"/>
      <c r="I50" s="207"/>
      <c r="J50" s="207"/>
      <c r="K50" s="208"/>
      <c r="L50" s="215"/>
    </row>
    <row r="51" spans="1:16" ht="15.75" customHeight="1" thickBot="1">
      <c r="A51" s="276" t="s">
        <v>223</v>
      </c>
      <c r="B51" s="277"/>
      <c r="C51" s="277"/>
      <c r="D51" s="277"/>
      <c r="E51" s="277"/>
      <c r="F51" s="277"/>
      <c r="G51" s="277"/>
      <c r="H51" s="277"/>
      <c r="I51" s="277"/>
      <c r="J51" s="277"/>
      <c r="K51" s="277"/>
      <c r="L51" s="277"/>
      <c r="M51" s="277"/>
      <c r="N51" s="278"/>
    </row>
    <row r="52" spans="1:16" ht="63.75" thickBot="1">
      <c r="A52" s="184" t="s">
        <v>172</v>
      </c>
      <c r="B52" s="279" t="s">
        <v>173</v>
      </c>
      <c r="C52" s="279"/>
      <c r="D52" s="185" t="s">
        <v>174</v>
      </c>
      <c r="E52" s="185" t="s">
        <v>175</v>
      </c>
      <c r="F52" s="185" t="s">
        <v>176</v>
      </c>
      <c r="G52" s="185" t="s">
        <v>177</v>
      </c>
      <c r="H52" s="185" t="s">
        <v>178</v>
      </c>
      <c r="I52" s="185" t="s">
        <v>179</v>
      </c>
      <c r="J52" s="185" t="s">
        <v>180</v>
      </c>
      <c r="K52" s="185" t="s">
        <v>181</v>
      </c>
      <c r="L52" s="185" t="s">
        <v>182</v>
      </c>
      <c r="M52" s="185" t="s">
        <v>183</v>
      </c>
      <c r="N52" s="186" t="s">
        <v>184</v>
      </c>
      <c r="P52" t="s">
        <v>61</v>
      </c>
    </row>
    <row r="53" spans="1:16">
      <c r="A53" s="187"/>
      <c r="B53" s="280"/>
      <c r="C53" s="280"/>
      <c r="D53" s="188"/>
      <c r="E53" s="188"/>
      <c r="F53" s="188"/>
      <c r="G53" s="188"/>
      <c r="H53" s="189"/>
      <c r="I53" s="190"/>
      <c r="J53" s="190"/>
      <c r="K53" s="190"/>
      <c r="L53" s="191"/>
      <c r="M53" s="191"/>
      <c r="N53" s="192"/>
    </row>
    <row r="54" spans="1:16">
      <c r="A54" s="193"/>
      <c r="B54" s="274"/>
      <c r="C54" s="274"/>
      <c r="D54" s="194"/>
      <c r="E54" s="194"/>
      <c r="F54" s="194"/>
      <c r="G54" s="194"/>
      <c r="H54" s="195"/>
      <c r="I54" s="196"/>
      <c r="J54" s="196"/>
      <c r="K54" s="196"/>
      <c r="L54" s="196"/>
      <c r="M54" s="196"/>
      <c r="N54" s="197"/>
    </row>
    <row r="55" spans="1:16" ht="15.75" thickBot="1">
      <c r="A55" s="198"/>
      <c r="B55" s="281"/>
      <c r="C55" s="281"/>
      <c r="D55" s="199"/>
      <c r="E55" s="199"/>
      <c r="F55" s="199"/>
      <c r="G55" s="199"/>
      <c r="H55" s="200"/>
      <c r="I55" s="201"/>
      <c r="J55" s="201"/>
      <c r="K55" s="201"/>
      <c r="L55" s="202"/>
      <c r="M55" s="202"/>
      <c r="N55" s="203"/>
    </row>
    <row r="56" spans="1:16" ht="15.75" thickBot="1">
      <c r="A56" s="204"/>
      <c r="B56" s="282" t="s">
        <v>185</v>
      </c>
      <c r="C56" s="282"/>
      <c r="D56" s="205"/>
      <c r="E56" s="205"/>
      <c r="F56" s="205"/>
      <c r="G56" s="205"/>
      <c r="H56" s="206"/>
      <c r="I56" s="207"/>
      <c r="J56" s="207"/>
      <c r="K56" s="208"/>
      <c r="L56" s="209"/>
      <c r="M56" s="209"/>
      <c r="N56" s="210"/>
    </row>
    <row r="58" spans="1:16" ht="29.25" customHeight="1"/>
    <row r="59" spans="1:16" ht="15" customHeight="1">
      <c r="A59" s="235" t="s">
        <v>186</v>
      </c>
      <c r="B59" s="235"/>
      <c r="C59" s="235"/>
      <c r="D59" s="235"/>
      <c r="E59" s="235"/>
      <c r="F59" s="235"/>
      <c r="G59" s="235"/>
      <c r="H59" s="235"/>
      <c r="I59" s="235"/>
      <c r="J59" s="235"/>
      <c r="K59" s="235"/>
      <c r="L59" s="235"/>
      <c r="M59" s="235"/>
      <c r="N59" s="235"/>
    </row>
    <row r="60" spans="1:16">
      <c r="A60" s="216"/>
      <c r="B60" s="217"/>
      <c r="C60" s="217"/>
      <c r="D60" s="217"/>
      <c r="E60" s="217"/>
      <c r="F60" s="217"/>
      <c r="G60" s="217"/>
    </row>
    <row r="61" spans="1:16">
      <c r="A61" s="286" t="s">
        <v>187</v>
      </c>
      <c r="B61" s="286"/>
      <c r="C61" s="286"/>
      <c r="D61" s="286"/>
      <c r="E61" s="286"/>
      <c r="F61" s="286"/>
      <c r="G61" s="286"/>
    </row>
    <row r="62" spans="1:16">
      <c r="A62" s="287" t="s">
        <v>188</v>
      </c>
      <c r="B62" s="286"/>
      <c r="C62" s="286"/>
      <c r="D62" s="286"/>
      <c r="E62" s="286"/>
      <c r="F62" s="286"/>
      <c r="G62" s="286"/>
    </row>
    <row r="63" spans="1:16">
      <c r="A63" s="286" t="s">
        <v>189</v>
      </c>
      <c r="B63" s="286"/>
      <c r="C63" s="286"/>
      <c r="D63" s="286"/>
      <c r="E63" s="286"/>
      <c r="F63" s="286"/>
      <c r="G63" s="286"/>
    </row>
    <row r="64" spans="1:16">
      <c r="A64" s="287" t="s">
        <v>188</v>
      </c>
      <c r="B64" s="286"/>
      <c r="C64" s="286"/>
      <c r="D64" s="286"/>
      <c r="E64" s="286"/>
      <c r="F64" s="286"/>
      <c r="G64" s="286"/>
    </row>
    <row r="65" spans="1:14">
      <c r="A65" s="286" t="s">
        <v>187</v>
      </c>
      <c r="B65" s="286"/>
      <c r="C65" s="286"/>
      <c r="D65" s="286"/>
      <c r="E65" s="286"/>
      <c r="F65" s="286"/>
      <c r="G65" s="286"/>
    </row>
    <row r="66" spans="1:14">
      <c r="A66" s="287" t="s">
        <v>188</v>
      </c>
      <c r="B66" s="286"/>
      <c r="C66" s="286"/>
      <c r="D66" s="286"/>
      <c r="E66" s="286"/>
      <c r="F66" s="286"/>
      <c r="G66" s="286"/>
    </row>
    <row r="67" spans="1:14">
      <c r="A67" s="286" t="s">
        <v>189</v>
      </c>
      <c r="B67" s="286"/>
      <c r="C67" s="286"/>
      <c r="D67" s="286"/>
      <c r="E67" s="286"/>
      <c r="F67" s="286"/>
      <c r="G67" s="286"/>
    </row>
    <row r="68" spans="1:14">
      <c r="A68" s="287" t="s">
        <v>188</v>
      </c>
      <c r="B68" s="286"/>
      <c r="C68" s="286"/>
      <c r="D68" s="286"/>
      <c r="E68" s="286"/>
      <c r="F68" s="286"/>
      <c r="G68" s="286"/>
    </row>
    <row r="69" spans="1:14">
      <c r="A69" s="218"/>
      <c r="B69" s="219"/>
      <c r="C69" s="219"/>
      <c r="D69" s="219"/>
      <c r="E69" s="219"/>
      <c r="F69" s="219"/>
      <c r="G69" s="219"/>
    </row>
    <row r="70" spans="1:14" ht="15.75">
      <c r="A70" s="285" t="s">
        <v>190</v>
      </c>
      <c r="B70" s="285"/>
      <c r="C70" s="285"/>
      <c r="D70" s="285"/>
      <c r="E70" s="285"/>
      <c r="F70" s="285"/>
      <c r="G70" s="285"/>
      <c r="H70" s="285"/>
      <c r="I70" s="285"/>
      <c r="J70" s="285"/>
      <c r="K70" s="285"/>
      <c r="L70" s="285"/>
      <c r="M70" s="285"/>
      <c r="N70" s="285"/>
    </row>
    <row r="71" spans="1:14" ht="15.75">
      <c r="A71" s="220"/>
      <c r="B71" s="217"/>
      <c r="C71" s="217"/>
      <c r="D71" s="217"/>
      <c r="E71" s="217"/>
      <c r="F71" s="217"/>
      <c r="G71" s="217"/>
    </row>
    <row r="72" spans="1:14">
      <c r="A72" s="221" t="s">
        <v>191</v>
      </c>
      <c r="B72" s="217"/>
      <c r="C72" s="217"/>
      <c r="D72" s="217"/>
      <c r="E72" s="217"/>
      <c r="F72" s="217"/>
      <c r="G72" s="217"/>
    </row>
    <row r="73" spans="1:14">
      <c r="A73" s="221"/>
      <c r="B73" s="217"/>
      <c r="C73" s="217"/>
      <c r="D73" s="217"/>
      <c r="E73" s="217"/>
      <c r="F73" s="217"/>
      <c r="G73" s="217"/>
    </row>
    <row r="74" spans="1:14">
      <c r="A74" s="291" t="s">
        <v>192</v>
      </c>
      <c r="B74" s="291"/>
      <c r="C74" s="291"/>
      <c r="D74" s="291"/>
      <c r="E74" s="291"/>
      <c r="F74" s="291"/>
      <c r="G74" s="291"/>
    </row>
    <row r="75" spans="1:14">
      <c r="A75" s="221" t="s">
        <v>193</v>
      </c>
      <c r="B75" s="217"/>
      <c r="C75" s="217"/>
      <c r="D75" s="217"/>
      <c r="E75" s="217"/>
      <c r="F75" s="217"/>
      <c r="G75" s="217"/>
    </row>
    <row r="76" spans="1:14">
      <c r="A76" s="288" t="s">
        <v>188</v>
      </c>
      <c r="B76" s="289"/>
      <c r="C76" s="289"/>
      <c r="D76" s="289"/>
      <c r="E76" s="289"/>
      <c r="F76" s="289"/>
      <c r="G76" s="289"/>
    </row>
    <row r="77" spans="1:14">
      <c r="A77" s="289" t="s">
        <v>189</v>
      </c>
      <c r="B77" s="289"/>
      <c r="C77" s="289"/>
      <c r="D77" s="289"/>
      <c r="E77" s="289"/>
      <c r="F77" s="289"/>
      <c r="G77" s="289"/>
    </row>
    <row r="78" spans="1:14">
      <c r="A78" s="288" t="s">
        <v>188</v>
      </c>
      <c r="B78" s="289"/>
      <c r="C78" s="289"/>
      <c r="D78" s="289"/>
      <c r="E78" s="289"/>
      <c r="F78" s="289"/>
      <c r="G78" s="289"/>
    </row>
    <row r="79" spans="1:14">
      <c r="A79" s="288" t="s">
        <v>188</v>
      </c>
      <c r="B79" s="289"/>
      <c r="C79" s="289"/>
      <c r="D79" s="289"/>
      <c r="E79" s="289"/>
      <c r="F79" s="289"/>
      <c r="G79" s="289"/>
    </row>
    <row r="80" spans="1:14">
      <c r="A80" s="289" t="s">
        <v>189</v>
      </c>
      <c r="B80" s="289"/>
      <c r="C80" s="289"/>
      <c r="D80" s="289"/>
      <c r="E80" s="289"/>
      <c r="F80" s="289"/>
      <c r="G80" s="289"/>
    </row>
    <row r="81" spans="1:14">
      <c r="A81" s="288" t="s">
        <v>188</v>
      </c>
      <c r="B81" s="289"/>
      <c r="C81" s="289"/>
      <c r="D81" s="289"/>
      <c r="E81" s="289"/>
      <c r="F81" s="289"/>
      <c r="G81" s="289"/>
    </row>
    <row r="82" spans="1:14">
      <c r="A82" s="222" t="s">
        <v>194</v>
      </c>
    </row>
    <row r="83" spans="1:14">
      <c r="A83" s="290" t="s">
        <v>195</v>
      </c>
      <c r="B83" s="290"/>
      <c r="C83" s="290"/>
      <c r="D83" s="290"/>
      <c r="E83" s="290"/>
      <c r="F83" s="290"/>
      <c r="G83" s="290"/>
      <c r="H83" s="290"/>
      <c r="I83" s="290"/>
      <c r="J83" s="290"/>
      <c r="K83" s="290"/>
      <c r="L83" s="290"/>
      <c r="M83" s="290"/>
      <c r="N83" s="290"/>
    </row>
    <row r="84" spans="1:14">
      <c r="A84" s="290" t="s">
        <v>196</v>
      </c>
      <c r="B84" s="290"/>
      <c r="C84" s="290"/>
      <c r="D84" s="290"/>
      <c r="E84" s="290"/>
      <c r="F84" s="290"/>
      <c r="G84" s="290"/>
      <c r="H84" s="290"/>
      <c r="I84" s="290"/>
      <c r="J84" s="290"/>
      <c r="K84" s="290"/>
      <c r="L84" s="290"/>
      <c r="M84" s="290"/>
      <c r="N84" s="290"/>
    </row>
  </sheetData>
  <mergeCells count="63">
    <mergeCell ref="A81:G81"/>
    <mergeCell ref="A83:N83"/>
    <mergeCell ref="A84:N84"/>
    <mergeCell ref="A74:G74"/>
    <mergeCell ref="A76:G76"/>
    <mergeCell ref="A77:G77"/>
    <mergeCell ref="A78:G78"/>
    <mergeCell ref="A79:G79"/>
    <mergeCell ref="A80:G80"/>
    <mergeCell ref="B54:C54"/>
    <mergeCell ref="B55:C55"/>
    <mergeCell ref="B56:C56"/>
    <mergeCell ref="A70:N70"/>
    <mergeCell ref="A59:N59"/>
    <mergeCell ref="A61:G61"/>
    <mergeCell ref="A62:G62"/>
    <mergeCell ref="A63:G63"/>
    <mergeCell ref="A64:G64"/>
    <mergeCell ref="A65:G65"/>
    <mergeCell ref="A66:G66"/>
    <mergeCell ref="A67:G67"/>
    <mergeCell ref="A68:G68"/>
    <mergeCell ref="B49:C49"/>
    <mergeCell ref="B50:C50"/>
    <mergeCell ref="A51:N51"/>
    <mergeCell ref="B52:C52"/>
    <mergeCell ref="B53:C53"/>
    <mergeCell ref="B48:C48"/>
    <mergeCell ref="B37:C37"/>
    <mergeCell ref="B38:C38"/>
    <mergeCell ref="A39:N39"/>
    <mergeCell ref="B40:C40"/>
    <mergeCell ref="B41:C41"/>
    <mergeCell ref="B42:C42"/>
    <mergeCell ref="B43:C43"/>
    <mergeCell ref="B44:C44"/>
    <mergeCell ref="A45:N45"/>
    <mergeCell ref="B46:C46"/>
    <mergeCell ref="B47:C47"/>
    <mergeCell ref="B36:C36"/>
    <mergeCell ref="A24:G24"/>
    <mergeCell ref="A25:G25"/>
    <mergeCell ref="A26:G26"/>
    <mergeCell ref="A27:G27"/>
    <mergeCell ref="A28:G28"/>
    <mergeCell ref="A29:G29"/>
    <mergeCell ref="A30:G30"/>
    <mergeCell ref="A32:N32"/>
    <mergeCell ref="A33:N33"/>
    <mergeCell ref="B34:C34"/>
    <mergeCell ref="B35:C35"/>
    <mergeCell ref="A23:N23"/>
    <mergeCell ref="I2:N2"/>
    <mergeCell ref="A4:N4"/>
    <mergeCell ref="A5:G5"/>
    <mergeCell ref="A10:N10"/>
    <mergeCell ref="A11:N11"/>
    <mergeCell ref="A14:G14"/>
    <mergeCell ref="A17:G17"/>
    <mergeCell ref="A18:G18"/>
    <mergeCell ref="A19:G19"/>
    <mergeCell ref="A20:G20"/>
    <mergeCell ref="A21:G21"/>
  </mergeCells>
  <pageMargins left="0.7" right="0.7" top="0.75" bottom="0.75" header="0.3" footer="0.3"/>
  <pageSetup paperSize="9" scale="50" orientation="portrait" r:id="rId1"/>
  <colBreaks count="1" manualBreakCount="1">
    <brk id="14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S15"/>
  <sheetViews>
    <sheetView workbookViewId="0">
      <pane ySplit="2" topLeftCell="A3" activePane="bottomLeft" state="frozen"/>
      <selection activeCell="U256" sqref="U256"/>
      <selection pane="bottomLeft" activeCell="V30" sqref="V30"/>
    </sheetView>
  </sheetViews>
  <sheetFormatPr defaultColWidth="8.85546875" defaultRowHeight="25.15" customHeight="1"/>
  <cols>
    <col min="1" max="1" width="11.7109375" style="11" customWidth="1"/>
    <col min="2" max="45" width="5.42578125" style="11" customWidth="1"/>
    <col min="46" max="16384" width="8.85546875" style="11"/>
  </cols>
  <sheetData>
    <row r="1" spans="1:45" ht="12.75">
      <c r="A1" s="292" t="s">
        <v>26</v>
      </c>
      <c r="B1" s="1"/>
      <c r="C1" s="5"/>
      <c r="D1" s="5"/>
      <c r="E1" s="5"/>
      <c r="F1" s="6"/>
      <c r="G1" s="1" t="s">
        <v>27</v>
      </c>
      <c r="H1" s="5" t="s">
        <v>17</v>
      </c>
      <c r="I1" s="5" t="s">
        <v>28</v>
      </c>
      <c r="J1" s="5" t="s">
        <v>21</v>
      </c>
      <c r="K1" s="5" t="s">
        <v>29</v>
      </c>
      <c r="L1" s="5" t="s">
        <v>30</v>
      </c>
      <c r="M1" s="5" t="s">
        <v>31</v>
      </c>
      <c r="N1" s="5" t="s">
        <v>32</v>
      </c>
      <c r="O1" s="5" t="s">
        <v>33</v>
      </c>
      <c r="P1" s="5" t="s">
        <v>25</v>
      </c>
      <c r="Q1" s="5" t="s">
        <v>34</v>
      </c>
      <c r="R1" s="5" t="s">
        <v>23</v>
      </c>
      <c r="S1" s="5" t="s">
        <v>35</v>
      </c>
      <c r="T1" s="5" t="s">
        <v>36</v>
      </c>
      <c r="U1" s="5" t="s">
        <v>24</v>
      </c>
      <c r="V1" s="5" t="s">
        <v>37</v>
      </c>
      <c r="W1" s="5" t="s">
        <v>38</v>
      </c>
      <c r="X1" s="5" t="s">
        <v>39</v>
      </c>
      <c r="Y1" s="5" t="s">
        <v>40</v>
      </c>
      <c r="Z1" s="5" t="s">
        <v>22</v>
      </c>
      <c r="AA1" s="5" t="s">
        <v>20</v>
      </c>
      <c r="AB1" s="5" t="s">
        <v>41</v>
      </c>
      <c r="AC1" s="5" t="s">
        <v>42</v>
      </c>
      <c r="AD1" s="5" t="s">
        <v>43</v>
      </c>
      <c r="AE1" s="5" t="s">
        <v>44</v>
      </c>
      <c r="AF1" s="5" t="s">
        <v>45</v>
      </c>
      <c r="AG1" s="5" t="s">
        <v>46</v>
      </c>
      <c r="AH1" s="5" t="s">
        <v>47</v>
      </c>
      <c r="AI1" s="5" t="s">
        <v>48</v>
      </c>
      <c r="AJ1" s="5" t="s">
        <v>49</v>
      </c>
      <c r="AK1" s="6" t="s">
        <v>50</v>
      </c>
      <c r="AL1" s="7" t="s">
        <v>18</v>
      </c>
      <c r="AM1" s="8" t="s">
        <v>18</v>
      </c>
      <c r="AN1" s="8" t="s">
        <v>18</v>
      </c>
      <c r="AO1" s="9" t="s">
        <v>18</v>
      </c>
      <c r="AP1" s="10" t="s">
        <v>19</v>
      </c>
      <c r="AQ1" s="8" t="s">
        <v>19</v>
      </c>
      <c r="AR1" s="8" t="s">
        <v>19</v>
      </c>
      <c r="AS1" s="9" t="s">
        <v>19</v>
      </c>
    </row>
    <row r="2" spans="1:45" s="15" customFormat="1" ht="25.15" customHeight="1">
      <c r="A2" s="293"/>
      <c r="B2" s="4" t="s">
        <v>13</v>
      </c>
      <c r="C2" s="2" t="s">
        <v>14</v>
      </c>
      <c r="D2" s="2" t="s">
        <v>15</v>
      </c>
      <c r="E2" s="2" t="s">
        <v>16</v>
      </c>
      <c r="F2" s="12" t="s">
        <v>0</v>
      </c>
      <c r="G2" s="4" t="s">
        <v>13</v>
      </c>
      <c r="H2" s="2" t="s">
        <v>13</v>
      </c>
      <c r="I2" s="2" t="s">
        <v>13</v>
      </c>
      <c r="J2" s="2" t="s">
        <v>13</v>
      </c>
      <c r="K2" s="2" t="s">
        <v>13</v>
      </c>
      <c r="L2" s="2" t="s">
        <v>13</v>
      </c>
      <c r="M2" s="2" t="s">
        <v>13</v>
      </c>
      <c r="N2" s="2" t="s">
        <v>13</v>
      </c>
      <c r="O2" s="2" t="s">
        <v>13</v>
      </c>
      <c r="P2" s="2" t="s">
        <v>13</v>
      </c>
      <c r="Q2" s="2" t="s">
        <v>13</v>
      </c>
      <c r="R2" s="2" t="s">
        <v>13</v>
      </c>
      <c r="S2" s="2" t="s">
        <v>13</v>
      </c>
      <c r="T2" s="2" t="s">
        <v>13</v>
      </c>
      <c r="U2" s="2" t="s">
        <v>13</v>
      </c>
      <c r="V2" s="2" t="s">
        <v>13</v>
      </c>
      <c r="W2" s="2" t="s">
        <v>13</v>
      </c>
      <c r="X2" s="2" t="s">
        <v>13</v>
      </c>
      <c r="Y2" s="2" t="s">
        <v>13</v>
      </c>
      <c r="Z2" s="2" t="s">
        <v>13</v>
      </c>
      <c r="AA2" s="2" t="s">
        <v>13</v>
      </c>
      <c r="AB2" s="2" t="s">
        <v>13</v>
      </c>
      <c r="AC2" s="2" t="s">
        <v>13</v>
      </c>
      <c r="AD2" s="2" t="s">
        <v>13</v>
      </c>
      <c r="AE2" s="2" t="s">
        <v>13</v>
      </c>
      <c r="AF2" s="2" t="s">
        <v>13</v>
      </c>
      <c r="AG2" s="2" t="s">
        <v>13</v>
      </c>
      <c r="AH2" s="2" t="s">
        <v>13</v>
      </c>
      <c r="AI2" s="2" t="s">
        <v>13</v>
      </c>
      <c r="AJ2" s="2" t="s">
        <v>13</v>
      </c>
      <c r="AK2" s="12" t="s">
        <v>13</v>
      </c>
      <c r="AL2" s="13" t="s">
        <v>13</v>
      </c>
      <c r="AM2" s="14" t="s">
        <v>14</v>
      </c>
      <c r="AN2" s="14" t="s">
        <v>15</v>
      </c>
      <c r="AO2" s="12" t="s">
        <v>16</v>
      </c>
      <c r="AP2" s="3" t="s">
        <v>13</v>
      </c>
      <c r="AQ2" s="14" t="s">
        <v>14</v>
      </c>
      <c r="AR2" s="14" t="s">
        <v>15</v>
      </c>
      <c r="AS2" s="12" t="s">
        <v>16</v>
      </c>
    </row>
    <row r="3" spans="1:45" ht="12.75">
      <c r="A3" s="16" t="s">
        <v>1</v>
      </c>
      <c r="B3" s="17">
        <v>16</v>
      </c>
      <c r="C3" s="18">
        <v>4</v>
      </c>
      <c r="D3" s="18">
        <v>5</v>
      </c>
      <c r="E3" s="18">
        <v>6</v>
      </c>
      <c r="F3" s="19">
        <f>SUM(B3:E3)</f>
        <v>31</v>
      </c>
      <c r="G3" s="20">
        <v>1</v>
      </c>
      <c r="H3" s="21">
        <v>2</v>
      </c>
      <c r="I3" s="21">
        <v>3</v>
      </c>
      <c r="J3" s="21">
        <v>4</v>
      </c>
      <c r="K3" s="21">
        <v>5</v>
      </c>
      <c r="L3" s="21">
        <v>6</v>
      </c>
      <c r="M3" s="21">
        <v>7</v>
      </c>
      <c r="N3" s="21">
        <v>8</v>
      </c>
      <c r="O3" s="21">
        <v>9</v>
      </c>
      <c r="P3" s="21">
        <v>10</v>
      </c>
      <c r="Q3" s="21">
        <v>11</v>
      </c>
      <c r="R3" s="21">
        <v>12</v>
      </c>
      <c r="S3" s="21">
        <v>13</v>
      </c>
      <c r="T3" s="21">
        <v>14</v>
      </c>
      <c r="U3" s="21">
        <v>15</v>
      </c>
      <c r="V3" s="21">
        <v>16</v>
      </c>
      <c r="W3" s="21">
        <v>17</v>
      </c>
      <c r="X3" s="21">
        <v>18</v>
      </c>
      <c r="Y3" s="21">
        <v>19</v>
      </c>
      <c r="Z3" s="21">
        <v>20</v>
      </c>
      <c r="AA3" s="21">
        <v>21</v>
      </c>
      <c r="AB3" s="21">
        <v>22</v>
      </c>
      <c r="AC3" s="21">
        <v>23</v>
      </c>
      <c r="AD3" s="21">
        <v>24</v>
      </c>
      <c r="AE3" s="21">
        <v>25</v>
      </c>
      <c r="AF3" s="21">
        <v>26</v>
      </c>
      <c r="AG3" s="21">
        <v>27</v>
      </c>
      <c r="AH3" s="21">
        <v>28</v>
      </c>
      <c r="AI3" s="21">
        <v>29</v>
      </c>
      <c r="AJ3" s="21">
        <v>30</v>
      </c>
      <c r="AK3" s="22">
        <v>31</v>
      </c>
      <c r="AL3" s="17">
        <v>16</v>
      </c>
      <c r="AM3" s="18">
        <v>4</v>
      </c>
      <c r="AN3" s="18">
        <v>5</v>
      </c>
      <c r="AO3" s="19">
        <v>6</v>
      </c>
      <c r="AP3" s="23"/>
      <c r="AQ3" s="18"/>
      <c r="AR3" s="18"/>
      <c r="AS3" s="19"/>
    </row>
    <row r="4" spans="1:45" ht="12.75">
      <c r="A4" s="16" t="s">
        <v>2</v>
      </c>
      <c r="B4" s="17">
        <v>20</v>
      </c>
      <c r="C4" s="18">
        <v>4</v>
      </c>
      <c r="D4" s="18">
        <v>4</v>
      </c>
      <c r="E4" s="18">
        <v>1</v>
      </c>
      <c r="F4" s="19">
        <f>SUM(B4:E4)</f>
        <v>29</v>
      </c>
      <c r="G4" s="20">
        <v>1</v>
      </c>
      <c r="H4" s="21">
        <v>2</v>
      </c>
      <c r="I4" s="21">
        <v>3</v>
      </c>
      <c r="J4" s="21">
        <v>4</v>
      </c>
      <c r="K4" s="21">
        <v>5</v>
      </c>
      <c r="L4" s="21">
        <v>6</v>
      </c>
      <c r="M4" s="21">
        <v>7</v>
      </c>
      <c r="N4" s="21">
        <v>8</v>
      </c>
      <c r="O4" s="21">
        <v>9</v>
      </c>
      <c r="P4" s="21">
        <v>10</v>
      </c>
      <c r="Q4" s="21">
        <v>11</v>
      </c>
      <c r="R4" s="21">
        <v>12</v>
      </c>
      <c r="S4" s="21">
        <v>13</v>
      </c>
      <c r="T4" s="21">
        <v>14</v>
      </c>
      <c r="U4" s="21">
        <v>15</v>
      </c>
      <c r="V4" s="21">
        <v>16</v>
      </c>
      <c r="W4" s="21">
        <v>17</v>
      </c>
      <c r="X4" s="21">
        <v>18</v>
      </c>
      <c r="Y4" s="21">
        <v>19</v>
      </c>
      <c r="Z4" s="21">
        <v>20</v>
      </c>
      <c r="AA4" s="21">
        <v>21</v>
      </c>
      <c r="AB4" s="21">
        <v>22</v>
      </c>
      <c r="AC4" s="21">
        <v>23</v>
      </c>
      <c r="AD4" s="21">
        <v>24</v>
      </c>
      <c r="AE4" s="21">
        <v>25</v>
      </c>
      <c r="AF4" s="21">
        <v>26</v>
      </c>
      <c r="AG4" s="21">
        <v>27</v>
      </c>
      <c r="AH4" s="21">
        <v>28</v>
      </c>
      <c r="AI4" s="21">
        <v>29</v>
      </c>
      <c r="AJ4" s="21">
        <v>30</v>
      </c>
      <c r="AK4" s="22">
        <v>31</v>
      </c>
      <c r="AL4" s="17">
        <v>20</v>
      </c>
      <c r="AM4" s="18">
        <v>4</v>
      </c>
      <c r="AN4" s="18">
        <v>4</v>
      </c>
      <c r="AO4" s="19">
        <v>1</v>
      </c>
      <c r="AP4" s="23"/>
      <c r="AQ4" s="18"/>
      <c r="AR4" s="18"/>
      <c r="AS4" s="19"/>
    </row>
    <row r="5" spans="1:45" ht="12.75">
      <c r="A5" s="16" t="s">
        <v>3</v>
      </c>
      <c r="B5" s="17">
        <v>21</v>
      </c>
      <c r="C5" s="18">
        <v>5</v>
      </c>
      <c r="D5" s="18">
        <v>4</v>
      </c>
      <c r="E5" s="18">
        <v>1</v>
      </c>
      <c r="F5" s="19">
        <f>SUM(B5:E5)</f>
        <v>31</v>
      </c>
      <c r="G5" s="20">
        <v>1</v>
      </c>
      <c r="H5" s="21">
        <v>2</v>
      </c>
      <c r="I5" s="21">
        <v>3</v>
      </c>
      <c r="J5" s="21">
        <v>4</v>
      </c>
      <c r="K5" s="21">
        <v>5</v>
      </c>
      <c r="L5" s="21">
        <v>6</v>
      </c>
      <c r="M5" s="21">
        <v>7</v>
      </c>
      <c r="N5" s="21">
        <v>8</v>
      </c>
      <c r="O5" s="21">
        <v>9</v>
      </c>
      <c r="P5" s="21">
        <v>10</v>
      </c>
      <c r="Q5" s="21">
        <v>11</v>
      </c>
      <c r="R5" s="21">
        <v>12</v>
      </c>
      <c r="S5" s="21">
        <v>13</v>
      </c>
      <c r="T5" s="21">
        <v>14</v>
      </c>
      <c r="U5" s="21">
        <v>15</v>
      </c>
      <c r="V5" s="21">
        <v>16</v>
      </c>
      <c r="W5" s="21">
        <v>17</v>
      </c>
      <c r="X5" s="21">
        <v>18</v>
      </c>
      <c r="Y5" s="21">
        <v>19</v>
      </c>
      <c r="Z5" s="21">
        <v>20</v>
      </c>
      <c r="AA5" s="21">
        <v>21</v>
      </c>
      <c r="AB5" s="21">
        <v>22</v>
      </c>
      <c r="AC5" s="21">
        <v>23</v>
      </c>
      <c r="AD5" s="21">
        <v>24</v>
      </c>
      <c r="AE5" s="21">
        <v>25</v>
      </c>
      <c r="AF5" s="21">
        <v>26</v>
      </c>
      <c r="AG5" s="21">
        <v>27</v>
      </c>
      <c r="AH5" s="21">
        <v>28</v>
      </c>
      <c r="AI5" s="21">
        <v>29</v>
      </c>
      <c r="AJ5" s="21">
        <v>30</v>
      </c>
      <c r="AK5" s="22">
        <v>31</v>
      </c>
      <c r="AL5" s="17">
        <f>21-5</f>
        <v>16</v>
      </c>
      <c r="AM5" s="18">
        <v>3</v>
      </c>
      <c r="AN5" s="18">
        <v>1</v>
      </c>
      <c r="AO5" s="19">
        <v>1</v>
      </c>
      <c r="AP5" s="23"/>
      <c r="AQ5" s="18"/>
      <c r="AR5" s="18"/>
      <c r="AS5" s="19"/>
    </row>
    <row r="6" spans="1:45" ht="12.75">
      <c r="A6" s="16" t="s">
        <v>4</v>
      </c>
      <c r="B6" s="17">
        <v>21</v>
      </c>
      <c r="C6" s="18">
        <v>4</v>
      </c>
      <c r="D6" s="18">
        <v>5</v>
      </c>
      <c r="E6" s="18"/>
      <c r="F6" s="19">
        <f t="shared" ref="F6:F14" si="0">SUM(B6:E6)</f>
        <v>30</v>
      </c>
      <c r="G6" s="20">
        <v>1</v>
      </c>
      <c r="H6" s="21">
        <v>2</v>
      </c>
      <c r="I6" s="21">
        <v>3</v>
      </c>
      <c r="J6" s="21">
        <v>4</v>
      </c>
      <c r="K6" s="21">
        <v>5</v>
      </c>
      <c r="L6" s="21">
        <v>6</v>
      </c>
      <c r="M6" s="21">
        <v>7</v>
      </c>
      <c r="N6" s="21">
        <v>8</v>
      </c>
      <c r="O6" s="21">
        <v>9</v>
      </c>
      <c r="P6" s="21">
        <v>10</v>
      </c>
      <c r="Q6" s="21">
        <v>11</v>
      </c>
      <c r="R6" s="21">
        <v>12</v>
      </c>
      <c r="S6" s="21">
        <v>13</v>
      </c>
      <c r="T6" s="21">
        <v>14</v>
      </c>
      <c r="U6" s="21">
        <v>15</v>
      </c>
      <c r="V6" s="21">
        <v>16</v>
      </c>
      <c r="W6" s="21">
        <v>17</v>
      </c>
      <c r="X6" s="21">
        <v>18</v>
      </c>
      <c r="Y6" s="21">
        <v>19</v>
      </c>
      <c r="Z6" s="21">
        <v>20</v>
      </c>
      <c r="AA6" s="21">
        <v>21</v>
      </c>
      <c r="AB6" s="21">
        <v>22</v>
      </c>
      <c r="AC6" s="21">
        <v>23</v>
      </c>
      <c r="AD6" s="21">
        <v>24</v>
      </c>
      <c r="AE6" s="21">
        <v>25</v>
      </c>
      <c r="AF6" s="21">
        <v>26</v>
      </c>
      <c r="AG6" s="21">
        <v>27</v>
      </c>
      <c r="AH6" s="21">
        <v>28</v>
      </c>
      <c r="AI6" s="21">
        <v>29</v>
      </c>
      <c r="AJ6" s="21">
        <v>30</v>
      </c>
      <c r="AK6" s="22">
        <v>31</v>
      </c>
      <c r="AL6" s="17"/>
      <c r="AM6" s="18"/>
      <c r="AN6" s="18"/>
      <c r="AO6" s="19"/>
      <c r="AP6" s="23">
        <v>3</v>
      </c>
      <c r="AQ6" s="18"/>
      <c r="AR6" s="18"/>
      <c r="AS6" s="19"/>
    </row>
    <row r="7" spans="1:45" ht="12.75">
      <c r="A7" s="16" t="s">
        <v>5</v>
      </c>
      <c r="B7" s="17">
        <v>21</v>
      </c>
      <c r="C7" s="18">
        <v>4</v>
      </c>
      <c r="D7" s="18">
        <v>4</v>
      </c>
      <c r="E7" s="18">
        <v>2</v>
      </c>
      <c r="F7" s="19">
        <f t="shared" si="0"/>
        <v>31</v>
      </c>
      <c r="G7" s="20">
        <v>1</v>
      </c>
      <c r="H7" s="21">
        <v>2</v>
      </c>
      <c r="I7" s="21">
        <v>3</v>
      </c>
      <c r="J7" s="21">
        <v>4</v>
      </c>
      <c r="K7" s="21">
        <v>5</v>
      </c>
      <c r="L7" s="21">
        <v>6</v>
      </c>
      <c r="M7" s="21">
        <v>7</v>
      </c>
      <c r="N7" s="21">
        <v>8</v>
      </c>
      <c r="O7" s="21">
        <v>9</v>
      </c>
      <c r="P7" s="21">
        <v>10</v>
      </c>
      <c r="Q7" s="21">
        <v>11</v>
      </c>
      <c r="R7" s="21">
        <v>12</v>
      </c>
      <c r="S7" s="21">
        <v>13</v>
      </c>
      <c r="T7" s="21">
        <v>14</v>
      </c>
      <c r="U7" s="21">
        <v>15</v>
      </c>
      <c r="V7" s="21">
        <v>16</v>
      </c>
      <c r="W7" s="21">
        <v>17</v>
      </c>
      <c r="X7" s="21">
        <v>18</v>
      </c>
      <c r="Y7" s="21">
        <v>19</v>
      </c>
      <c r="Z7" s="21">
        <v>20</v>
      </c>
      <c r="AA7" s="21">
        <v>21</v>
      </c>
      <c r="AB7" s="21">
        <v>22</v>
      </c>
      <c r="AC7" s="21">
        <v>23</v>
      </c>
      <c r="AD7" s="21">
        <v>24</v>
      </c>
      <c r="AE7" s="21">
        <v>25</v>
      </c>
      <c r="AF7" s="21">
        <v>26</v>
      </c>
      <c r="AG7" s="21">
        <v>27</v>
      </c>
      <c r="AH7" s="21">
        <v>28</v>
      </c>
      <c r="AI7" s="21">
        <v>29</v>
      </c>
      <c r="AJ7" s="21">
        <v>30</v>
      </c>
      <c r="AK7" s="22">
        <v>31</v>
      </c>
      <c r="AL7" s="17"/>
      <c r="AM7" s="18"/>
      <c r="AN7" s="18"/>
      <c r="AO7" s="19"/>
      <c r="AP7" s="23">
        <v>3</v>
      </c>
      <c r="AQ7" s="18"/>
      <c r="AR7" s="18"/>
      <c r="AS7" s="19"/>
    </row>
    <row r="8" spans="1:45" ht="12.75">
      <c r="A8" s="16" t="s">
        <v>6</v>
      </c>
      <c r="B8" s="17">
        <v>20</v>
      </c>
      <c r="C8" s="18">
        <v>5</v>
      </c>
      <c r="D8" s="18">
        <v>4</v>
      </c>
      <c r="E8" s="18">
        <v>1</v>
      </c>
      <c r="F8" s="19">
        <f t="shared" si="0"/>
        <v>30</v>
      </c>
      <c r="G8" s="20">
        <v>1</v>
      </c>
      <c r="H8" s="21">
        <v>2</v>
      </c>
      <c r="I8" s="21">
        <v>3</v>
      </c>
      <c r="J8" s="21">
        <v>4</v>
      </c>
      <c r="K8" s="21">
        <v>5</v>
      </c>
      <c r="L8" s="21">
        <v>6</v>
      </c>
      <c r="M8" s="21">
        <v>7</v>
      </c>
      <c r="N8" s="21">
        <v>8</v>
      </c>
      <c r="O8" s="21">
        <v>9</v>
      </c>
      <c r="P8" s="21">
        <v>10</v>
      </c>
      <c r="Q8" s="21">
        <v>11</v>
      </c>
      <c r="R8" s="21">
        <v>12</v>
      </c>
      <c r="S8" s="21">
        <v>13</v>
      </c>
      <c r="T8" s="21">
        <v>14</v>
      </c>
      <c r="U8" s="21">
        <v>15</v>
      </c>
      <c r="V8" s="21">
        <v>16</v>
      </c>
      <c r="W8" s="21">
        <v>17</v>
      </c>
      <c r="X8" s="21">
        <v>18</v>
      </c>
      <c r="Y8" s="21">
        <v>19</v>
      </c>
      <c r="Z8" s="21">
        <v>20</v>
      </c>
      <c r="AA8" s="21">
        <v>21</v>
      </c>
      <c r="AB8" s="21">
        <v>22</v>
      </c>
      <c r="AC8" s="21">
        <v>23</v>
      </c>
      <c r="AD8" s="21">
        <v>24</v>
      </c>
      <c r="AE8" s="21">
        <v>25</v>
      </c>
      <c r="AF8" s="21">
        <v>26</v>
      </c>
      <c r="AG8" s="21">
        <v>27</v>
      </c>
      <c r="AH8" s="21">
        <v>28</v>
      </c>
      <c r="AI8" s="21">
        <v>29</v>
      </c>
      <c r="AJ8" s="21">
        <v>30</v>
      </c>
      <c r="AK8" s="22">
        <v>31</v>
      </c>
      <c r="AL8" s="17"/>
      <c r="AM8" s="18"/>
      <c r="AN8" s="18"/>
      <c r="AO8" s="19"/>
      <c r="AP8" s="23">
        <v>3</v>
      </c>
      <c r="AQ8" s="18"/>
      <c r="AR8" s="18"/>
      <c r="AS8" s="19"/>
    </row>
    <row r="9" spans="1:45" ht="12.75">
      <c r="A9" s="16" t="s">
        <v>7</v>
      </c>
      <c r="B9" s="17">
        <v>22</v>
      </c>
      <c r="C9" s="18">
        <v>4</v>
      </c>
      <c r="D9" s="18">
        <v>5</v>
      </c>
      <c r="E9" s="18"/>
      <c r="F9" s="19">
        <f t="shared" si="0"/>
        <v>31</v>
      </c>
      <c r="G9" s="20">
        <v>1</v>
      </c>
      <c r="H9" s="21">
        <v>2</v>
      </c>
      <c r="I9" s="21">
        <v>3</v>
      </c>
      <c r="J9" s="21">
        <v>4</v>
      </c>
      <c r="K9" s="21">
        <v>5</v>
      </c>
      <c r="L9" s="21">
        <v>6</v>
      </c>
      <c r="M9" s="21">
        <v>7</v>
      </c>
      <c r="N9" s="21">
        <v>8</v>
      </c>
      <c r="O9" s="21">
        <v>9</v>
      </c>
      <c r="P9" s="21">
        <v>10</v>
      </c>
      <c r="Q9" s="21">
        <v>11</v>
      </c>
      <c r="R9" s="21">
        <v>12</v>
      </c>
      <c r="S9" s="21">
        <v>13</v>
      </c>
      <c r="T9" s="21">
        <v>14</v>
      </c>
      <c r="U9" s="21">
        <v>15</v>
      </c>
      <c r="V9" s="21">
        <v>16</v>
      </c>
      <c r="W9" s="21">
        <v>17</v>
      </c>
      <c r="X9" s="21">
        <v>18</v>
      </c>
      <c r="Y9" s="21">
        <v>19</v>
      </c>
      <c r="Z9" s="21">
        <v>20</v>
      </c>
      <c r="AA9" s="21">
        <v>21</v>
      </c>
      <c r="AB9" s="21">
        <v>22</v>
      </c>
      <c r="AC9" s="21">
        <v>23</v>
      </c>
      <c r="AD9" s="21">
        <v>24</v>
      </c>
      <c r="AE9" s="21">
        <v>25</v>
      </c>
      <c r="AF9" s="21">
        <v>26</v>
      </c>
      <c r="AG9" s="21">
        <v>27</v>
      </c>
      <c r="AH9" s="21">
        <v>28</v>
      </c>
      <c r="AI9" s="21">
        <v>29</v>
      </c>
      <c r="AJ9" s="21">
        <v>30</v>
      </c>
      <c r="AK9" s="22">
        <v>31</v>
      </c>
      <c r="AL9" s="17"/>
      <c r="AM9" s="18"/>
      <c r="AN9" s="18"/>
      <c r="AO9" s="19"/>
      <c r="AP9" s="23">
        <v>3</v>
      </c>
      <c r="AQ9" s="18"/>
      <c r="AR9" s="18"/>
      <c r="AS9" s="19"/>
    </row>
    <row r="10" spans="1:45" ht="12.75">
      <c r="A10" s="16" t="s">
        <v>8</v>
      </c>
      <c r="B10" s="17">
        <v>23</v>
      </c>
      <c r="C10" s="18">
        <v>4</v>
      </c>
      <c r="D10" s="18">
        <v>4</v>
      </c>
      <c r="E10" s="18"/>
      <c r="F10" s="19">
        <f t="shared" si="0"/>
        <v>31</v>
      </c>
      <c r="G10" s="20">
        <v>1</v>
      </c>
      <c r="H10" s="21">
        <v>2</v>
      </c>
      <c r="I10" s="21">
        <v>3</v>
      </c>
      <c r="J10" s="21">
        <v>4</v>
      </c>
      <c r="K10" s="21">
        <v>5</v>
      </c>
      <c r="L10" s="21">
        <v>6</v>
      </c>
      <c r="M10" s="21">
        <v>7</v>
      </c>
      <c r="N10" s="21">
        <v>8</v>
      </c>
      <c r="O10" s="21">
        <v>9</v>
      </c>
      <c r="P10" s="21">
        <v>10</v>
      </c>
      <c r="Q10" s="21">
        <v>11</v>
      </c>
      <c r="R10" s="21">
        <v>12</v>
      </c>
      <c r="S10" s="21">
        <v>13</v>
      </c>
      <c r="T10" s="21">
        <v>14</v>
      </c>
      <c r="U10" s="21">
        <v>15</v>
      </c>
      <c r="V10" s="21">
        <v>16</v>
      </c>
      <c r="W10" s="21">
        <v>17</v>
      </c>
      <c r="X10" s="21">
        <v>18</v>
      </c>
      <c r="Y10" s="21">
        <v>19</v>
      </c>
      <c r="Z10" s="21">
        <v>20</v>
      </c>
      <c r="AA10" s="21">
        <v>21</v>
      </c>
      <c r="AB10" s="21">
        <v>22</v>
      </c>
      <c r="AC10" s="21">
        <v>23</v>
      </c>
      <c r="AD10" s="21">
        <v>24</v>
      </c>
      <c r="AE10" s="21">
        <v>25</v>
      </c>
      <c r="AF10" s="21">
        <v>26</v>
      </c>
      <c r="AG10" s="21">
        <v>27</v>
      </c>
      <c r="AH10" s="21">
        <v>28</v>
      </c>
      <c r="AI10" s="21">
        <v>29</v>
      </c>
      <c r="AJ10" s="21">
        <v>30</v>
      </c>
      <c r="AK10" s="22">
        <v>31</v>
      </c>
      <c r="AL10" s="17"/>
      <c r="AM10" s="18"/>
      <c r="AN10" s="18"/>
      <c r="AO10" s="19"/>
      <c r="AP10" s="23">
        <v>3</v>
      </c>
      <c r="AQ10" s="18"/>
      <c r="AR10" s="18"/>
      <c r="AS10" s="19"/>
    </row>
    <row r="11" spans="1:45" ht="12.75">
      <c r="A11" s="16" t="s">
        <v>9</v>
      </c>
      <c r="B11" s="17">
        <v>20</v>
      </c>
      <c r="C11" s="18">
        <v>5</v>
      </c>
      <c r="D11" s="18">
        <v>5</v>
      </c>
      <c r="E11" s="18"/>
      <c r="F11" s="19">
        <f t="shared" si="0"/>
        <v>30</v>
      </c>
      <c r="G11" s="20">
        <v>1</v>
      </c>
      <c r="H11" s="21">
        <v>2</v>
      </c>
      <c r="I11" s="21">
        <v>3</v>
      </c>
      <c r="J11" s="21">
        <v>4</v>
      </c>
      <c r="K11" s="21">
        <v>5</v>
      </c>
      <c r="L11" s="21">
        <v>6</v>
      </c>
      <c r="M11" s="21">
        <v>7</v>
      </c>
      <c r="N11" s="21">
        <v>8</v>
      </c>
      <c r="O11" s="21">
        <v>9</v>
      </c>
      <c r="P11" s="21">
        <v>10</v>
      </c>
      <c r="Q11" s="21">
        <v>11</v>
      </c>
      <c r="R11" s="21">
        <v>12</v>
      </c>
      <c r="S11" s="21">
        <v>13</v>
      </c>
      <c r="T11" s="21">
        <v>14</v>
      </c>
      <c r="U11" s="21">
        <v>15</v>
      </c>
      <c r="V11" s="21">
        <v>16</v>
      </c>
      <c r="W11" s="21">
        <v>17</v>
      </c>
      <c r="X11" s="21">
        <v>18</v>
      </c>
      <c r="Y11" s="21">
        <v>19</v>
      </c>
      <c r="Z11" s="21">
        <v>20</v>
      </c>
      <c r="AA11" s="21">
        <v>21</v>
      </c>
      <c r="AB11" s="21">
        <v>22</v>
      </c>
      <c r="AC11" s="21">
        <v>23</v>
      </c>
      <c r="AD11" s="21">
        <v>24</v>
      </c>
      <c r="AE11" s="21">
        <v>25</v>
      </c>
      <c r="AF11" s="21">
        <v>26</v>
      </c>
      <c r="AG11" s="21">
        <v>27</v>
      </c>
      <c r="AH11" s="21">
        <v>28</v>
      </c>
      <c r="AI11" s="21">
        <v>29</v>
      </c>
      <c r="AJ11" s="21">
        <v>30</v>
      </c>
      <c r="AK11" s="22">
        <v>31</v>
      </c>
      <c r="AL11" s="17"/>
      <c r="AM11" s="18"/>
      <c r="AN11" s="18"/>
      <c r="AO11" s="19"/>
      <c r="AP11" s="23">
        <v>3</v>
      </c>
      <c r="AQ11" s="18"/>
      <c r="AR11" s="18"/>
      <c r="AS11" s="19"/>
    </row>
    <row r="12" spans="1:45" ht="12.75">
      <c r="A12" s="16" t="s">
        <v>10</v>
      </c>
      <c r="B12" s="17">
        <v>23</v>
      </c>
      <c r="C12" s="18">
        <v>4</v>
      </c>
      <c r="D12" s="18">
        <v>4</v>
      </c>
      <c r="E12" s="18"/>
      <c r="F12" s="19">
        <f t="shared" si="0"/>
        <v>31</v>
      </c>
      <c r="G12" s="20">
        <v>1</v>
      </c>
      <c r="H12" s="21">
        <v>2</v>
      </c>
      <c r="I12" s="21">
        <v>3</v>
      </c>
      <c r="J12" s="21">
        <v>4</v>
      </c>
      <c r="K12" s="21">
        <v>5</v>
      </c>
      <c r="L12" s="21">
        <v>6</v>
      </c>
      <c r="M12" s="21">
        <v>7</v>
      </c>
      <c r="N12" s="21">
        <v>8</v>
      </c>
      <c r="O12" s="21">
        <v>9</v>
      </c>
      <c r="P12" s="21">
        <v>10</v>
      </c>
      <c r="Q12" s="21">
        <v>11</v>
      </c>
      <c r="R12" s="21">
        <v>12</v>
      </c>
      <c r="S12" s="21">
        <v>13</v>
      </c>
      <c r="T12" s="21">
        <v>14</v>
      </c>
      <c r="U12" s="21">
        <v>15</v>
      </c>
      <c r="V12" s="21">
        <v>16</v>
      </c>
      <c r="W12" s="21">
        <v>17</v>
      </c>
      <c r="X12" s="21">
        <v>18</v>
      </c>
      <c r="Y12" s="21">
        <v>19</v>
      </c>
      <c r="Z12" s="21">
        <v>20</v>
      </c>
      <c r="AA12" s="21">
        <v>21</v>
      </c>
      <c r="AB12" s="21">
        <v>22</v>
      </c>
      <c r="AC12" s="21">
        <v>23</v>
      </c>
      <c r="AD12" s="21">
        <v>24</v>
      </c>
      <c r="AE12" s="21">
        <v>25</v>
      </c>
      <c r="AF12" s="21">
        <v>26</v>
      </c>
      <c r="AG12" s="21">
        <v>27</v>
      </c>
      <c r="AH12" s="21">
        <v>28</v>
      </c>
      <c r="AI12" s="21">
        <v>29</v>
      </c>
      <c r="AJ12" s="21">
        <v>30</v>
      </c>
      <c r="AK12" s="22">
        <v>31</v>
      </c>
      <c r="AL12" s="17"/>
      <c r="AM12" s="18"/>
      <c r="AN12" s="18"/>
      <c r="AO12" s="19"/>
      <c r="AP12" s="23">
        <v>3</v>
      </c>
      <c r="AQ12" s="18"/>
      <c r="AR12" s="18"/>
      <c r="AS12" s="19"/>
    </row>
    <row r="13" spans="1:45" ht="12.75">
      <c r="A13" s="16" t="s">
        <v>11</v>
      </c>
      <c r="B13" s="17">
        <v>21</v>
      </c>
      <c r="C13" s="18">
        <v>4</v>
      </c>
      <c r="D13" s="18">
        <v>4</v>
      </c>
      <c r="E13" s="18">
        <v>1</v>
      </c>
      <c r="F13" s="19">
        <f t="shared" si="0"/>
        <v>30</v>
      </c>
      <c r="G13" s="20">
        <v>1</v>
      </c>
      <c r="H13" s="21">
        <v>2</v>
      </c>
      <c r="I13" s="21">
        <v>3</v>
      </c>
      <c r="J13" s="21">
        <v>4</v>
      </c>
      <c r="K13" s="21">
        <v>5</v>
      </c>
      <c r="L13" s="21">
        <v>6</v>
      </c>
      <c r="M13" s="21">
        <v>7</v>
      </c>
      <c r="N13" s="21">
        <v>8</v>
      </c>
      <c r="O13" s="21">
        <v>9</v>
      </c>
      <c r="P13" s="21">
        <v>10</v>
      </c>
      <c r="Q13" s="21">
        <v>11</v>
      </c>
      <c r="R13" s="21">
        <v>12</v>
      </c>
      <c r="S13" s="21">
        <v>13</v>
      </c>
      <c r="T13" s="21">
        <v>14</v>
      </c>
      <c r="U13" s="21">
        <v>15</v>
      </c>
      <c r="V13" s="21">
        <v>16</v>
      </c>
      <c r="W13" s="21">
        <v>17</v>
      </c>
      <c r="X13" s="21">
        <v>18</v>
      </c>
      <c r="Y13" s="21">
        <v>19</v>
      </c>
      <c r="Z13" s="21">
        <v>20</v>
      </c>
      <c r="AA13" s="21">
        <v>21</v>
      </c>
      <c r="AB13" s="21">
        <v>22</v>
      </c>
      <c r="AC13" s="21">
        <v>23</v>
      </c>
      <c r="AD13" s="21">
        <v>24</v>
      </c>
      <c r="AE13" s="21">
        <v>25</v>
      </c>
      <c r="AF13" s="21">
        <v>26</v>
      </c>
      <c r="AG13" s="21">
        <v>27</v>
      </c>
      <c r="AH13" s="21">
        <v>28</v>
      </c>
      <c r="AI13" s="21">
        <v>29</v>
      </c>
      <c r="AJ13" s="21">
        <v>30</v>
      </c>
      <c r="AK13" s="22">
        <v>31</v>
      </c>
      <c r="AL13" s="17">
        <v>21</v>
      </c>
      <c r="AM13" s="18">
        <v>4</v>
      </c>
      <c r="AN13" s="18">
        <v>4</v>
      </c>
      <c r="AO13" s="19">
        <v>1</v>
      </c>
      <c r="AP13" s="23"/>
      <c r="AQ13" s="18"/>
      <c r="AR13" s="18"/>
      <c r="AS13" s="19"/>
    </row>
    <row r="14" spans="1:45" ht="12.75">
      <c r="A14" s="16" t="s">
        <v>12</v>
      </c>
      <c r="B14" s="17">
        <v>21</v>
      </c>
      <c r="C14" s="18">
        <v>5</v>
      </c>
      <c r="D14" s="18">
        <v>5</v>
      </c>
      <c r="E14" s="18"/>
      <c r="F14" s="19">
        <f t="shared" si="0"/>
        <v>31</v>
      </c>
      <c r="G14" s="20">
        <v>1</v>
      </c>
      <c r="H14" s="21">
        <v>2</v>
      </c>
      <c r="I14" s="21">
        <v>3</v>
      </c>
      <c r="J14" s="21">
        <v>4</v>
      </c>
      <c r="K14" s="21">
        <v>5</v>
      </c>
      <c r="L14" s="21">
        <v>6</v>
      </c>
      <c r="M14" s="21">
        <v>7</v>
      </c>
      <c r="N14" s="21">
        <v>8</v>
      </c>
      <c r="O14" s="21">
        <v>9</v>
      </c>
      <c r="P14" s="21">
        <v>10</v>
      </c>
      <c r="Q14" s="21">
        <v>11</v>
      </c>
      <c r="R14" s="21">
        <v>12</v>
      </c>
      <c r="S14" s="21">
        <v>13</v>
      </c>
      <c r="T14" s="21">
        <v>14</v>
      </c>
      <c r="U14" s="21">
        <v>15</v>
      </c>
      <c r="V14" s="21">
        <v>16</v>
      </c>
      <c r="W14" s="21">
        <v>17</v>
      </c>
      <c r="X14" s="21">
        <v>18</v>
      </c>
      <c r="Y14" s="21">
        <v>19</v>
      </c>
      <c r="Z14" s="21">
        <v>20</v>
      </c>
      <c r="AA14" s="21">
        <v>21</v>
      </c>
      <c r="AB14" s="21">
        <v>22</v>
      </c>
      <c r="AC14" s="21">
        <v>23</v>
      </c>
      <c r="AD14" s="21">
        <v>24</v>
      </c>
      <c r="AE14" s="21">
        <v>25</v>
      </c>
      <c r="AF14" s="21">
        <v>26</v>
      </c>
      <c r="AG14" s="21">
        <v>27</v>
      </c>
      <c r="AH14" s="21">
        <v>28</v>
      </c>
      <c r="AI14" s="21">
        <v>29</v>
      </c>
      <c r="AJ14" s="21">
        <v>30</v>
      </c>
      <c r="AK14" s="22">
        <v>31</v>
      </c>
      <c r="AL14" s="17">
        <v>21</v>
      </c>
      <c r="AM14" s="18">
        <v>5</v>
      </c>
      <c r="AN14" s="18">
        <v>5</v>
      </c>
      <c r="AO14" s="19"/>
      <c r="AP14" s="23"/>
      <c r="AQ14" s="18"/>
      <c r="AR14" s="18"/>
      <c r="AS14" s="19"/>
    </row>
    <row r="15" spans="1:45" ht="13.5" thickBot="1">
      <c r="A15" s="24" t="s">
        <v>0</v>
      </c>
      <c r="B15" s="25">
        <f>SUM(B3:B14)</f>
        <v>249</v>
      </c>
      <c r="C15" s="26">
        <f>SUM(C3:C14)</f>
        <v>52</v>
      </c>
      <c r="D15" s="26">
        <f>SUM(D3:D14)</f>
        <v>53</v>
      </c>
      <c r="E15" s="26">
        <f>SUM(E3:E14)</f>
        <v>12</v>
      </c>
      <c r="F15" s="27">
        <f>SUM(F3:F14)</f>
        <v>366</v>
      </c>
      <c r="G15" s="28">
        <f t="shared" ref="G15:AS15" si="1">SUM(G3:G14)</f>
        <v>12</v>
      </c>
      <c r="H15" s="29">
        <f t="shared" si="1"/>
        <v>24</v>
      </c>
      <c r="I15" s="29">
        <f t="shared" si="1"/>
        <v>36</v>
      </c>
      <c r="J15" s="29">
        <f t="shared" si="1"/>
        <v>48</v>
      </c>
      <c r="K15" s="29">
        <f t="shared" si="1"/>
        <v>60</v>
      </c>
      <c r="L15" s="29">
        <f t="shared" si="1"/>
        <v>72</v>
      </c>
      <c r="M15" s="29">
        <f t="shared" si="1"/>
        <v>84</v>
      </c>
      <c r="N15" s="29">
        <f t="shared" si="1"/>
        <v>96</v>
      </c>
      <c r="O15" s="29">
        <f t="shared" si="1"/>
        <v>108</v>
      </c>
      <c r="P15" s="29">
        <f t="shared" si="1"/>
        <v>120</v>
      </c>
      <c r="Q15" s="29">
        <f t="shared" si="1"/>
        <v>132</v>
      </c>
      <c r="R15" s="29">
        <f t="shared" si="1"/>
        <v>144</v>
      </c>
      <c r="S15" s="29">
        <f t="shared" si="1"/>
        <v>156</v>
      </c>
      <c r="T15" s="29">
        <f t="shared" si="1"/>
        <v>168</v>
      </c>
      <c r="U15" s="29">
        <f t="shared" si="1"/>
        <v>180</v>
      </c>
      <c r="V15" s="29">
        <f t="shared" si="1"/>
        <v>192</v>
      </c>
      <c r="W15" s="29">
        <f t="shared" si="1"/>
        <v>204</v>
      </c>
      <c r="X15" s="29">
        <f t="shared" si="1"/>
        <v>216</v>
      </c>
      <c r="Y15" s="29">
        <f t="shared" si="1"/>
        <v>228</v>
      </c>
      <c r="Z15" s="29">
        <f t="shared" si="1"/>
        <v>240</v>
      </c>
      <c r="AA15" s="29">
        <f t="shared" si="1"/>
        <v>252</v>
      </c>
      <c r="AB15" s="29">
        <f t="shared" si="1"/>
        <v>264</v>
      </c>
      <c r="AC15" s="29">
        <f t="shared" si="1"/>
        <v>276</v>
      </c>
      <c r="AD15" s="29">
        <f t="shared" si="1"/>
        <v>288</v>
      </c>
      <c r="AE15" s="29">
        <f t="shared" si="1"/>
        <v>300</v>
      </c>
      <c r="AF15" s="29">
        <f t="shared" si="1"/>
        <v>312</v>
      </c>
      <c r="AG15" s="29">
        <f t="shared" si="1"/>
        <v>324</v>
      </c>
      <c r="AH15" s="29">
        <f t="shared" si="1"/>
        <v>336</v>
      </c>
      <c r="AI15" s="29">
        <f t="shared" si="1"/>
        <v>348</v>
      </c>
      <c r="AJ15" s="29">
        <f t="shared" si="1"/>
        <v>360</v>
      </c>
      <c r="AK15" s="30">
        <f t="shared" si="1"/>
        <v>372</v>
      </c>
      <c r="AL15" s="25">
        <f t="shared" si="1"/>
        <v>94</v>
      </c>
      <c r="AM15" s="26">
        <f t="shared" si="1"/>
        <v>20</v>
      </c>
      <c r="AN15" s="26">
        <f t="shared" si="1"/>
        <v>19</v>
      </c>
      <c r="AO15" s="27">
        <f t="shared" si="1"/>
        <v>9</v>
      </c>
      <c r="AP15" s="31">
        <f t="shared" si="1"/>
        <v>21</v>
      </c>
      <c r="AQ15" s="26">
        <f t="shared" si="1"/>
        <v>0</v>
      </c>
      <c r="AR15" s="26">
        <f t="shared" si="1"/>
        <v>0</v>
      </c>
      <c r="AS15" s="27">
        <f t="shared" si="1"/>
        <v>0</v>
      </c>
    </row>
  </sheetData>
  <mergeCells count="1">
    <mergeCell ref="A1:A2"/>
  </mergeCells>
  <phoneticPr fontId="3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4</vt:i4>
      </vt:variant>
    </vt:vector>
  </HeadingPairs>
  <TitlesOfParts>
    <vt:vector size="9" baseType="lpstr">
      <vt:lpstr>ТЗ по лоту</vt:lpstr>
      <vt:lpstr>1. Общая информация</vt:lpstr>
      <vt:lpstr>2. Производственная программа</vt:lpstr>
      <vt:lpstr>3. акт аудита</vt:lpstr>
      <vt:lpstr>Календарь</vt:lpstr>
      <vt:lpstr>'1. Общая информация'!Область_печати</vt:lpstr>
      <vt:lpstr>'2. Производственная программа'!Область_печати</vt:lpstr>
      <vt:lpstr>'3. акт аудита'!Область_печати</vt:lpstr>
      <vt:lpstr>'ТЗ по лоту'!Область_печати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Сергей Аверкиев</dc:creator>
  <cp:lastModifiedBy>Волгина Марина Юрьевна</cp:lastModifiedBy>
  <cp:lastPrinted>2020-10-08T10:05:32Z</cp:lastPrinted>
  <dcterms:created xsi:type="dcterms:W3CDTF">2006-09-28T05:33:49Z</dcterms:created>
  <dcterms:modified xsi:type="dcterms:W3CDTF">2024-10-07T10:59:50Z</dcterms:modified>
</cp:coreProperties>
</file>