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4185" yWindow="1800" windowWidth="13800" windowHeight="11730" tabRatio="847" activeTab="2"/>
  </bookViews>
  <sheets>
    <sheet name="ТЗ по лоту" sheetId="20" r:id="rId1"/>
    <sheet name="1. Общая информация" sheetId="11" r:id="rId2"/>
    <sheet name="2. Производственная програм" sheetId="33" r:id="rId3"/>
    <sheet name="3. Схема зимних автодорог" sheetId="32" r:id="rId4"/>
    <sheet name="Календарь" sheetId="8" state="hidden" r:id="rId5"/>
  </sheets>
  <definedNames>
    <definedName name="___1212__">#REF!</definedName>
    <definedName name="___432__">#REF!</definedName>
    <definedName name="_140">#REF!</definedName>
    <definedName name="_1510_03_____1520_03___1530_03">#REF!</definedName>
    <definedName name="_1511_03">#REF!</definedName>
    <definedName name="_xlnm._FilterDatabase" localSheetId="3" hidden="1">#REF!</definedName>
    <definedName name="_xlnm._FilterDatabase" hidden="1">#REF!</definedName>
    <definedName name="boo">#REF!</definedName>
    <definedName name="bwo">#REF!</definedName>
    <definedName name="CR">#REF!</definedName>
    <definedName name="Decline">#REF!</definedName>
    <definedName name="ED_Izm">#REF!</definedName>
    <definedName name="Group">#REF!</definedName>
    <definedName name="GS">#REF!</definedName>
    <definedName name="IAS_Lines">#REF!</definedName>
    <definedName name="Language">#REF!</definedName>
    <definedName name="Month1">#REF!</definedName>
    <definedName name="month13">#REF!</definedName>
    <definedName name="OMUES">#REF!</definedName>
    <definedName name="Period">#REF!</definedName>
    <definedName name="QGDJD">#REF!</definedName>
    <definedName name="QNAMV">#REF!</definedName>
    <definedName name="RegName">#REF!</definedName>
    <definedName name="RSA_all">#REF!</definedName>
    <definedName name="RSA_BS1">#REF!</definedName>
    <definedName name="RSA_FS">#REF!</definedName>
    <definedName name="RSA_PL1">#REF!</definedName>
    <definedName name="SAPFuncF4Help" localSheetId="2" hidden="1">Main.SAPF4Help()</definedName>
    <definedName name="SAPFuncF4Help" localSheetId="0" hidden="1">Main.SAPF4Help()</definedName>
    <definedName name="SAPFuncF4Help" hidden="1">Main.SAPF4Help()</definedName>
    <definedName name="SAPRangeKEYFIG_Tabelle1_Tabelle1D1" localSheetId="2">#REF!</definedName>
    <definedName name="SAPRangeKEYFIG_Tabelle1_Tabelle1D1">#REF!</definedName>
    <definedName name="SAPRangePOPER_Tabelle1_Tabelle1D1" localSheetId="2">#REF!</definedName>
    <definedName name="SAPRangePOPER_Tabelle1_Tabelle1D1">#REF!</definedName>
    <definedName name="SAPRangePOPER_Лист1_Затр1" localSheetId="2">#REF!</definedName>
    <definedName name="SAPRangePOPER_Лист1_Затр1">#REF!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Лист1_Амортизация">#REF!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hifr">#REF!</definedName>
    <definedName name="SMADT">#REF!</definedName>
    <definedName name="Sor">#REF!</definedName>
    <definedName name="SUName1">#REF!</definedName>
    <definedName name="Swc">#REF!</definedName>
    <definedName name="UUORE">#REF!</definedName>
    <definedName name="Vp">#REF!</definedName>
    <definedName name="wrn.Coded._.IAS._.FS." localSheetId="2" hidden="1">{"IASTrail",#N/A,FALSE,"IAS"}</definedName>
    <definedName name="wrn.Coded._.IAS._.FS." localSheetId="0" hidden="1">{"IASTrail",#N/A,FALSE,"IAS"}</definedName>
    <definedName name="wrn.Coded._.IAS._.FS." hidden="1">{"IASTrail",#N/A,FALSE,"IAS"}</definedName>
    <definedName name="wrn.Fixed._.Assets._.Note._.and._.Depreciation." localSheetId="2"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2"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2"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2"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2"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2"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2" hidden="1">{"IAS Mapping",#N/A,TRUE,"RSA_FS"}</definedName>
    <definedName name="wrn.IAS._.Mapping." localSheetId="0" hidden="1">{"IAS Mapping",#N/A,TRUE,"RSA_FS"}</definedName>
    <definedName name="wrn.IAS._.Mapping." hidden="1">{"IAS Mapping",#N/A,TRUE,"RSA_FS"}</definedName>
    <definedName name="wrn.Inflation._.factors._.used." localSheetId="2" hidden="1">{#N/A,#N/A,FALSE,"Infl_fact"}</definedName>
    <definedName name="wrn.Inflation._.factors._.used." localSheetId="0" hidden="1">{#N/A,#N/A,FALSE,"Infl_fact"}</definedName>
    <definedName name="wrn.Inflation._.factors._.used." hidden="1">{#N/A,#N/A,FALSE,"Infl_fact"}</definedName>
    <definedName name="wrn.PL._.Analysis." localSheetId="2"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2"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localSheetId="3" hidden="1">#REF!</definedName>
    <definedName name="Z_01C47C6E_73EE_40C4_8D09_6491185BFAFB_.wvu.FilterData" hidden="1">#REF!</definedName>
    <definedName name="Z_040DD8BD_D054_43F6_9140_DA543CBAAE85_.wvu.FilterData" localSheetId="3"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hidden="1">#REF!</definedName>
    <definedName name="Z_0B9BA97A_1378_477A_9505_9EC28EDDEBC6_.wvu.FilterData"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localSheetId="2" hidden="1">#REF!</definedName>
    <definedName name="Z_66636C07_5702_4EF3_B655_CDBAF654F15A_.wvu.FilterData" hidden="1">#REF!</definedName>
    <definedName name="Z_6963484B_0282_48B8_8317_EBF3903C7746_.wvu.FilterData" localSheetId="2" hidden="1">#REF!</definedName>
    <definedName name="Z_6963484B_0282_48B8_8317_EBF3903C7746_.wvu.FilterData" hidden="1">#REF!</definedName>
    <definedName name="Z_69D06662_5693_4F4C_AFD2_A32734DE2B11_.wvu.FilterData" localSheetId="2"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2" hidden="1">#REF!,#REF!</definedName>
    <definedName name="Z_A4633B85_467D_49EB_95E7_E7B11A609631_.wvu.Cols" localSheetId="3" hidden="1">#REF!,#REF!</definedName>
    <definedName name="Z_A4633B85_467D_49EB_95E7_E7B11A609631_.wvu.Cols" hidden="1">#REF!,#REF!</definedName>
    <definedName name="Z_A4633B85_467D_49EB_95E7_E7B11A609631_.wvu.Rows" hidden="1">#REF!,#REF!</definedName>
    <definedName name="Z_A4C45DF8_E6D8_4B06_84E7_81A5A9500D55_.wvu.FilterData" hidden="1">#REF!</definedName>
    <definedName name="Z_A52E95D2_430A_43EF_8C82_83878B555090_.wvu.FilterData"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hidden="1">#REF!</definedName>
    <definedName name="Z_D77BD545_7453_49A9_86C7_0D8CE7EAA505_.wvu.FilterData"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hidden="1">#REF!</definedName>
    <definedName name="Z_F6A8A1D4_2E27_4066_BF73_DF05C2A1BE54_.wvu.FilterData"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51">#REF!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нализ">#REF!</definedName>
    <definedName name="_xlnm.Database">#REF!</definedName>
    <definedName name="ЗАО_ЮКОС__Юганск">#REF!</definedName>
    <definedName name="ййй">#REF!</definedName>
    <definedName name="Кнопка_Выход_Щелкнуть" localSheetId="0">'ТЗ по лоту'!Кнопка_Выход_Щелкнуть</definedName>
    <definedName name="лддж" localSheetId="2">#REF!</definedName>
    <definedName name="лддж">#REF!</definedName>
    <definedName name="лист" localSheetId="2">#REF!</definedName>
    <definedName name="лист">#REF!</definedName>
    <definedName name="лист10">#REF!</definedName>
    <definedName name="лист11">#REF!</definedName>
    <definedName name="Лист12">#REF!</definedName>
    <definedName name="Лист5" localSheetId="2" hidden="1">Main.SAPF4Help()</definedName>
    <definedName name="Лист5" localSheetId="0" hidden="1">Main.SAPF4Help()</definedName>
    <definedName name="Лист5" hidden="1">Main.SAPF4Help()</definedName>
    <definedName name="лллллл" localSheetId="2">#REF!</definedName>
    <definedName name="лллллл">#REF!</definedName>
    <definedName name="Наименование_ТП" localSheetId="2">#REF!</definedName>
    <definedName name="Наименование_ТП">#REF!</definedName>
    <definedName name="Наличие_УТТ" localSheetId="2">#REF!</definedName>
    <definedName name="Наличие_УТТ">#REF!</definedName>
    <definedName name="_xlnm.Print_Area" localSheetId="1">'1. Общая информация'!$A$1:$A$96</definedName>
    <definedName name="_xlnm.Print_Area" localSheetId="2">'2. Производственная програм'!$A$1:$O$14</definedName>
    <definedName name="_xlnm.Print_Area" localSheetId="3">'3. Схема зимних автодорог'!$A$1:$T$45</definedName>
    <definedName name="_xlnm.Print_Area" localSheetId="0">'ТЗ по лоту'!$A$1:$D$28</definedName>
    <definedName name="_xlnm.Print_Area">#REF!</definedName>
    <definedName name="ппппппппппппп">#REF!</definedName>
    <definedName name="Приложение" localSheetId="0">'ТЗ по лоту'!Приложение</definedName>
    <definedName name="Приложение2" localSheetId="0">'ТЗ по лоту'!Приложение2</definedName>
    <definedName name="сентябрь" localSheetId="2" hidden="1">Main.SAPF4Help()</definedName>
    <definedName name="сентябрь" localSheetId="0" hidden="1">Main.SAPF4Help()</definedName>
    <definedName name="сентябрь" hidden="1">Main.SAPF4Help()</definedName>
    <definedName name="Список_Год_Изменение" localSheetId="0">'ТЗ по лоту'!Список_Год_Изменение</definedName>
    <definedName name="Список_Месяц_Изменение" localSheetId="0">'ТЗ по лоту'!Список_Месяц_Изменение</definedName>
    <definedName name="Список_Отчетность_Изменение" localSheetId="0">'ТЗ по лоту'!Список_Отчетность_Изменение</definedName>
    <definedName name="Список_Период_Изменение" localSheetId="0">'ТЗ по лоту'!Список_Период_Изменение</definedName>
    <definedName name="техн" localSheetId="2">#REF!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2">#REF!</definedName>
    <definedName name="технология">#REF!</definedName>
    <definedName name="Форма5" localSheetId="0">'ТЗ по лоту'!Форма5</definedName>
    <definedName name="х" localSheetId="2">#REF!</definedName>
    <definedName name="х">#REF!</definedName>
  </definedNames>
  <calcPr calcId="125725"/>
</workbook>
</file>

<file path=xl/calcChain.xml><?xml version="1.0" encoding="utf-8"?>
<calcChain xmlns="http://schemas.openxmlformats.org/spreadsheetml/2006/main">
  <c r="K10" i="33"/>
  <c r="L11" l="1"/>
  <c r="H11"/>
  <c r="M10"/>
  <c r="K11" l="1"/>
  <c r="I11"/>
  <c r="M11"/>
  <c r="AS15" i="8" l="1"/>
  <c r="AR15"/>
  <c r="AQ15"/>
  <c r="AP15"/>
  <c r="AO15"/>
  <c r="AN15"/>
  <c r="AM15"/>
  <c r="AK15"/>
  <c r="AJ15"/>
  <c r="AI15"/>
  <c r="AH15"/>
  <c r="AG15"/>
  <c r="AF15"/>
  <c r="AE15"/>
  <c r="AD15"/>
  <c r="AC15"/>
  <c r="AB15"/>
  <c r="AA15"/>
  <c r="Z15"/>
  <c r="Y15"/>
  <c r="X15"/>
  <c r="W15"/>
  <c r="V15"/>
  <c r="U15"/>
  <c r="T15"/>
  <c r="S15"/>
  <c r="R15"/>
  <c r="Q15"/>
  <c r="P15"/>
  <c r="O15"/>
  <c r="N15"/>
  <c r="M15"/>
  <c r="L15"/>
  <c r="K15"/>
  <c r="J15"/>
  <c r="I15"/>
  <c r="H15"/>
  <c r="G15"/>
  <c r="E15"/>
  <c r="D15"/>
  <c r="C15"/>
  <c r="B15"/>
  <c r="F14"/>
  <c r="F13"/>
  <c r="F12"/>
  <c r="F11"/>
  <c r="F10"/>
  <c r="F9"/>
  <c r="F8"/>
  <c r="F7"/>
  <c r="F6"/>
  <c r="AL5"/>
  <c r="AL15" s="1"/>
  <c r="F5"/>
  <c r="F4"/>
  <c r="F3"/>
  <c r="F15" l="1"/>
</calcChain>
</file>

<file path=xl/sharedStrings.xml><?xml version="1.0" encoding="utf-8"?>
<sst xmlns="http://schemas.openxmlformats.org/spreadsheetml/2006/main" count="241" uniqueCount="192">
  <si>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</si>
  <si>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</si>
  <si>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</si>
  <si>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</si>
  <si>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</si>
  <si>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</si>
  <si>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</si>
  <si>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</si>
  <si>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</si>
  <si>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</si>
  <si>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</si>
  <si>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</si>
  <si>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</si>
  <si>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</si>
  <si>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</si>
  <si>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</si>
  <si>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</si>
  <si>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</si>
  <si>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</si>
  <si>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</si>
  <si>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</si>
  <si>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</si>
  <si>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</si>
  <si>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</si>
  <si>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</si>
  <si>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</si>
  <si>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</si>
  <si>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</si>
  <si>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</si>
  <si>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</si>
  <si>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</si>
  <si>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</si>
  <si>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</si>
  <si>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</si>
  <si>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</si>
  <si>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</si>
  <si>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</si>
  <si>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</si>
  <si>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</si>
  <si>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</si>
  <si>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</si>
  <si>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</si>
  <si>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</si>
  <si>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</si>
  <si>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</si>
  <si>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</si>
  <si>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</si>
  <si>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</si>
  <si>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</si>
  <si>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</si>
  <si>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</si>
  <si>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</si>
  <si>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</si>
  <si>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</si>
  <si>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</si>
  <si>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</si>
  <si>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</si>
  <si>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</si>
  <si>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</si>
  <si>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</si>
  <si>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</si>
  <si>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</si>
  <si>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</si>
  <si>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</si>
  <si>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</si>
  <si>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</si>
  <si>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</si>
  <si>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не менее 1 года по открытой водительской категории.</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</si>
  <si>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</si>
  <si>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</si>
  <si>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</si>
  <si>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</si>
  <si>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</si>
  <si>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</si>
  <si>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</si>
  <si>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</si>
  <si>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</si>
  <si>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</si>
  <si>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</si>
  <si>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</si>
  <si>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ТЗ).</t>
  </si>
  <si>
    <t>10.2. Время нахождения транспортных средств в эксплуатации не должно превышать 10 лет.</t>
  </si>
  <si>
    <t>10.3. Все транспортные средства должны быть укомплектованы (оснащены) ремнями безопасности, сертифицированными искрогасителями и БСМТС.</t>
  </si>
  <si>
    <t>10.4. Транспорт должен быть в работоспособном состоянии, отвечать требованиям по перевозке данного груза или оказанию технологических услуг; выступающие конструкционные части  автотранспорта, от которых может произойти повреждение товарно-материальных ценностей, необходимо обшить прокладочным материалом (резина, дерево), обеспечивающим целостность и сохранность  грузов.</t>
  </si>
  <si>
    <t>10.5. Отвечать нормативно-техническим, санитарным требованиям РФ и требованиям правил по охране труда, промышленной и пожарной безопасности.</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</si>
  <si>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</si>
  <si>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</si>
  <si>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</si>
  <si>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</si>
  <si>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</si>
  <si>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</si>
  <si>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</si>
  <si>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</si>
  <si>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 xml:space="preserve">15.1. Оферта (коммерческое предложение) должна быть рассчитана исходя из типа техники, маршрута перевозки и соответствать условиям тарификации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</si>
  <si>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</si>
  <si>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</si>
  <si>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</si>
  <si>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</si>
  <si>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</si>
  <si>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</si>
  <si>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</si>
  <si>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</si>
  <si>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</si>
  <si>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</si>
  <si>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Кол-во, тн/км (расчетное)</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</si>
  <si>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</si>
  <si>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</si>
  <si>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</si>
  <si>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Схема зимних автодорог Куюмбинского месторождения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</si>
  <si>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</si>
  <si>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</si>
  <si>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</si>
  <si>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</si>
  <si>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t>10.6. В случае необходимости защиты грузов  от атмосферных осадков предоставлять  транспорт с тентом или пологом.</t>
  </si>
  <si>
    <t>10.7. Транспорт должен  быть оснащен стяжными ремнями, крюками с разрывным усилием не менее 5 тонн (не менее 4 штук на полуприцеп/трал)</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</si>
  <si>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</si>
  <si>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10.10. Оснащение специального транспорта, выставляемого на опоры, подкладками с шипами, для установки их под опоры на грунте.</t>
  </si>
  <si>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</si>
  <si>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</si>
  <si>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</si>
  <si>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</si>
  <si>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</si>
  <si>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</si>
  <si>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15. Стоимость (тарифы):</t>
  </si>
  <si>
    <t>Итого:</t>
  </si>
  <si>
    <t>*</t>
  </si>
  <si>
    <t>ПРОИЗВОДСТВЕННАЯ ПРОГРАММА*</t>
  </si>
  <si>
    <t>Расстояние, км</t>
  </si>
  <si>
    <t>Объем груза, тн</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</si>
  <si>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</si>
  <si>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Кол-во рейсов (расчетное)</t>
  </si>
  <si>
    <t>Кол-во, м/ч (расчетное)</t>
  </si>
  <si>
    <t>-</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</si>
  <si>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</si>
  <si>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</si>
  <si>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</si>
  <si>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5.8. Опцион по настоящему лоту составляет:
Опцион Заказчика в сторону увеличения объема (+) 50 % от общего количества объема услуг согласованного в Протоколе выбора победителя, и указанного в договоре,в стоимостном выражении.
Опцион Заказчика в сторону уменьшения объема (-) 50 % от общего количества объема услуг согласованного в Протоколе выбора победителя, и указанного в договоре, в стоимостном выражении.</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</si>
  <si>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контейнеры,пиломатериал,дорожные плиты, буровое оборудование, МТР по ЛЗК,ТБО,лом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</si>
  <si>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t xml:space="preserve">Приложение №3 - Схема зимних автодорог </t>
  </si>
  <si>
    <t>Приложение №3 к Техническому заданию</t>
  </si>
  <si>
    <t>10.11. В рамках технической квалификации  – Участник закупки (Поставщик услуг)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(Поставщика услуг)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t>
  </si>
  <si>
    <t>Начальник управления
по обеспечению и транспорту</t>
  </si>
  <si>
    <t>________________________/Р.М. Валиулин</t>
  </si>
  <si>
    <t>Производственная программа ООО "БНГРЭ" на 2021 г.</t>
  </si>
  <si>
    <t>Начало 01.01.2021 г., окончание 31.12.2021 г.</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</si>
  <si>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</si>
  <si>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01.01.2021 - 31.12.2021 (по заявке)</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</si>
  <si>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</si>
  <si>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t>Начальник отдела</t>
  </si>
  <si>
    <t>Ефремов А.А.</t>
  </si>
  <si>
    <t>4.1.  Нефтяные месторождения: Лодочный ПУ, Тагульский ПУ и Ванкорский произвосдственный участок.</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</si>
  <si>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</si>
  <si>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</si>
  <si>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</si>
  <si>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</si>
  <si>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5.1.  Внутриплощадные перевозки на Тагульском ЛУ, Лодочном ЛУ, ВПУ. Расстояние: от  20 км до 169 км.</t>
  </si>
  <si>
    <t>Начальник отдела ОА и П                                    Ефремов А.А.</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</si>
  <si>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</si>
  <si>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</si>
  <si>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</si>
  <si>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10.12.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</si>
  <si>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10.13.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</si>
  <si>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15.2. Заявленная стоимость услуг (стоимость тарифа) должна включать в себя все издержки и налоги по организации перевозки на ТС (в том числе проживание и питание персонала, заправку автотранспорта ГСМ во всех режимах работы (актированные дни из-за низких температур и пр.), ремонт автотранспорта, время нахождения транспорта под наливом-сливом, затраты на заключение договоров добровольного медицинского страхования работников от несчастных случаев, затраты на оформление разрешений на провоз опасных грузов, затраты на оформление перевозок крупнотоннажных и негабаритных грузов, затраты на проведение предварительных и периодических медицинских осмотров, затраты на мобилизацию/демобилизацию транспортных средств с баз Подрядчика на объекты выполнения работ и т.д.), которые подлежат выплате,  и действует на протяжении всего периода действия договора. Стоимость за право пользования  проездом ООО «Ямбургтранссервис» в тариф не включается. Если, в ходе выполнения заявки ЗАКАЗЧИКА на перевозку груза выяснится, что осуществить доставку груза по автодорогам общего пользования до указанного в заявке пункта разгрузки груза невозможно из-за  отсутствия дорог общего пользования или введения временного ограничения на движение по дорогам общего пользования, ИСПОЛНИТЕЛЬ вправе осуществить перевозку груза по платному участку автодороги (включая проезд по платным переправам). В этом случае ИСПОЛНИТЕЛЬ включает в плату за перевозку фактически понесенные и документально подтвержденные расходы, понесенные им при движении по платным участкам дорог и переправам. Право пользования Исполнителем проездом ООО «Ямбургтранссервис» может быть оплачено, как Заказчиком по прямому договору с ООО "Ямбургтранссервис" без перевыставления в адрес ИСПОЛНИТЕЛЯ, так и по договору между ИСПОЛНИТЕЛЕМ и ООО "Ямбургтранссервис" с дальнейшим перевыствлением затрат ЗАКАЗЧИКУ.</t>
  </si>
  <si>
    <t>6.5. Обучение водителей  по курсам «Защитное вождение», «Специализированное обучение зимнему вождению».</t>
  </si>
  <si>
    <r>
      <t>7.4.</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</si>
  <si>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Перевозка ГСМ внутри объектов ТЛУ,ЛЛУ, Ванкор в 2021 г</t>
  </si>
  <si>
    <t xml:space="preserve">Автоцистерна не менее V-17м3  </t>
  </si>
  <si>
    <t xml:space="preserve">6*6, односкатная ошиновка, не менее V-17м3   </t>
  </si>
  <si>
    <t xml:space="preserve">Нефть </t>
  </si>
  <si>
    <t>на перевозки грузов 2021 года (ЛЛУ, ТЛУ, Ванкор и  внутриобъектовые перевозки)</t>
  </si>
  <si>
    <r>
      <t xml:space="preserve">Сформировать требования </t>
    </r>
    <r>
      <rPr>
        <sz val="12"/>
        <rFont val="Arial"/>
        <family val="2"/>
        <charset val="204"/>
      </rPr>
      <t>на осуществление перевозок для выполнния производственной программы ООО "БНГРЭ" в 2021 году.</t>
    </r>
  </si>
  <si>
    <t>6.6. Наличие у каждого водителя  свидетельства о подготовке водителей автотранспортных средств, перевозящих опасные грузы.</t>
  </si>
  <si>
    <r>
      <t xml:space="preserve">7.1. </t>
    </r>
    <r>
      <rPr>
        <b/>
        <sz val="12"/>
        <rFont val="Arial"/>
        <family val="2"/>
        <charset val="204"/>
      </rPr>
      <t xml:space="preserve">Автоцистерны </t>
    </r>
    <r>
      <rPr>
        <sz val="12"/>
        <rFont val="Arial"/>
        <family val="2"/>
        <charset val="204"/>
      </rPr>
      <t xml:space="preserve">
</t>
    </r>
  </si>
  <si>
    <t xml:space="preserve">Наличие полноприводных–вездеходных автоцистерн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</si>
  <si>
    <t>7.2. Для перевозок ГСМ и нефти из п. Таежный/Коротчаево,внутриплощадных перевозках необходимы следующие транспортные средства: Автоцистерны, цистерны- полуприцепы с тягачем, цистерны-прицепы с тягачем, колесная формула  6*6. Объем автоцистерны не менее 17м3.</t>
  </si>
  <si>
    <t>7.3. Наличие у каждого автомобиля  возможности перевозок опасного груза.</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</si>
  <si>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 Склад Лодочная/Тагул/Ванкор - объекты Тагульского ЛУ, Лодочного ЛУ, Ванкорского ПУ  Красноярского края и в обратном направлении;
- Внутриплощадные перевозки груза между объектами Тагульского ЛУ, Лодочного ЛУ, Ванкорского ПУ.</t>
  </si>
  <si>
    <t>15.3. Заявленная стоимость тарифов , включает в себя все затраты на получения разрешений на перевозку опасных грузов.</t>
  </si>
  <si>
    <t>7.5. Техническое состояние</t>
  </si>
  <si>
    <t>7.5.1. Техническое состояние транспортных средств соответствует требованиям ГОСТ 33997-2016 "Колесные транспортные средства. Требования к безопасности в эксплуатации и методы проверки".</t>
  </si>
  <si>
    <t>7.5.2. Транспортные средства в зависимости от их типа соответствуют Федеральному закону №196-ФЗ "О безопасности дорожного движения" (с учетом изменений), Техническому регламенту Таможенного союза "О безопасности колесных транспортных средств (ТР ТС 018/2011), требованиям ГИБДД и Гостехнадзора.</t>
  </si>
  <si>
    <t>7.6. Безопасность</t>
  </si>
  <si>
    <t>7.6.1. Все места для пассажиров и водителя должны быть оборудованы исправными ремнями безопасности.</t>
  </si>
  <si>
    <t>7.6.2. Наличие и исправность систем автоматики, блокировок, сигнализации (если это предусмотрено документацией завода-изготовителя или нормативным документам, предъявляющим требования к данному типу транспорта и спецтехники).</t>
  </si>
  <si>
    <t>7.6.3. Соответствие требования для работы в климатических условиях производственной деятельности Заказчика и должны соответствовать требованиям ГОСТ 30593-2015. Автомобильные транспортные средства. Системы отопления, вентиляции и кондиционирования. Требования к эффективности и безопасности.</t>
  </si>
  <si>
    <t>7.7. Элементы освещения и световой сигнализации должны соответствовать требованиям ПДД и требованиям Технического регламента Таможенного союза "О безопасности колесных транспортных средств" (ТР ТС 018/2011).</t>
  </si>
  <si>
    <t>9.6.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</si>
  <si>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 xml:space="preserve">10.9.  Предоставляемые транспортных средства оборудованы спутниковыми системами контроля (GPS-навигация, Глонасс), обеспечен доступ представителя Заказчика к спутниковым системам контроля. Оборудование предоставляемых транспортных средств спутниковыми системами контроля (GPS-навигация, Глонасс), обеспечение доступа к формированию полного (расширенного) отчета об активности ТС, с информацией о маршруте, расходе топлива, данных по пробегу ТС в виде таблиц и графиков для просмотра в окне браузера, а также возможности экспортировать в файлы различных форматов, возможности построения треков. </t>
  </si>
  <si>
    <t>9.2.  Доля ТС, находящихся в собственности / лизинге должны составлять не менее 70 %" .</t>
  </si>
  <si>
    <t>Объекты ЛЛУ, ТЛУ, Ванкор</t>
  </si>
  <si>
    <t>ПДО №   87-БНГРЭ-2020</t>
  </si>
  <si>
    <t>Приложение № 1 Требованиям к предмету оферты</t>
  </si>
</sst>
</file>

<file path=xl/styles.xml><?xml version="1.0" encoding="utf-8"?>
<styleSheet xmlns="http://schemas.openxmlformats.org/spreadsheetml/2006/main">
  <numFmts count="10">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s>
  <fonts count="55">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s>
  <fills count="13">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
      <patternFill patternType="solid">
        <fgColor theme="4" tint="0.79998168889431442"/>
        <bgColor indexed="64"/>
      </patternFill>
    </fill>
  </fills>
  <borders count="32">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s>
  <cellStyleXfs count="281">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cellStyleXfs>
  <cellXfs count="178">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9" borderId="0" xfId="263" applyFont="1" applyFill="1" applyBorder="1" applyAlignment="1">
      <alignment horizontal="left"/>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11" fillId="0" borderId="0" xfId="254" applyFont="1" applyAlignment="1">
      <alignment horizontal="left" wrapText="1"/>
    </xf>
    <xf numFmtId="0" fontId="4" fillId="0" borderId="0" xfId="0" applyFont="1" applyAlignment="1">
      <alignment wrapText="1"/>
    </xf>
    <xf numFmtId="0" fontId="30" fillId="9" borderId="0" xfId="263" applyFont="1" applyFill="1" applyAlignment="1">
      <alignment horizontal="left" vertical="center" wrapText="1"/>
      <protection locked="0"/>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1" fontId="39" fillId="11" borderId="23" xfId="254" applyNumberFormat="1"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0" borderId="0" xfId="0" applyFont="1" applyAlignment="1">
      <alignment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3" fontId="12" fillId="0" borderId="0" xfId="254" applyNumberFormat="1" applyFont="1" applyAlignment="1">
      <alignment wrapText="1"/>
    </xf>
    <xf numFmtId="0" fontId="13" fillId="0" borderId="0" xfId="0" applyFont="1"/>
    <xf numFmtId="0" fontId="12" fillId="0" borderId="0" xfId="263" applyFont="1">
      <protection locked="0"/>
    </xf>
    <xf numFmtId="0" fontId="13" fillId="0" borderId="0" xfId="0" applyFont="1" applyAlignment="1">
      <alignment wrapText="1"/>
    </xf>
    <xf numFmtId="0" fontId="13" fillId="6" borderId="0" xfId="0" applyFont="1" applyFill="1" applyAlignment="1">
      <alignment horizontal="justify" vertical="top" wrapText="1"/>
    </xf>
    <xf numFmtId="0" fontId="13" fillId="0" borderId="0" xfId="0" applyFont="1" applyFill="1" applyAlignment="1">
      <alignment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3" fontId="39" fillId="0" borderId="0" xfId="254" applyNumberFormat="1" applyFont="1" applyAlignment="1">
      <alignment wrapText="1"/>
    </xf>
    <xf numFmtId="0" fontId="38" fillId="9" borderId="14" xfId="0" applyFont="1" applyFill="1" applyBorder="1" applyAlignment="1">
      <alignment horizontal="center" vertical="center" wrapText="1"/>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0" fontId="4" fillId="9" borderId="0" xfId="0" applyFont="1" applyFill="1" applyAlignment="1">
      <alignment vertical="center" wrapText="1"/>
    </xf>
    <xf numFmtId="173" fontId="38" fillId="9" borderId="14" xfId="268" applyNumberFormat="1" applyFont="1" applyFill="1" applyBorder="1" applyAlignment="1" applyProtection="1">
      <alignment horizontal="center" vertical="center" wrapText="1"/>
      <protection locked="0"/>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0" fillId="10" borderId="19" xfId="254" applyFont="1" applyFill="1" applyBorder="1" applyAlignment="1">
      <alignment horizontal="center" vertic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0" fontId="39" fillId="9" borderId="14" xfId="254" applyNumberFormat="1" applyFont="1" applyFill="1" applyBorder="1" applyAlignment="1">
      <alignment horizontal="center" vertical="center" wrapText="1"/>
    </xf>
    <xf numFmtId="49" fontId="38" fillId="9" borderId="14" xfId="268" applyNumberFormat="1" applyFont="1" applyFill="1" applyBorder="1" applyAlignment="1" applyProtection="1">
      <alignment horizontal="center" vertical="center" wrapText="1"/>
      <protection locked="0"/>
    </xf>
    <xf numFmtId="0" fontId="40" fillId="9" borderId="0" xfId="0" applyFont="1" applyFill="1" applyAlignment="1">
      <alignment wrapText="1"/>
    </xf>
    <xf numFmtId="0" fontId="38" fillId="0" borderId="14" xfId="268" applyNumberFormat="1" applyFont="1" applyFill="1" applyBorder="1" applyAlignment="1" applyProtection="1">
      <alignment horizontal="center" vertical="center" wrapText="1"/>
      <protection locked="0"/>
    </xf>
    <xf numFmtId="0" fontId="12" fillId="0" borderId="0" xfId="254" applyFont="1" applyAlignment="1">
      <alignment horizontal="center" wrapText="1"/>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0" fontId="38" fillId="9" borderId="14" xfId="268" applyFont="1" applyFill="1" applyBorder="1" applyAlignment="1" applyProtection="1">
      <alignment horizontal="center" vertical="center" wrapText="1"/>
      <protection locked="0"/>
    </xf>
    <xf numFmtId="0" fontId="12" fillId="9" borderId="14" xfId="254" applyFont="1" applyFill="1" applyBorder="1" applyAlignment="1">
      <alignment horizontal="center" vertical="center" wrapText="1"/>
    </xf>
    <xf numFmtId="0" fontId="38" fillId="12" borderId="14" xfId="0" applyFont="1" applyFill="1" applyBorder="1" applyAlignment="1">
      <alignment horizontal="center" vertical="center" wrapText="1"/>
    </xf>
    <xf numFmtId="2" fontId="40" fillId="9" borderId="0" xfId="0" applyNumberFormat="1" applyFont="1" applyFill="1" applyAlignment="1">
      <alignment horizontal="left" vertical="center" wrapText="1"/>
    </xf>
    <xf numFmtId="0" fontId="13" fillId="9" borderId="0" xfId="0" applyFont="1" applyFill="1"/>
    <xf numFmtId="0" fontId="26" fillId="9" borderId="0" xfId="263" applyNumberFormat="1" applyFont="1" applyFill="1" applyBorder="1" applyAlignment="1">
      <alignment horizontal="center" vertical="center" wrapText="1"/>
      <protection locked="0"/>
    </xf>
    <xf numFmtId="0" fontId="15" fillId="9" borderId="0" xfId="0" applyFont="1" applyFill="1" applyAlignment="1">
      <alignment horizontal="right" wrapText="1"/>
    </xf>
    <xf numFmtId="0" fontId="51" fillId="9" borderId="0" xfId="0" applyFont="1" applyFill="1" applyAlignment="1">
      <alignment horizontal="justify" vertical="top" wrapText="1"/>
    </xf>
    <xf numFmtId="0" fontId="13" fillId="9" borderId="0" xfId="0" applyFont="1" applyFill="1" applyAlignment="1">
      <alignment horizontal="justify" vertical="top" wrapText="1"/>
    </xf>
    <xf numFmtId="49" fontId="52" fillId="9" borderId="0" xfId="0" applyNumberFormat="1" applyFont="1" applyFill="1" applyAlignment="1">
      <alignment horizontal="justify" vertical="top" wrapText="1"/>
    </xf>
    <xf numFmtId="0" fontId="4" fillId="9" borderId="0" xfId="0" applyFont="1" applyFill="1" applyAlignment="1">
      <alignment vertical="top" wrapText="1"/>
    </xf>
    <xf numFmtId="0" fontId="13" fillId="9" borderId="0" xfId="0" applyFont="1" applyFill="1" applyAlignment="1">
      <alignment vertical="top" wrapText="1"/>
    </xf>
    <xf numFmtId="0" fontId="54" fillId="0" borderId="14" xfId="0" applyFont="1" applyBorder="1" applyAlignment="1">
      <alignment horizontal="center" vertical="center"/>
    </xf>
    <xf numFmtId="173" fontId="11" fillId="10" borderId="18" xfId="254" applyNumberFormat="1" applyFont="1" applyFill="1" applyBorder="1" applyAlignment="1">
      <alignment horizontal="center" wrapText="1"/>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6" xfId="263" applyNumberFormat="1" applyFont="1" applyFill="1" applyBorder="1" applyAlignment="1">
      <alignment horizontal="center" vertical="center" wrapText="1"/>
      <protection locked="0"/>
    </xf>
    <xf numFmtId="0" fontId="26" fillId="6" borderId="27" xfId="263" applyNumberFormat="1" applyFont="1" applyFill="1" applyBorder="1" applyAlignment="1">
      <alignment horizontal="center" vertical="center" wrapText="1"/>
      <protection locked="0"/>
    </xf>
    <xf numFmtId="0" fontId="26" fillId="6" borderId="25" xfId="263" applyNumberFormat="1" applyFont="1" applyFill="1" applyBorder="1" applyAlignment="1">
      <alignment horizontal="center" vertical="center" wrapText="1"/>
      <protection locked="0"/>
    </xf>
    <xf numFmtId="0" fontId="50" fillId="9" borderId="28" xfId="263" applyFont="1" applyFill="1" applyBorder="1" applyAlignment="1">
      <alignment horizontal="left" vertical="center"/>
      <protection locked="0"/>
    </xf>
    <xf numFmtId="0" fontId="50" fillId="9" borderId="28"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39" fillId="7" borderId="29" xfId="254" applyFont="1" applyFill="1" applyBorder="1" applyAlignment="1">
      <alignment horizontal="center" vertical="center" wrapText="1"/>
    </xf>
    <xf numFmtId="3" fontId="18" fillId="0" borderId="30" xfId="266" applyNumberFormat="1" applyFont="1" applyFill="1" applyBorder="1" applyAlignment="1" applyProtection="1">
      <alignment horizontal="center" vertical="center" wrapText="1"/>
    </xf>
    <xf numFmtId="3" fontId="18" fillId="0" borderId="31" xfId="266" applyNumberFormat="1" applyFont="1" applyFill="1" applyBorder="1" applyAlignment="1" applyProtection="1">
      <alignment horizontal="center" vertical="center" wrapText="1"/>
    </xf>
  </cellXfs>
  <cellStyles count="281">
    <cellStyle name=" 1" xfId="1"/>
    <cellStyle name="_041 капвложения РМ февраль 2003" xfId="2"/>
    <cellStyle name="_041022 Шаблон по плану 2005 года" xfId="3"/>
    <cellStyle name="_151 СЛК ЛЮ-3" xfId="4"/>
    <cellStyle name="_170 млн." xfId="5"/>
    <cellStyle name="_2004-2010 Ноглинск.ф-л правка п.4.2" xfId="6"/>
    <cellStyle name="_2008 02 07_ВН(1пг-2008) Ан спр - Клапан-отсекатели 25 к-в" xfId="7"/>
    <cellStyle name="_2008г ШГН вскрытие цены 3-е предложение" xfId="8"/>
    <cellStyle name="_28.01.08Программа ЮНГ к договору  с 1,07" xfId="9"/>
    <cellStyle name="_29 06  Ожид объем 2полугод" xfId="10"/>
    <cellStyle name="_sbros2" xfId="11"/>
    <cellStyle name="_Аналитическая записка адсорбционная азотная установка" xfId="12"/>
    <cellStyle name="_Аналитическая справка № 24-А  доп  к лот №17 от 26 12 07 г " xfId="13"/>
    <cellStyle name="_Аналитическая справка №10383 ПЛНС куст №283 " xfId="14"/>
    <cellStyle name="_Аналитическая справка по АУ (2)" xfId="15"/>
    <cellStyle name="_Аналитическая справка УНС №15043 от 14 05 08 Лабораторное оборудование" xfId="16"/>
    <cellStyle name="_АРЕНДА 2008 г" xfId="17"/>
    <cellStyle name="_АС Соединительные детали Ванкорнефть №49 от 20 03 08 по лоту 36" xfId="18"/>
    <cellStyle name="_Базовый компл  2008-12.12." xfId="19"/>
    <cellStyle name="_БП 2007-2011 в Москву 30.10" xfId="20"/>
    <cellStyle name="_БРИГАДЫ 2007-08" xfId="21"/>
    <cellStyle name="_бурение на 337 скв. 21.04.04 (к защите 23.04.04)" xfId="22"/>
    <cellStyle name="_Бюджет 03" xfId="23"/>
    <cellStyle name="_Бюджет 04" xfId="24"/>
    <cellStyle name="_БЮДЖЕТ на 2008 год от11.02.08" xfId="25"/>
    <cellStyle name="_БЮДЖЕТ на 2008 год от11.02.08_Индексация МКРС" xfId="26"/>
    <cellStyle name="_БЮДЖЕТ на 2008 год от11.02.08_Книга1" xfId="27"/>
    <cellStyle name="_БЮДЖЕТ на 2008 год от11.02.08_Книга1_Индексация МКРС" xfId="28"/>
    <cellStyle name="_БЮДЖЕТ на 2008 год от11.02.08_Тарифы МКРС 2008 с февр." xfId="29"/>
    <cellStyle name="_БЮДЖЕТ на 2008 год от11.02.08_Тарифы МКРС 2008 с февр._Индексация МКРС" xfId="30"/>
    <cellStyle name="_БЮДЖЕТ на 2008 год от11.02.08_Тарифы МКРС 2008 с февр._Тарифы МКРС с февраля 2008г. согласованные!!!" xfId="31"/>
    <cellStyle name="_БЮДЖЕТ на 2008 год от11.02.08_Тарифы МКРС с февраля 2008г. согласованные!!!" xfId="32"/>
    <cellStyle name="_Возмещение ГСМ по Заказчикам" xfId="33"/>
    <cellStyle name="_Выписка тарифов на 2009г ЮНГ" xfId="34"/>
    <cellStyle name="_ГСМ (компенсация)" xfId="35"/>
    <cellStyle name="_ГСМ (компенсация) 1" xfId="36"/>
    <cellStyle name="_ГСМ (компенсация) 1_Индексация МКРС" xfId="37"/>
    <cellStyle name="_ГСМ (компенсация)_Индексация МКРС" xfId="38"/>
    <cellStyle name="_Доп ГТМ СНГ УН" xfId="39"/>
    <cellStyle name="_доп.затраты на мобилизацию бурения" xfId="40"/>
    <cellStyle name="_Заключение рабочей группы ВД" xfId="41"/>
    <cellStyle name="_Заключение рабочей группы ВД РН Сервис" xfId="42"/>
    <cellStyle name="_Заключение рабочей группы доп ВН УН 1" xfId="43"/>
    <cellStyle name="_индексация" xfId="44"/>
    <cellStyle name="_Итоговая таблица к заседанию тендерной комиссии" xfId="45"/>
    <cellStyle name="_К перерасчету тарифов (суммы индексаций)" xfId="46"/>
    <cellStyle name="_Калькуляция на Нодвелл с 15.07.07. ООО ПЯАТ-3" xfId="47"/>
    <cellStyle name="_Калькуляция переезд на 2008 год (с октября 2008г ) согласованно!!!" xfId="48"/>
    <cellStyle name="_Кап.влож. на допдобычу 2500 от 9.03.04." xfId="49"/>
    <cellStyle name="_Книга1" xfId="50"/>
    <cellStyle name="_Книга31" xfId="51"/>
    <cellStyle name="_Книга4" xfId="52"/>
    <cellStyle name="_Книга45" xfId="53"/>
    <cellStyle name="_Компенсация ГСМ за 2 квартал 2008г  МКРС" xfId="54"/>
    <cellStyle name="_Компенсация ГСМ за 2 квартал 2008г  МКРС_Индексация МКРС" xfId="55"/>
    <cellStyle name="_Комплектация импорта 2006" xfId="56"/>
    <cellStyle name="_Копия 1-а ЮАТ-1 Нодвелл с 1 01 2007" xfId="57"/>
    <cellStyle name="_Копия Перечень участ тендера на пост нефтепромысловой спецтехники" xfId="58"/>
    <cellStyle name="_Копия Перечень участ тендера на пост подъемных агрегатов xls" xfId="59"/>
    <cellStyle name="_Копия Перечень участ тендера на пост прицепов экск гус и пневм" xfId="60"/>
    <cellStyle name="_Корректировки с 1 08 в работу" xfId="61"/>
    <cellStyle name="_Лизинг по ЮНГ (июль)" xfId="62"/>
    <cellStyle name="_Лимиты на ОНСС 2004" xfId="63"/>
    <cellStyle name="_Лимиты на ОНСС 20041" xfId="64"/>
    <cellStyle name="_Лимиты НПО апр. 02 (ПБУ)" xfId="65"/>
    <cellStyle name="_Лист в C: DOCUME~1 YUNNIS~1 LOCALS~1 Temp Rar$DI00.453 Стандарт_П2-01С007 (испр)_с прин_испр" xfId="66"/>
    <cellStyle name="_Материалы на ТПК (Экскаваторыполуприцепытракторы)" xfId="67"/>
    <cellStyle name="_Н.вариант" xfId="68"/>
    <cellStyle name="_Насосы, НКТ, ФА" xfId="69"/>
    <cellStyle name="_новое оборудование2005" xfId="70"/>
    <cellStyle name="_Новые формы_месяц_версия 6" xfId="71"/>
    <cellStyle name="_НХС 200812.12.07" xfId="72"/>
    <cellStyle name="_ОБОБЩЕННАЯ АС КРАНЫ САМСОН" xfId="73"/>
    <cellStyle name="_Объем МКРС на март-декабрь 2008 (КТФ)" xfId="74"/>
    <cellStyle name="_объемы  бурения 2004г " xfId="75"/>
    <cellStyle name="_объемы  бурения 2004г _Заключение рабочей группы ВД" xfId="76"/>
    <cellStyle name="_объемы  бурения 2004г _Заключение рабочей группы ВД РН Сервис" xfId="77"/>
    <cellStyle name="_объемы  бурения 2004г _Заключение рабочей группы доп ВН УН 1" xfId="78"/>
    <cellStyle name="_Объемы 2007 года" xfId="79"/>
    <cellStyle name="_ОНСС 2005г Окончательный вар ГРП  5 01 05г" xfId="80"/>
    <cellStyle name="_ОНСС 2006 6.12.06" xfId="81"/>
    <cellStyle name="_ОНСС ОАО СН 2004-2006 для отправки в РН" xfId="82"/>
    <cellStyle name="_ОНСС от 02.02.2004 по AFE" xfId="83"/>
    <cellStyle name="_ОНСС от 24.01.05 (Департамент)" xfId="84"/>
    <cellStyle name="_ООО РН-ЮНГ для отпраки" xfId="85"/>
    <cellStyle name="_ООО ЮНГ-Теплонефть" xfId="86"/>
    <cellStyle name="_отклон  в соц. программе_03.12" xfId="87"/>
    <cellStyle name="_ПДР план 2008 для ЮНГ 27.11.07" xfId="88"/>
    <cellStyle name="_Перечень для Инвест КРС  2008 г. Пр. Лев. берег" xfId="89"/>
    <cellStyle name="_Перечень для Инвест ПСАТ-2  2008 г. Правдинка" xfId="90"/>
    <cellStyle name="_Перечень оборудования для тендера" xfId="91"/>
    <cellStyle name="_Перечень участ тендера на пост автотехники Бумажников" xfId="92"/>
    <cellStyle name="_Перечень участ тендера на пост УЭЦН ПЭД ЭЦН (прошедших квалификацию) (2)" xfId="93"/>
    <cellStyle name="_Перечень участ тендера на поставку вагон-домов" xfId="94"/>
    <cellStyle name="_План по ШБ в разрезе цехов на 1кв." xfId="95"/>
    <cellStyle name="_Приложение  1 (обеспечен  января) от 24 01" xfId="96"/>
    <cellStyle name="_Приложение  1 (обеспечен  января) от 24 01_Заключение рабочей группы ВД" xfId="97"/>
    <cellStyle name="_Приложение  1 (обеспечен  января) от 24 01_Заключение рабочей группы ВД РН Сервис" xfId="98"/>
    <cellStyle name="_Приложение  1 (обеспечен  января) от 24 01_Заключение рабочей группы доп ВН УН 1" xfId="99"/>
    <cellStyle name="_Приложение  1 (обеспечен. ноября) от 30.11" xfId="100"/>
    <cellStyle name="_Приложение  1 (обеспечен. ноября) от 30.11_Заключение рабочей группы ВД" xfId="101"/>
    <cellStyle name="_Приложение  1 (обеспечен. ноября) от 30.11_Заключение рабочей группы ВД РН Сервис" xfId="102"/>
    <cellStyle name="_Приложение  1 (обеспечен. ноября) от 30.11_Заключение рабочей группы доп ВН УН 1" xfId="103"/>
    <cellStyle name="_Приложение 8 _План_тендеров" xfId="104"/>
    <cellStyle name="_Приложение 8а _Корректировка_плана_тендеров" xfId="105"/>
    <cellStyle name="_Приложение к письму  АТП (обновление)" xfId="106"/>
    <cellStyle name="_Приложение к протоколу тендерного подкомитета (оконч)" xfId="107"/>
    <cellStyle name="_Приложения   к  отчету 6 мес 24 07" xfId="108"/>
    <cellStyle name="_Приложения 1234   к  ИП  21.11.05" xfId="109"/>
    <cellStyle name="_Пример расчета (26.07.07)Формы прилож  ДС 122_07-650" xfId="110"/>
    <cellStyle name="_Программа Лотов по Вахт. 2008 22.10.07." xfId="111"/>
    <cellStyle name="_Программа Лотов по Легк. 2008 22.10.07." xfId="112"/>
    <cellStyle name="_Программа Лотов по Техн. 2008 22.10.07." xfId="113"/>
    <cellStyle name="_Программа ПЯУАТ(условия ТУ)" xfId="114"/>
    <cellStyle name="_Проект 2006г.презентация(через ИСН и Лизинг)(18.01.06)" xfId="115"/>
    <cellStyle name="_Производственная МКРС откорректированная" xfId="116"/>
    <cellStyle name="_Производственная программа ЮНГ ООО ЦПУ на 2008-2012гг 4.07.07" xfId="117"/>
    <cellStyle name="_Производственная ЮНГ в тарифах от 31.01.08" xfId="118"/>
    <cellStyle name="_Протекторы (8)" xfId="119"/>
    <cellStyle name="_Протокол образец" xfId="120"/>
    <cellStyle name="_Протокол рабочей БРУ-6 24 04 08" xfId="121"/>
    <cellStyle name="_Протокол рабочей группы бензовозы" xfId="122"/>
    <cellStyle name="_Протокол рабочей группы бензовозы тех часть" xfId="123"/>
    <cellStyle name="_Протокол Рабочей группы по торговому оборудованию АЗС" xfId="124"/>
    <cellStyle name="_Протокол Рабочей группы по торговому оборудованию АЗС от 18.06.08" xfId="125"/>
    <cellStyle name="_Протокол рабочей группы экск гус и пневм" xfId="126"/>
    <cellStyle name="_Протокол рабочей КТПНУ-1000  27 03 08" xfId="127"/>
    <cellStyle name="_ПЯУАТ расчет ИП 2008-2010 13%(весь срок) АРЕНДА 7" xfId="128"/>
    <cellStyle name="_Рабочая группа нефтепромысловая техника (2)" xfId="129"/>
    <cellStyle name="_Рабочая группа подъемники (2)" xfId="130"/>
    <cellStyle name="_Расчёт индексации на июль  для ООО Базовый комплекс" xfId="131"/>
    <cellStyle name="_Расчёт индексации на МАЙ для Базовый комплекс" xfId="132"/>
    <cellStyle name="_Расчет индексации сентябрь октябрь" xfId="133"/>
    <cellStyle name="_Расчет к бюджету" xfId="134"/>
    <cellStyle name="_Расчет лизинга для ЮНГ на 2006 год" xfId="135"/>
    <cellStyle name="_Расчет ОНО ОНА ТН в БП 2010" xfId="136"/>
    <cellStyle name="_Расчет по 1 кв  2005г " xfId="137"/>
    <cellStyle name="_Расчет по месторождениям_Ввод 320" xfId="138"/>
    <cellStyle name="_Расчет по месторождениям_Ввод 320_Заключение рабочей группы ВД" xfId="139"/>
    <cellStyle name="_Расчет по месторождениям_Ввод 320_Заключение рабочей группы ВД РН Сервис" xfId="140"/>
    <cellStyle name="_Расчет по месторождениям_Ввод 320_Заключение рабочей группы доп ВН УН 1" xfId="141"/>
    <cellStyle name="_Расчет по месторождениям_Замена изнош_1706 отеч" xfId="142"/>
    <cellStyle name="_Расчет по месторождениям_Замена изнош_1706 отеч_Заключение рабочей группы ВД" xfId="143"/>
    <cellStyle name="_Расчет по месторождениям_Замена изнош_1706 отеч_Заключение рабочей группы ВД РН Сервис" xfId="144"/>
    <cellStyle name="_Расчет по месторождениям_Замена изнош_1706 отеч_Заключение рабочей группы доп ВН УН 1" xfId="145"/>
    <cellStyle name="_Расчет суммы доп. затрат" xfId="146"/>
    <cellStyle name="_с учетом рекомендаций ДНГД" xfId="147"/>
    <cellStyle name="_Свод AFE (блок А и Б) 29.12.03" xfId="148"/>
    <cellStyle name="_СВОД ОБЪЕМОВ 2009 СЭ" xfId="149"/>
    <cellStyle name="_Свод по лизингу 2004 (2)" xfId="150"/>
    <cellStyle name="_Сводная Аналитическая справка ООО ЮНГ-Сервис на кабель" xfId="151"/>
    <cellStyle name="_сводная информация к защите (данные без индекса)" xfId="152"/>
    <cellStyle name="_сводная информация к защите (данные без индекса)_Заключение рабочей группы ВД" xfId="153"/>
    <cellStyle name="_сводная информация к защите (данные без индекса)_Заключение рабочей группы ВД РН Сервис" xfId="154"/>
    <cellStyle name="_сводная информация к защите (данные без индекса)_Заключение рабочей группы доп ВН УН 1" xfId="155"/>
    <cellStyle name="_сводная информация к защите 2006 г. (данные без индекса)" xfId="156"/>
    <cellStyle name="_сводная информация к защите 2006 г. (данные без индекса)_Заключение рабочей группы ВД" xfId="157"/>
    <cellStyle name="_сводная информация к защите 2006 г. (данные без индекса)_Заключение рабочей группы ВД РН Сервис" xfId="158"/>
    <cellStyle name="_сводная информация к защите 2006 г. (данные без индекса)_Заключение рабочей группы доп ВН УН 1" xfId="159"/>
    <cellStyle name="_сводная информация к защите 2008 г. (данные без индекса)" xfId="160"/>
    <cellStyle name="_сводная информация к защите 2008 г. (данные без индекса)_Заключение рабочей группы ВД" xfId="161"/>
    <cellStyle name="_сводная информация к защите 2008 г. (данные без индекса)_Заключение рабочей группы ВД РН Сервис" xfId="162"/>
    <cellStyle name="_сводная информация к защите 2008 г. (данные без индекса)_Заключение рабочей группы доп ВН УН 1" xfId="163"/>
    <cellStyle name="_Сентябрь по заказчикам" xfId="164"/>
    <cellStyle name="_Список Поставщиков (2)" xfId="165"/>
    <cellStyle name="_Список Поставщиков (2)_Заключение рабочей группы ВД" xfId="166"/>
    <cellStyle name="_Список Поставщиков (2)_Заключение рабочей группы ВД РН Сервис" xfId="167"/>
    <cellStyle name="_Список Поставщиков (2)_Заключение рабочей группы доп ВН УН 1" xfId="168"/>
    <cellStyle name="_Сравнительная таблица Здания" xfId="169"/>
    <cellStyle name="_Стратег  пл-е новое3" xfId="170"/>
    <cellStyle name="_Стратег. пл-е новое" xfId="171"/>
    <cellStyle name="_Стратегическое планирование - 2005г." xfId="172"/>
    <cellStyle name="_СУ доп ГТМ (2)" xfId="173"/>
    <cellStyle name="_Суииы корректировк от Валяевой (14.08.2008г.)" xfId="174"/>
    <cellStyle name="_Тарифы  РН-Бурение с июля 2008" xfId="175"/>
    <cellStyle name="_Тарифы 2008 с 01.07.08 от 19.08" xfId="176"/>
    <cellStyle name="_Тарифы Базовый комплекс. июнь 08" xfId="177"/>
    <cellStyle name="_Тарифы МКРС 2008 с 1,07" xfId="178"/>
    <cellStyle name="_Тарифы МКРС 2008 с февр." xfId="179"/>
    <cellStyle name="_Тарифы на 2008 год (прайсы)" xfId="180"/>
    <cellStyle name="_Тарифы ООО  ЮКОРТ с июля 2008" xfId="181"/>
    <cellStyle name="_Тарифы РН-Информ с июля 2008" xfId="182"/>
    <cellStyle name="_Тарифы ЮНПБС  август-сентябрь-1" xfId="183"/>
    <cellStyle name="_Тендер_НКТ_2_полугодие_2008г  (version 3) (2)" xfId="184"/>
    <cellStyle name="_Тендерная Таблица" xfId="185"/>
    <cellStyle name="_Тендерная_Спецификация вагон-дома" xfId="186"/>
    <cellStyle name="_Тендерная_Спецификация Хаски-8 (2)" xfId="187"/>
    <cellStyle name="_Тендерное задание" xfId="188"/>
    <cellStyle name="_Тендерные предложения поставщиков 1 полугодие 2008 нефтепогружной кабель (импорт)" xfId="189"/>
    <cellStyle name="_Тендерные предложения поставщиков доп планы 2 полугодие 2008 арматура фонтанная (2)" xfId="190"/>
    <cellStyle name="_Тендерные предложения поставщиков доп планы 2 полугодие 2008 нефтепогружной кабель (импорт) (2)" xfId="191"/>
    <cellStyle name="_Тендерные предложения поставщиков доп планы 2 полугодие 2008 нефтепогружной кабель (отечеств) (3)" xfId="192"/>
    <cellStyle name="_ТМПН доп ГТМ" xfId="193"/>
    <cellStyle name="_труд  к бюджету 2007" xfId="194"/>
    <cellStyle name="_УНИФИЦИРОВАННЫЕ МКРС" xfId="195"/>
    <cellStyle name="_УФ бурение 2005г от 20.04.04г (19-00)" xfId="196"/>
    <cellStyle name="_УФ бурение 2005г от 21.04.04г (14-00)" xfId="197"/>
    <cellStyle name="_УФ бурение 2005г от 21.04.04г (14-00) без индекса" xfId="198"/>
    <cellStyle name="_УФ по бурению 2007 (1000-336-х)" xfId="199"/>
    <cellStyle name="_УФ по бурению 2007 (1000-336-х)_Заключение рабочей группы ВД" xfId="200"/>
    <cellStyle name="_УФ по бурению 2007 (1000-336-х)_Заключение рабочей группы ВД РН Сервис" xfId="201"/>
    <cellStyle name="_УФ по бурению 2007 (1000-336-х)_Заключение рабочей группы доп ВН УН 1" xfId="202"/>
    <cellStyle name="_Форма бюджета Нишкевич Ю.А." xfId="203"/>
    <cellStyle name="_ШГН доп ГТМ" xfId="204"/>
    <cellStyle name="_ШГН окончат (2)" xfId="205"/>
    <cellStyle name="_ШГН окончат (4)" xfId="206"/>
    <cellStyle name="_ШН" xfId="207"/>
    <cellStyle name="_ШН (4)" xfId="208"/>
    <cellStyle name="_ШН для ГТМ" xfId="209"/>
    <cellStyle name="_Штанги 4 кв 2008" xfId="210"/>
    <cellStyle name="_Штанги 4 кв 2008 2 этап" xfId="211"/>
    <cellStyle name="_Эк-ка Прочие ДАО" xfId="212"/>
    <cellStyle name="_Эк-ка Прочие ДАО_6.2." xfId="213"/>
    <cellStyle name="_Эк-ка Прочие ДАО_Дополнение ООО ПЯАТ-3 к Формату уточненного БП 2007" xfId="214"/>
    <cellStyle name="_Эк-ка Прочие ДАО_Формат БП для ООО на 2007г. помесячно для СТ уточн 11.07.07." xfId="215"/>
    <cellStyle name="_Эк-ка Прочие ДАО_Формат БП для ООО на 2007г. помесячно для СТ уточн." xfId="216"/>
    <cellStyle name="_ЭН 2008" xfId="217"/>
    <cellStyle name="_Юганскнефтегаз-2" xfId="218"/>
    <cellStyle name="_Юганскнефтегаз-2_Заключение рабочей группы ВД" xfId="219"/>
    <cellStyle name="_Юганскнефтегаз-2_Заключение рабочей группы ВД РН Сервис" xfId="220"/>
    <cellStyle name="_Юганскнефтегаз-2_Заключение рабочей группы доп ВН УН 1" xfId="221"/>
    <cellStyle name="_ЮНГ программа к договору по лотам 20.12" xfId="222"/>
    <cellStyle name="0,00;0;" xfId="223"/>
    <cellStyle name="Comma [0]" xfId="224"/>
    <cellStyle name="Comma_irl tel sep5" xfId="225"/>
    <cellStyle name="Currency [0]" xfId="226"/>
    <cellStyle name="Currency_irl tel sep5" xfId="227"/>
    <cellStyle name="Iau?iue_?iardu1999a" xfId="228"/>
    <cellStyle name="Normal_14_147" xfId="229"/>
    <cellStyle name="normбlnм_laroux" xfId="230"/>
    <cellStyle name="Nun??c [0]_Ecnn1" xfId="231"/>
    <cellStyle name="Nun??c_Ecnn1" xfId="232"/>
    <cellStyle name="Ociriniaue [0]_laroux" xfId="233"/>
    <cellStyle name="Ociriniaue_laroux" xfId="234"/>
    <cellStyle name="SAPBEXstdData" xfId="235"/>
    <cellStyle name="SAPBEXstdItem" xfId="236"/>
    <cellStyle name="SAPBEXundefined" xfId="237"/>
    <cellStyle name="SAPError" xfId="238"/>
    <cellStyle name="SAPKey" xfId="239"/>
    <cellStyle name="SAPLocked" xfId="240"/>
    <cellStyle name="SAPOutput" xfId="241"/>
    <cellStyle name="SAPSpace" xfId="242"/>
    <cellStyle name="SAPText" xfId="243"/>
    <cellStyle name="SAPUnLocked" xfId="244"/>
    <cellStyle name="Гиперссылка" xfId="245" builtinId="8"/>
    <cellStyle name="Гиперссылка 2" xfId="246"/>
    <cellStyle name="Обычный" xfId="0" builtinId="0"/>
    <cellStyle name="Обычный 2" xfId="247"/>
    <cellStyle name="Обычный 2 2" xfId="248"/>
    <cellStyle name="Обычный 2 2 2" xfId="249"/>
    <cellStyle name="Обычный 2 2_7 Техническое описание (заднание) легковой" xfId="250"/>
    <cellStyle name="Обычный 2 3" xfId="251"/>
    <cellStyle name="Обычный 2 3 2" xfId="252"/>
    <cellStyle name="Обычный 2 4" xfId="253"/>
    <cellStyle name="Обычный 2 5" xfId="254"/>
    <cellStyle name="Обычный 2_ИНДЕКСАЦИЯ 15 02 08" xfId="255"/>
    <cellStyle name="Обычный 3" xfId="256"/>
    <cellStyle name="Обычный 3 2" xfId="257"/>
    <cellStyle name="Обычный 4" xfId="258"/>
    <cellStyle name="Обычный 5" xfId="259"/>
    <cellStyle name="Обычный 6" xfId="260"/>
    <cellStyle name="Обычный 6 2" xfId="261"/>
    <cellStyle name="Обычный 7" xfId="262"/>
    <cellStyle name="Обычный 8" xfId="263"/>
    <cellStyle name="Обычный 8 2" xfId="264"/>
    <cellStyle name="Обычный_1кв" xfId="265"/>
    <cellStyle name="Обычный_Произ. программа на 1 кв ЮАТ-1 с ЮНГ 30.01.04" xfId="266"/>
    <cellStyle name="Обычный_Техническое описание (заднание) НФ-НПУ12 Д10" xfId="267"/>
    <cellStyle name="Обычный_ЮНГ_Экономика_2008_факт" xfId="268"/>
    <cellStyle name="Процентный 2" xfId="269"/>
    <cellStyle name="Процентный 2 2" xfId="270"/>
    <cellStyle name="Процентный 2 3" xfId="271"/>
    <cellStyle name="Процентный 3" xfId="272"/>
    <cellStyle name="Процентный 4" xfId="273"/>
    <cellStyle name="Стиль 1" xfId="274"/>
    <cellStyle name="Стиль 1 2" xfId="275"/>
    <cellStyle name="Тысячи [0]_&quot;АПАТИТ&quot;" xfId="276"/>
    <cellStyle name="Тысячи [а]" xfId="277"/>
    <cellStyle name="Тысячи_&quot;АПАТИТ&quot;" xfId="278"/>
    <cellStyle name="Финансовый 2" xfId="279"/>
    <cellStyle name="Финансовый 2 2" xfId="28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27214</xdr:rowOff>
    </xdr:from>
    <xdr:to>
      <xdr:col>18</xdr:col>
      <xdr:colOff>40820</xdr:colOff>
      <xdr:row>44</xdr:row>
      <xdr:rowOff>123906</xdr:rowOff>
    </xdr:to>
    <xdr:pic>
      <xdr:nvPicPr>
        <xdr:cNvPr id="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0" y="408214"/>
          <a:ext cx="11062606" cy="8097692"/>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sheetPr>
    <pageSetUpPr fitToPage="1"/>
  </sheetPr>
  <dimension ref="A1:J68"/>
  <sheetViews>
    <sheetView view="pageBreakPreview" zoomScale="80" zoomScaleNormal="55" zoomScaleSheetLayoutView="80" workbookViewId="0">
      <selection activeCell="D7" sqref="D7"/>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191</v>
      </c>
    </row>
    <row r="3" spans="1:10" ht="18.75">
      <c r="A3" s="62"/>
      <c r="B3" s="64"/>
      <c r="C3" s="161"/>
      <c r="D3" s="161"/>
    </row>
    <row r="4" spans="1:10" ht="18.75">
      <c r="A4" s="62"/>
      <c r="B4" s="64"/>
      <c r="C4" s="161" t="s">
        <v>61</v>
      </c>
      <c r="D4" s="161"/>
    </row>
    <row r="5" spans="1:10" ht="48.75" customHeight="1">
      <c r="A5" s="62"/>
      <c r="B5" s="65"/>
      <c r="D5" s="117" t="s">
        <v>141</v>
      </c>
    </row>
    <row r="6" spans="1:10" ht="23.25" customHeight="1">
      <c r="A6" s="62"/>
      <c r="B6" s="66"/>
      <c r="C6" s="162" t="s">
        <v>142</v>
      </c>
      <c r="D6" s="162"/>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163" t="s">
        <v>55</v>
      </c>
      <c r="B12" s="164"/>
      <c r="C12" s="164"/>
      <c r="D12" s="165"/>
      <c r="E12" s="33"/>
      <c r="F12" s="33"/>
    </row>
    <row r="13" spans="1:10" ht="18.75">
      <c r="A13" s="32"/>
      <c r="B13" s="35"/>
      <c r="C13" s="36"/>
      <c r="D13" s="33"/>
      <c r="E13" s="33"/>
      <c r="F13" s="37"/>
      <c r="G13" s="37"/>
      <c r="H13" s="37"/>
      <c r="I13" s="37"/>
      <c r="J13" s="37"/>
    </row>
    <row r="14" spans="1:10" ht="20.25">
      <c r="A14" s="32"/>
      <c r="B14" s="38"/>
      <c r="C14" s="166" t="s">
        <v>190</v>
      </c>
      <c r="D14" s="166"/>
      <c r="E14" s="33"/>
      <c r="F14" s="33"/>
    </row>
    <row r="15" spans="1:10">
      <c r="A15" s="32"/>
      <c r="B15" s="35"/>
      <c r="C15" s="36"/>
      <c r="D15" s="33"/>
      <c r="E15" s="33"/>
      <c r="F15" s="33"/>
    </row>
    <row r="16" spans="1:10" ht="61.5" customHeight="1">
      <c r="A16" s="32"/>
      <c r="B16" s="39" t="s">
        <v>51</v>
      </c>
      <c r="C16" s="167" t="s">
        <v>165</v>
      </c>
      <c r="D16" s="167"/>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168" t="s">
        <v>52</v>
      </c>
      <c r="C20" s="168"/>
      <c r="D20" s="33"/>
      <c r="E20" s="33"/>
      <c r="F20" s="33"/>
    </row>
    <row r="21" spans="1:7" ht="24.95" customHeight="1">
      <c r="A21" s="43" t="s">
        <v>53</v>
      </c>
      <c r="B21" s="160" t="s">
        <v>59</v>
      </c>
      <c r="C21" s="160"/>
      <c r="D21" s="44"/>
      <c r="E21" s="46"/>
      <c r="F21" s="45"/>
    </row>
    <row r="22" spans="1:7" ht="24.95" customHeight="1">
      <c r="A22" s="43" t="s">
        <v>54</v>
      </c>
      <c r="B22" s="160" t="s">
        <v>109</v>
      </c>
      <c r="C22" s="160"/>
      <c r="D22" s="44"/>
      <c r="E22" s="46"/>
      <c r="F22" s="45"/>
    </row>
    <row r="23" spans="1:7" ht="24.95" customHeight="1">
      <c r="A23" s="75" t="s">
        <v>94</v>
      </c>
      <c r="B23" s="160" t="s">
        <v>138</v>
      </c>
      <c r="C23" s="160"/>
      <c r="D23" s="73"/>
      <c r="E23" s="46"/>
      <c r="F23" s="45"/>
    </row>
    <row r="24" spans="1:7" ht="24.95" customHeight="1">
      <c r="A24" s="86"/>
      <c r="B24" s="160"/>
      <c r="C24" s="160"/>
      <c r="D24" s="73"/>
      <c r="E24" s="46"/>
      <c r="F24" s="45"/>
    </row>
    <row r="25" spans="1:7" s="50" customFormat="1" ht="21.75" customHeight="1">
      <c r="A25" s="34"/>
      <c r="B25" s="76" t="s">
        <v>62</v>
      </c>
      <c r="C25" s="53"/>
      <c r="D25" s="54"/>
      <c r="E25" s="68"/>
      <c r="F25" s="68"/>
      <c r="G25" s="69"/>
    </row>
    <row r="26" spans="1:7" s="50" customFormat="1" ht="21.75" customHeight="1">
      <c r="A26" s="34"/>
      <c r="B26" s="76" t="s">
        <v>148</v>
      </c>
      <c r="C26" s="53"/>
      <c r="D26" s="54"/>
      <c r="E26" s="68"/>
      <c r="F26" s="68"/>
      <c r="G26" s="69"/>
    </row>
    <row r="27" spans="1:7" s="50" customFormat="1" ht="21.75" customHeight="1">
      <c r="A27" s="34"/>
      <c r="B27" s="76" t="s">
        <v>63</v>
      </c>
      <c r="C27" s="80" t="s">
        <v>149</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dimension ref="A1:J96"/>
  <sheetViews>
    <sheetView view="pageBreakPreview" zoomScale="85" zoomScaleNormal="70" zoomScaleSheetLayoutView="85" workbookViewId="0">
      <selection activeCell="A24" sqref="A24"/>
    </sheetView>
  </sheetViews>
  <sheetFormatPr defaultRowHeight="15.75"/>
  <cols>
    <col min="1" max="1" width="159.140625" style="113" customWidth="1"/>
    <col min="2" max="2" width="124.140625" style="105" customWidth="1"/>
    <col min="3" max="16384" width="9.140625" style="105"/>
  </cols>
  <sheetData>
    <row r="1" spans="1:9">
      <c r="A1" s="143" t="s">
        <v>64</v>
      </c>
      <c r="B1" s="150"/>
    </row>
    <row r="2" spans="1:9">
      <c r="A2" s="143" t="s">
        <v>65</v>
      </c>
      <c r="B2" s="150"/>
    </row>
    <row r="3" spans="1:9" s="106" customFormat="1" ht="27.6" customHeight="1">
      <c r="A3" s="144" t="s">
        <v>60</v>
      </c>
      <c r="B3" s="151"/>
      <c r="D3" s="107"/>
      <c r="E3" s="107"/>
      <c r="F3" s="107"/>
      <c r="G3" s="107"/>
      <c r="H3" s="107"/>
      <c r="I3" s="107"/>
    </row>
    <row r="4" spans="1:9" s="107" customFormat="1">
      <c r="A4" s="128" t="s">
        <v>56</v>
      </c>
      <c r="B4" s="152"/>
    </row>
    <row r="5" spans="1:9" s="107" customFormat="1">
      <c r="A5" s="145" t="s">
        <v>57</v>
      </c>
      <c r="B5" s="153"/>
    </row>
    <row r="6" spans="1:9" s="107" customFormat="1" ht="33.75" customHeight="1">
      <c r="A6" s="133" t="s">
        <v>170</v>
      </c>
      <c r="B6" s="154"/>
    </row>
    <row r="7" spans="1:9" s="107" customFormat="1">
      <c r="A7" s="128" t="s">
        <v>58</v>
      </c>
      <c r="B7" s="153"/>
    </row>
    <row r="8" spans="1:9" s="107" customFormat="1">
      <c r="A8" s="118" t="s">
        <v>143</v>
      </c>
      <c r="B8" s="154"/>
    </row>
    <row r="9" spans="1:9" s="107" customFormat="1">
      <c r="A9" s="128" t="s">
        <v>117</v>
      </c>
      <c r="B9" s="153"/>
    </row>
    <row r="10" spans="1:9" s="107" customFormat="1" ht="21" customHeight="1">
      <c r="A10" s="118" t="s">
        <v>144</v>
      </c>
      <c r="B10" s="154"/>
    </row>
    <row r="11" spans="1:9" s="107" customFormat="1">
      <c r="A11" s="128" t="s">
        <v>118</v>
      </c>
      <c r="B11" s="153"/>
    </row>
    <row r="12" spans="1:9" s="97" customFormat="1" ht="27.75" customHeight="1">
      <c r="A12" s="129" t="s">
        <v>150</v>
      </c>
      <c r="B12" s="118"/>
    </row>
    <row r="13" spans="1:9" s="97" customFormat="1" ht="21.75" customHeight="1">
      <c r="A13" s="129" t="s">
        <v>151</v>
      </c>
      <c r="B13" s="118"/>
    </row>
    <row r="14" spans="1:9" s="97" customFormat="1" ht="37.5" customHeight="1">
      <c r="A14" s="138" t="s">
        <v>152</v>
      </c>
      <c r="B14" s="118"/>
    </row>
    <row r="15" spans="1:9" s="97" customFormat="1" ht="19.5" customHeight="1">
      <c r="A15" s="138" t="s">
        <v>153</v>
      </c>
      <c r="B15" s="118"/>
    </row>
    <row r="16" spans="1:9" s="97" customFormat="1" ht="23.25" customHeight="1">
      <c r="A16" s="138" t="s">
        <v>154</v>
      </c>
      <c r="B16" s="118"/>
    </row>
    <row r="17" spans="1:2" s="107" customFormat="1" ht="19.5" customHeight="1">
      <c r="A17" s="101" t="s">
        <v>119</v>
      </c>
      <c r="B17" s="154"/>
    </row>
    <row r="18" spans="1:2" s="98" customFormat="1" ht="15">
      <c r="A18" s="102" t="s">
        <v>155</v>
      </c>
      <c r="B18" s="118"/>
    </row>
    <row r="19" spans="1:2" s="98" customFormat="1" ht="100.5" customHeight="1">
      <c r="A19" s="119" t="s">
        <v>176</v>
      </c>
      <c r="B19" s="118"/>
    </row>
    <row r="20" spans="1:2" s="109" customFormat="1" ht="50.25" customHeight="1">
      <c r="A20" s="119" t="s">
        <v>145</v>
      </c>
      <c r="B20" s="154"/>
    </row>
    <row r="21" spans="1:2" s="109" customFormat="1" ht="33.75" customHeight="1">
      <c r="A21" s="102" t="s">
        <v>133</v>
      </c>
      <c r="B21" s="154"/>
    </row>
    <row r="22" spans="1:2" s="109" customFormat="1" ht="47.25" customHeight="1">
      <c r="A22" s="119" t="s">
        <v>134</v>
      </c>
      <c r="B22" s="154"/>
    </row>
    <row r="23" spans="1:2" s="109" customFormat="1" ht="76.5" customHeight="1">
      <c r="A23" s="119" t="s">
        <v>137</v>
      </c>
      <c r="B23" s="154"/>
    </row>
    <row r="24" spans="1:2" s="109" customFormat="1" ht="52.5" customHeight="1">
      <c r="A24" s="119" t="s">
        <v>135</v>
      </c>
      <c r="B24" s="154"/>
    </row>
    <row r="25" spans="1:2" s="109" customFormat="1" ht="93" customHeight="1">
      <c r="A25" s="119" t="s">
        <v>136</v>
      </c>
      <c r="B25" s="154"/>
    </row>
    <row r="26" spans="1:2" s="107" customFormat="1" ht="34.5" customHeight="1">
      <c r="A26" s="101" t="s">
        <v>66</v>
      </c>
      <c r="B26" s="154"/>
    </row>
    <row r="27" spans="1:2" s="107" customFormat="1" ht="53.25" customHeight="1">
      <c r="A27" s="99" t="s">
        <v>67</v>
      </c>
      <c r="B27" s="154"/>
    </row>
    <row r="28" spans="1:2" s="107" customFormat="1" ht="41.25" customHeight="1">
      <c r="A28" s="99" t="s">
        <v>110</v>
      </c>
      <c r="B28" s="154"/>
    </row>
    <row r="29" spans="1:2" s="107" customFormat="1" ht="39.75" customHeight="1">
      <c r="A29" s="99" t="s">
        <v>111</v>
      </c>
      <c r="B29" s="154"/>
    </row>
    <row r="30" spans="1:2" s="107" customFormat="1" ht="17.25" customHeight="1">
      <c r="A30" s="99" t="s">
        <v>112</v>
      </c>
      <c r="B30" s="154"/>
    </row>
    <row r="31" spans="1:2" s="107" customFormat="1" ht="17.25" customHeight="1">
      <c r="A31" s="99" t="s">
        <v>68</v>
      </c>
      <c r="B31" s="154"/>
    </row>
    <row r="32" spans="1:2" s="107" customFormat="1" ht="17.25" customHeight="1">
      <c r="A32" s="99" t="s">
        <v>69</v>
      </c>
      <c r="B32" s="154"/>
    </row>
    <row r="33" spans="1:2" s="107" customFormat="1" ht="17.25" customHeight="1">
      <c r="A33" s="99" t="s">
        <v>70</v>
      </c>
      <c r="B33" s="154"/>
    </row>
    <row r="34" spans="1:2" s="107" customFormat="1" ht="17.25" customHeight="1">
      <c r="A34" s="99" t="s">
        <v>163</v>
      </c>
      <c r="B34" s="154"/>
    </row>
    <row r="35" spans="1:2" s="107" customFormat="1" ht="17.25" customHeight="1">
      <c r="A35" s="99" t="s">
        <v>171</v>
      </c>
      <c r="B35" s="154"/>
    </row>
    <row r="36" spans="1:2" s="107" customFormat="1" ht="27" customHeight="1">
      <c r="A36" s="130" t="s">
        <v>71</v>
      </c>
      <c r="B36" s="154"/>
    </row>
    <row r="37" spans="1:2" s="109" customFormat="1" ht="20.25" customHeight="1">
      <c r="A37" s="120" t="s">
        <v>172</v>
      </c>
      <c r="B37" s="154"/>
    </row>
    <row r="38" spans="1:2" s="109" customFormat="1" ht="155.25" customHeight="1">
      <c r="A38" s="100" t="s">
        <v>173</v>
      </c>
      <c r="B38" s="154"/>
    </row>
    <row r="39" spans="1:2" s="109" customFormat="1" ht="48.75" customHeight="1">
      <c r="A39" s="149" t="s">
        <v>174</v>
      </c>
      <c r="B39" s="154"/>
    </row>
    <row r="40" spans="1:2" s="109" customFormat="1" ht="34.5" customHeight="1">
      <c r="A40" s="120" t="s">
        <v>175</v>
      </c>
      <c r="B40" s="155"/>
    </row>
    <row r="41" spans="1:2" s="109" customFormat="1" ht="59.25" customHeight="1">
      <c r="A41" s="120" t="s">
        <v>164</v>
      </c>
      <c r="B41" s="155"/>
    </row>
    <row r="42" spans="1:2" s="109" customFormat="1">
      <c r="A42" s="120" t="s">
        <v>178</v>
      </c>
      <c r="B42" s="155"/>
    </row>
    <row r="43" spans="1:2" s="109" customFormat="1" ht="30">
      <c r="A43" s="156" t="s">
        <v>179</v>
      </c>
      <c r="B43" s="155"/>
    </row>
    <row r="44" spans="1:2" s="109" customFormat="1" ht="54" customHeight="1">
      <c r="A44" s="156" t="s">
        <v>180</v>
      </c>
      <c r="B44" s="155"/>
    </row>
    <row r="45" spans="1:2" s="109" customFormat="1">
      <c r="A45" s="120" t="s">
        <v>181</v>
      </c>
      <c r="B45" s="155"/>
    </row>
    <row r="46" spans="1:2" s="109" customFormat="1">
      <c r="A46" s="120" t="s">
        <v>182</v>
      </c>
      <c r="B46" s="155"/>
    </row>
    <row r="47" spans="1:2" s="109" customFormat="1" ht="30">
      <c r="A47" s="156" t="s">
        <v>183</v>
      </c>
      <c r="B47" s="155"/>
    </row>
    <row r="48" spans="1:2" s="109" customFormat="1" ht="45">
      <c r="A48" s="120" t="s">
        <v>184</v>
      </c>
      <c r="B48" s="155"/>
    </row>
    <row r="49" spans="1:2" s="109" customFormat="1" ht="30">
      <c r="A49" s="120" t="s">
        <v>185</v>
      </c>
      <c r="B49" s="155"/>
    </row>
    <row r="50" spans="1:2" s="107" customFormat="1" ht="21.75" customHeight="1">
      <c r="A50" s="128" t="s">
        <v>120</v>
      </c>
      <c r="B50" s="154"/>
    </row>
    <row r="51" spans="1:2" s="97" customFormat="1" ht="21.75" customHeight="1">
      <c r="A51" s="131" t="s">
        <v>106</v>
      </c>
      <c r="B51" s="118"/>
    </row>
    <row r="52" spans="1:2" s="97" customFormat="1" ht="20.25" customHeight="1">
      <c r="A52" s="131" t="s">
        <v>107</v>
      </c>
      <c r="B52" s="118"/>
    </row>
    <row r="53" spans="1:2" s="97" customFormat="1" ht="30.75" customHeight="1">
      <c r="A53" s="131" t="s">
        <v>72</v>
      </c>
      <c r="B53" s="118"/>
    </row>
    <row r="54" spans="1:2" s="97" customFormat="1" ht="58.5" customHeight="1">
      <c r="A54" s="131" t="s">
        <v>73</v>
      </c>
      <c r="B54" s="118"/>
    </row>
    <row r="55" spans="1:2" s="97" customFormat="1" ht="70.5" customHeight="1">
      <c r="A55" s="118" t="s">
        <v>74</v>
      </c>
      <c r="B55" s="118"/>
    </row>
    <row r="56" spans="1:2" s="97" customFormat="1" ht="53.25" customHeight="1">
      <c r="A56" s="118" t="s">
        <v>147</v>
      </c>
      <c r="B56" s="118"/>
    </row>
    <row r="57" spans="1:2" s="97" customFormat="1" ht="88.5" customHeight="1">
      <c r="A57" s="118" t="s">
        <v>75</v>
      </c>
      <c r="B57" s="118"/>
    </row>
    <row r="58" spans="1:2" s="97" customFormat="1" ht="27" customHeight="1">
      <c r="A58" s="99" t="s">
        <v>76</v>
      </c>
      <c r="B58" s="118"/>
    </row>
    <row r="59" spans="1:2" s="107" customFormat="1" ht="21.75" customHeight="1">
      <c r="A59" s="128" t="s">
        <v>77</v>
      </c>
      <c r="B59" s="154"/>
    </row>
    <row r="60" spans="1:2" s="107" customFormat="1" ht="25.5" customHeight="1">
      <c r="A60" s="131" t="s">
        <v>78</v>
      </c>
      <c r="B60" s="154"/>
    </row>
    <row r="61" spans="1:2" s="107" customFormat="1" ht="26.25" customHeight="1">
      <c r="A61" s="131" t="s">
        <v>188</v>
      </c>
      <c r="B61" s="154"/>
    </row>
    <row r="62" spans="1:2" s="107" customFormat="1" ht="68.25" customHeight="1">
      <c r="A62" s="131" t="s">
        <v>121</v>
      </c>
      <c r="B62" s="154"/>
    </row>
    <row r="63" spans="1:2" s="107" customFormat="1" ht="68.25" customHeight="1">
      <c r="A63" s="131" t="s">
        <v>158</v>
      </c>
      <c r="B63" s="154"/>
    </row>
    <row r="64" spans="1:2" s="107" customFormat="1" ht="42" customHeight="1">
      <c r="A64" s="131" t="s">
        <v>159</v>
      </c>
      <c r="B64" s="154"/>
    </row>
    <row r="65" spans="1:2" s="107" customFormat="1" ht="54" customHeight="1">
      <c r="A65" s="131" t="s">
        <v>186</v>
      </c>
      <c r="B65" s="154"/>
    </row>
    <row r="66" spans="1:2" s="107" customFormat="1" ht="30.75" customHeight="1">
      <c r="A66" s="130" t="s">
        <v>79</v>
      </c>
      <c r="B66" s="154"/>
    </row>
    <row r="67" spans="1:2" s="107" customFormat="1" ht="35.25" customHeight="1">
      <c r="A67" s="132" t="s">
        <v>80</v>
      </c>
      <c r="B67" s="155"/>
    </row>
    <row r="68" spans="1:2" s="107" customFormat="1" ht="32.25" customHeight="1">
      <c r="A68" s="132" t="s">
        <v>81</v>
      </c>
      <c r="B68" s="154"/>
    </row>
    <row r="69" spans="1:2" s="107" customFormat="1" ht="46.5" customHeight="1">
      <c r="A69" s="132" t="s">
        <v>82</v>
      </c>
      <c r="B69" s="154"/>
    </row>
    <row r="70" spans="1:2" s="107" customFormat="1" ht="60" customHeight="1">
      <c r="A70" s="100" t="s">
        <v>83</v>
      </c>
      <c r="B70" s="155"/>
    </row>
    <row r="71" spans="1:2" s="107" customFormat="1" ht="42" customHeight="1">
      <c r="A71" s="132" t="s">
        <v>84</v>
      </c>
      <c r="B71" s="154"/>
    </row>
    <row r="72" spans="1:2" s="107" customFormat="1" ht="26.25" customHeight="1">
      <c r="A72" s="132" t="s">
        <v>113</v>
      </c>
      <c r="B72" s="154"/>
    </row>
    <row r="73" spans="1:2" s="107" customFormat="1" ht="41.25" customHeight="1">
      <c r="A73" s="132" t="s">
        <v>114</v>
      </c>
      <c r="B73" s="154"/>
    </row>
    <row r="74" spans="1:2" s="107" customFormat="1" ht="92.25" customHeight="1">
      <c r="A74" s="132" t="s">
        <v>115</v>
      </c>
      <c r="B74" s="154"/>
    </row>
    <row r="75" spans="1:2" s="107" customFormat="1" ht="90.75" customHeight="1">
      <c r="A75" s="100" t="s">
        <v>187</v>
      </c>
      <c r="B75" s="154"/>
    </row>
    <row r="76" spans="1:2" s="107" customFormat="1" ht="24.75" customHeight="1">
      <c r="A76" s="100" t="s">
        <v>116</v>
      </c>
      <c r="B76" s="154"/>
    </row>
    <row r="77" spans="1:2" s="107" customFormat="1" ht="128.25" customHeight="1">
      <c r="A77" s="100" t="s">
        <v>140</v>
      </c>
      <c r="B77" s="154"/>
    </row>
    <row r="78" spans="1:2" s="107" customFormat="1" ht="30">
      <c r="A78" s="100" t="s">
        <v>160</v>
      </c>
      <c r="B78" s="154"/>
    </row>
    <row r="79" spans="1:2" s="107" customFormat="1" ht="128.25" customHeight="1">
      <c r="A79" s="100" t="s">
        <v>161</v>
      </c>
      <c r="B79" s="154"/>
    </row>
    <row r="80" spans="1:2" s="107" customFormat="1">
      <c r="A80" s="128" t="s">
        <v>85</v>
      </c>
      <c r="B80" s="153"/>
    </row>
    <row r="81" spans="1:10" s="107" customFormat="1" ht="72.75" customHeight="1">
      <c r="A81" s="119" t="s">
        <v>157</v>
      </c>
      <c r="B81" s="157"/>
    </row>
    <row r="82" spans="1:10" s="107" customFormat="1" ht="44.25" customHeight="1">
      <c r="A82" s="102" t="s">
        <v>86</v>
      </c>
      <c r="B82" s="157"/>
    </row>
    <row r="83" spans="1:10" s="107" customFormat="1" ht="21" customHeight="1">
      <c r="A83" s="128" t="s">
        <v>122</v>
      </c>
      <c r="B83" s="157"/>
    </row>
    <row r="84" spans="1:10" s="107" customFormat="1" ht="18.75" customHeight="1">
      <c r="A84" s="118" t="s">
        <v>87</v>
      </c>
      <c r="B84" s="157"/>
    </row>
    <row r="85" spans="1:10" s="107" customFormat="1">
      <c r="A85" s="128" t="s">
        <v>88</v>
      </c>
      <c r="B85" s="154"/>
    </row>
    <row r="86" spans="1:10" s="107" customFormat="1" ht="45.75" customHeight="1">
      <c r="A86" s="133" t="s">
        <v>89</v>
      </c>
      <c r="B86" s="154"/>
    </row>
    <row r="87" spans="1:10" s="107" customFormat="1">
      <c r="A87" s="128" t="s">
        <v>90</v>
      </c>
      <c r="B87" s="154"/>
    </row>
    <row r="88" spans="1:10" s="107" customFormat="1" ht="21" customHeight="1">
      <c r="A88" s="133" t="s">
        <v>91</v>
      </c>
      <c r="B88" s="154"/>
    </row>
    <row r="89" spans="1:10" s="107" customFormat="1" ht="36.75" customHeight="1">
      <c r="A89" s="133" t="s">
        <v>92</v>
      </c>
      <c r="B89" s="154"/>
    </row>
    <row r="90" spans="1:10" s="107" customFormat="1" ht="16.5" customHeight="1">
      <c r="A90" s="128" t="s">
        <v>123</v>
      </c>
      <c r="B90" s="154"/>
    </row>
    <row r="91" spans="1:10" s="107" customFormat="1" ht="32.25" customHeight="1">
      <c r="A91" s="102" t="s">
        <v>93</v>
      </c>
      <c r="B91" s="154"/>
    </row>
    <row r="92" spans="1:10" s="107" customFormat="1" ht="256.5" customHeight="1">
      <c r="A92" s="102" t="s">
        <v>162</v>
      </c>
      <c r="B92" s="154"/>
    </row>
    <row r="93" spans="1:10" s="107" customFormat="1" ht="48.75" customHeight="1">
      <c r="A93" s="102" t="s">
        <v>177</v>
      </c>
      <c r="B93" s="154"/>
    </row>
    <row r="94" spans="1:10" s="107" customFormat="1" ht="67.5" customHeight="1">
      <c r="A94" s="134"/>
      <c r="B94" s="108"/>
    </row>
    <row r="95" spans="1:10" s="107" customFormat="1" ht="18" customHeight="1">
      <c r="A95" s="103" t="s">
        <v>156</v>
      </c>
      <c r="B95" s="110"/>
      <c r="C95" s="110"/>
      <c r="D95" s="111"/>
      <c r="E95" s="111"/>
      <c r="F95" s="111"/>
      <c r="G95" s="111"/>
      <c r="H95" s="112"/>
      <c r="I95" s="110"/>
      <c r="J95" s="110"/>
    </row>
    <row r="96" spans="1:10" s="82" customFormat="1" ht="12.75">
      <c r="A96" s="169" t="s">
        <v>62</v>
      </c>
      <c r="B96" s="169"/>
      <c r="C96" s="169"/>
      <c r="D96" s="169"/>
      <c r="E96" s="169"/>
      <c r="F96" s="169"/>
      <c r="G96" s="169"/>
      <c r="H96" s="169"/>
      <c r="I96" s="169"/>
    </row>
  </sheetData>
  <mergeCells count="1">
    <mergeCell ref="A96:I96"/>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rowBreaks count="1" manualBreakCount="1">
    <brk id="72" man="1"/>
  </rowBreaks>
</worksheet>
</file>

<file path=xl/worksheets/sheet3.xml><?xml version="1.0" encoding="utf-8"?>
<worksheet xmlns="http://schemas.openxmlformats.org/spreadsheetml/2006/main" xmlns:r="http://schemas.openxmlformats.org/officeDocument/2006/relationships">
  <dimension ref="A1:O14"/>
  <sheetViews>
    <sheetView tabSelected="1" view="pageBreakPreview" zoomScale="55" zoomScaleNormal="85" zoomScaleSheetLayoutView="55" workbookViewId="0">
      <selection activeCell="G39" sqref="G39"/>
    </sheetView>
  </sheetViews>
  <sheetFormatPr defaultRowHeight="15.75"/>
  <cols>
    <col min="1" max="1" width="7.5703125" style="140" customWidth="1"/>
    <col min="2" max="2" width="11.28515625" style="83" customWidth="1"/>
    <col min="3" max="3" width="32.140625" style="83" customWidth="1"/>
    <col min="4" max="4" width="26.140625" style="83" customWidth="1"/>
    <col min="5" max="5" width="28.28515625" style="83" customWidth="1"/>
    <col min="6" max="6" width="28.140625" style="83" customWidth="1"/>
    <col min="7" max="7" width="32.5703125" style="140" customWidth="1"/>
    <col min="8" max="8" width="16.85546875" style="83" customWidth="1"/>
    <col min="9" max="9" width="14" style="83" customWidth="1"/>
    <col min="10" max="10" width="17.140625" style="83" customWidth="1"/>
    <col min="11" max="12" width="14.5703125" style="83" customWidth="1"/>
    <col min="13" max="13" width="18.85546875" style="83" bestFit="1" customWidth="1"/>
    <col min="14" max="14" width="25.7109375" style="83" customWidth="1"/>
    <col min="15" max="15" width="8.28515625" style="83" customWidth="1"/>
    <col min="16" max="16" width="10.85546875" style="83" bestFit="1" customWidth="1"/>
    <col min="17" max="17" width="15.42578125" style="83" bestFit="1" customWidth="1"/>
    <col min="18" max="16384" width="9.140625" style="83"/>
  </cols>
  <sheetData>
    <row r="1" spans="1:15">
      <c r="J1" s="61"/>
      <c r="K1" s="61"/>
      <c r="L1" s="61"/>
      <c r="M1" s="61"/>
      <c r="N1" s="61" t="s">
        <v>103</v>
      </c>
    </row>
    <row r="2" spans="1:15">
      <c r="J2" s="96"/>
      <c r="K2" s="96"/>
      <c r="L2" s="96"/>
      <c r="M2" s="96"/>
      <c r="N2" s="61" t="s">
        <v>102</v>
      </c>
      <c r="O2" s="84"/>
    </row>
    <row r="3" spans="1:15">
      <c r="J3" s="171"/>
      <c r="K3" s="171"/>
      <c r="L3" s="171"/>
      <c r="M3" s="171"/>
      <c r="N3" s="171"/>
      <c r="O3" s="85"/>
    </row>
    <row r="4" spans="1:15" ht="15.75" customHeight="1">
      <c r="A4" s="172" t="s">
        <v>126</v>
      </c>
      <c r="B4" s="172"/>
      <c r="C4" s="172"/>
      <c r="D4" s="172"/>
      <c r="E4" s="172"/>
      <c r="F4" s="172"/>
      <c r="G4" s="172"/>
      <c r="H4" s="172"/>
      <c r="I4" s="172"/>
      <c r="J4" s="172"/>
      <c r="K4" s="172"/>
      <c r="L4" s="172"/>
      <c r="M4" s="172"/>
      <c r="N4" s="172"/>
    </row>
    <row r="5" spans="1:15" ht="15.75" customHeight="1">
      <c r="A5" s="172" t="s">
        <v>169</v>
      </c>
      <c r="B5" s="172"/>
      <c r="C5" s="172"/>
      <c r="D5" s="172"/>
      <c r="E5" s="172"/>
      <c r="F5" s="172"/>
      <c r="G5" s="172"/>
      <c r="H5" s="172"/>
      <c r="I5" s="172"/>
      <c r="J5" s="172"/>
      <c r="K5" s="172"/>
      <c r="L5" s="172"/>
      <c r="M5" s="172"/>
      <c r="N5" s="172"/>
    </row>
    <row r="6" spans="1:15">
      <c r="J6" s="173"/>
      <c r="K6" s="173"/>
      <c r="L6" s="141"/>
      <c r="M6" s="141"/>
    </row>
    <row r="7" spans="1:15" ht="16.5" thickBot="1"/>
    <row r="8" spans="1:15" s="92" customFormat="1" ht="49.5">
      <c r="A8" s="87" t="s">
        <v>95</v>
      </c>
      <c r="B8" s="88" t="s">
        <v>96</v>
      </c>
      <c r="C8" s="88" t="s">
        <v>97</v>
      </c>
      <c r="D8" s="174" t="s">
        <v>98</v>
      </c>
      <c r="E8" s="175"/>
      <c r="F8" s="89" t="s">
        <v>105</v>
      </c>
      <c r="G8" s="88" t="s">
        <v>99</v>
      </c>
      <c r="H8" s="88" t="s">
        <v>100</v>
      </c>
      <c r="I8" s="89" t="s">
        <v>128</v>
      </c>
      <c r="J8" s="142" t="s">
        <v>127</v>
      </c>
      <c r="K8" s="90" t="s">
        <v>130</v>
      </c>
      <c r="L8" s="90" t="s">
        <v>131</v>
      </c>
      <c r="M8" s="90" t="s">
        <v>104</v>
      </c>
      <c r="N8" s="91" t="s">
        <v>101</v>
      </c>
    </row>
    <row r="9" spans="1:15" s="95" customFormat="1" ht="16.5">
      <c r="A9" s="93">
        <v>1</v>
      </c>
      <c r="B9" s="94">
        <v>2</v>
      </c>
      <c r="C9" s="94">
        <v>3</v>
      </c>
      <c r="D9" s="94">
        <v>4</v>
      </c>
      <c r="E9" s="94">
        <v>5</v>
      </c>
      <c r="F9" s="94">
        <v>6</v>
      </c>
      <c r="G9" s="94">
        <v>7</v>
      </c>
      <c r="H9" s="94">
        <v>8</v>
      </c>
      <c r="I9" s="94">
        <v>9</v>
      </c>
      <c r="J9" s="94">
        <v>10</v>
      </c>
      <c r="K9" s="94">
        <v>11</v>
      </c>
      <c r="L9" s="94">
        <v>12</v>
      </c>
      <c r="M9" s="94">
        <v>13</v>
      </c>
      <c r="N9" s="94">
        <v>14</v>
      </c>
      <c r="O9" s="114"/>
    </row>
    <row r="10" spans="1:15" ht="49.5">
      <c r="A10" s="139">
        <v>1</v>
      </c>
      <c r="B10" s="158">
        <v>1</v>
      </c>
      <c r="C10" s="148" t="s">
        <v>168</v>
      </c>
      <c r="D10" s="115" t="s">
        <v>189</v>
      </c>
      <c r="E10" s="115" t="s">
        <v>189</v>
      </c>
      <c r="F10" s="137" t="s">
        <v>166</v>
      </c>
      <c r="G10" s="146" t="s">
        <v>167</v>
      </c>
      <c r="H10" s="147">
        <v>2</v>
      </c>
      <c r="I10" s="121">
        <v>557.20000000000005</v>
      </c>
      <c r="J10" s="122">
        <v>40</v>
      </c>
      <c r="K10" s="116">
        <f t="shared" ref="K10" si="0">I10/16</f>
        <v>34.825000000000003</v>
      </c>
      <c r="L10" s="116" t="s">
        <v>132</v>
      </c>
      <c r="M10" s="116">
        <f>J10*K10*16</f>
        <v>22288</v>
      </c>
      <c r="N10" s="136" t="s">
        <v>146</v>
      </c>
      <c r="O10" s="104"/>
    </row>
    <row r="11" spans="1:15" ht="19.5" customHeight="1" thickBot="1">
      <c r="A11" s="126"/>
      <c r="B11" s="127"/>
      <c r="C11" s="127"/>
      <c r="D11" s="127"/>
      <c r="E11" s="127" t="s">
        <v>124</v>
      </c>
      <c r="F11" s="127"/>
      <c r="G11" s="123"/>
      <c r="H11" s="124">
        <f>SUM(H10:H10)</f>
        <v>2</v>
      </c>
      <c r="I11" s="159">
        <f>SUM(I10:I10)</f>
        <v>557.20000000000005</v>
      </c>
      <c r="J11" s="124"/>
      <c r="K11" s="124">
        <f>SUM(K10:K10)</f>
        <v>34.825000000000003</v>
      </c>
      <c r="L11" s="124">
        <f>SUM(L10:L10)</f>
        <v>0</v>
      </c>
      <c r="M11" s="124">
        <f>SUM(M10:M10)</f>
        <v>22288</v>
      </c>
      <c r="N11" s="125"/>
    </row>
    <row r="13" spans="1:15" ht="35.25" customHeight="1">
      <c r="B13" s="135" t="s">
        <v>125</v>
      </c>
      <c r="C13" s="170" t="s">
        <v>129</v>
      </c>
      <c r="D13" s="170"/>
      <c r="E13" s="170"/>
      <c r="F13" s="170"/>
      <c r="G13" s="170"/>
      <c r="H13" s="170"/>
      <c r="I13" s="170"/>
      <c r="J13" s="170"/>
      <c r="K13" s="170"/>
      <c r="L13" s="170"/>
      <c r="M13" s="170"/>
      <c r="N13" s="170"/>
    </row>
    <row r="14" spans="1:15" ht="15.75" customHeight="1"/>
  </sheetData>
  <mergeCells count="6">
    <mergeCell ref="C13:N13"/>
    <mergeCell ref="J3:N3"/>
    <mergeCell ref="A4:N4"/>
    <mergeCell ref="A5:N5"/>
    <mergeCell ref="J6:K6"/>
    <mergeCell ref="D8:E8"/>
  </mergeCells>
  <dataValidations count="2">
    <dataValidation type="list" allowBlank="1" showInputMessage="1" showErrorMessage="1" sqref="EF65413:EF65447 H65413:H65447">
      <formula1>#REF!</formula1>
    </dataValidation>
    <dataValidation allowBlank="1" showErrorMessage="1" error="Please enter a valid number." sqref="EB65416 ED65416:EE65416 E65416 G65416"/>
  </dataValidations>
  <printOptions horizontalCentered="1" verticalCentered="1"/>
  <pageMargins left="0.70866141732283472" right="0.70866141732283472" top="0.74803149606299213" bottom="0.74803149606299213" header="0.31496062992125984" footer="0.31496062992125984"/>
  <pageSetup paperSize="9" scale="40" orientation="landscape" r:id="rId1"/>
</worksheet>
</file>

<file path=xl/worksheets/sheet4.xml><?xml version="1.0" encoding="utf-8"?>
<worksheet xmlns="http://schemas.openxmlformats.org/spreadsheetml/2006/main" xmlns:r="http://schemas.openxmlformats.org/officeDocument/2006/relationships">
  <sheetPr>
    <pageSetUpPr fitToPage="1"/>
  </sheetPr>
  <dimension ref="T1:T2"/>
  <sheetViews>
    <sheetView view="pageBreakPreview" zoomScale="70" zoomScaleSheetLayoutView="70" workbookViewId="0">
      <selection activeCell="J59" sqref="J59"/>
    </sheetView>
  </sheetViews>
  <sheetFormatPr defaultRowHeight="15"/>
  <sheetData>
    <row r="1" spans="20:20">
      <c r="T1" s="81" t="s">
        <v>139</v>
      </c>
    </row>
    <row r="2" spans="20:20">
      <c r="T2" s="81" t="s">
        <v>108</v>
      </c>
    </row>
  </sheetData>
  <pageMargins left="0.70866141732283472" right="0.70866141732283472" top="0.74803149606299213" bottom="0.74803149606299213" header="0.31496062992125984" footer="0.31496062992125984"/>
  <pageSetup paperSize="9" scale="71" orientation="landscape" r:id="rId1"/>
  <drawing r:id="rId2"/>
</worksheet>
</file>

<file path=xl/worksheets/sheet5.xml><?xml version="1.0" encoding="utf-8"?>
<worksheet xmlns="http://schemas.openxmlformats.org/spreadsheetml/2006/main" xmlns:r="http://schemas.openxmlformats.org/officeDocument/2006/relationships">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176"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177"/>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ТЗ по лоту</vt:lpstr>
      <vt:lpstr>1. Общая информация</vt:lpstr>
      <vt:lpstr>2. Производственная програм</vt:lpstr>
      <vt:lpstr>3. Схема зимних автодорог</vt:lpstr>
      <vt:lpstr>Календарь</vt:lpstr>
      <vt:lpstr>'1. Общая информация'!Область_печати</vt:lpstr>
      <vt:lpstr>'2. Производственная програм'!Область_печати</vt:lpstr>
      <vt:lpstr>'3. Схема зимних автодорог'!Область_печати</vt:lpstr>
      <vt:lpstr>'ТЗ по лоту'!Область_печати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Mehtiev_RT</cp:lastModifiedBy>
  <cp:lastPrinted>2020-09-28T12:28:10Z</cp:lastPrinted>
  <dcterms:created xsi:type="dcterms:W3CDTF">2006-09-28T05:33:49Z</dcterms:created>
  <dcterms:modified xsi:type="dcterms:W3CDTF">2020-10-20T11:16:31Z</dcterms:modified>
</cp:coreProperties>
</file>