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-БНГРЭ-2025 Фрахтование пассажирского транспорта в 2025 г\1 Запрос\Форма 3 Проект Договора\"/>
    </mc:Choice>
  </mc:AlternateContent>
  <xr:revisionPtr revIDLastSave="0" documentId="13_ncr:1_{C19C66EA-EDD1-4759-B0C2-DEC0951FFA37}" xr6:coauthVersionLast="36" xr6:coauthVersionMax="36" xr10:uidLastSave="{00000000-0000-0000-0000-000000000000}"/>
  <bookViews>
    <workbookView xWindow="0" yWindow="0" windowWidth="28800" windowHeight="11025" tabRatio="677" firstSheet="1" activeTab="1" xr2:uid="{00000000-000D-0000-FFFF-FFFF00000000}"/>
  </bookViews>
  <sheets>
    <sheet name="СИ" sheetId="44" state="hidden" r:id="rId1"/>
    <sheet name="пр. 19 Калькуляция" sheetId="47" r:id="rId2"/>
    <sheet name="Лист2" sheetId="45" state="hidden" r:id="rId3"/>
    <sheet name="Календарь" sheetId="8" state="hidden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\\" localSheetId="1" hidden="1">{#N/A,#N/A,FALSE,"ZAP_FEB.XLS "}</definedName>
    <definedName name="\\" hidden="1">{#N/A,#N/A,FALSE,"ZAP_FEB.XLS "}</definedName>
    <definedName name="\\\" localSheetId="1" hidden="1">{#N/A,#N/A,FALSE,"ZAP_FEB.XLS "}</definedName>
    <definedName name="\\\" hidden="1">{#N/A,#N/A,FALSE,"ZAP_FEB.XLS "}</definedName>
    <definedName name="\\\\" localSheetId="1" hidden="1">{#N/A,#N/A,FALSE,"ZAP_FEB.XLS "}</definedName>
    <definedName name="\\\\" hidden="1">{#N/A,#N/A,FALSE,"ZAP_FEB.XLS "}</definedName>
    <definedName name="\nnnnnn" localSheetId="1" hidden="1">{#N/A,#N/A,FALSE,"ZAP_FEB.XLS "}</definedName>
    <definedName name="\nnnnnn" hidden="1">{#N/A,#N/A,FALSE,"ZAP_FEB.XLS "}</definedName>
    <definedName name="____xlfn.BAHTTEXT" hidden="1">#NAME?</definedName>
    <definedName name="___1212__" localSheetId="1">#REF!</definedName>
    <definedName name="___1212__" localSheetId="0">#REF!</definedName>
    <definedName name="___1212__">#REF!</definedName>
    <definedName name="___432__" localSheetId="1">#REF!</definedName>
    <definedName name="___432__">#REF!</definedName>
    <definedName name="___A3" localSheetId="1" hidden="1">{#N/A,#N/A,FALSE,"earnings"}</definedName>
    <definedName name="___A3" hidden="1">{#N/A,#N/A,FALSE,"earnings"}</definedName>
    <definedName name="___A4" localSheetId="1" hidden="1">{#N/A,#N/A,FALSE,"earnings"}</definedName>
    <definedName name="___A4" hidden="1">{#N/A,#N/A,FALSE,"earnings"}</definedName>
    <definedName name="__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_A7" localSheetId="1" hidden="1">{"Calenquart",#N/A,FALSE,"Remedy-model";"fiscquarter",#N/A,FALSE,"Remedy-model"}</definedName>
    <definedName name="___A7" hidden="1">{"Calenquart",#N/A,FALSE,"Remedy-model";"fiscquarter",#N/A,FALSE,"Remedy-model"}</definedName>
    <definedName name="___A8" localSheetId="1" hidden="1">{#N/A,#N/A,FALSE,"earnings"}</definedName>
    <definedName name="___A8" hidden="1">{#N/A,#N/A,FALSE,"earnings"}</definedName>
    <definedName name="___A9" localSheetId="1" hidden="1">{#N/A,#N/A,FALSE,"earnings"}</definedName>
    <definedName name="___A9" hidden="1">{#N/A,#N/A,FALSE,"earnings"}</definedName>
    <definedName name="__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xlfn.BAHTTEXT" hidden="1">#NAME?</definedName>
    <definedName name="__123Graph" localSheetId="1" hidden="1">[1]RSOILBAL!#REF!</definedName>
    <definedName name="__123Graph" hidden="1">[1]RSOILBAL!#REF!</definedName>
    <definedName name="__123Graph_A" localSheetId="1" hidden="1">[2]EKDEB90!#REF!</definedName>
    <definedName name="__123Graph_A" hidden="1">[2]EKDEB90!#REF!</definedName>
    <definedName name="__123Graph_ACRPIE90" localSheetId="1" hidden="1">[3]RSOILBAL!#REF!</definedName>
    <definedName name="__123Graph_ACRPIE90" hidden="1">[3]RSOILBAL!#REF!</definedName>
    <definedName name="__123Graph_ACRPIE91" localSheetId="1" hidden="1">[3]RSOILBAL!#REF!</definedName>
    <definedName name="__123Graph_ACRPIE91" hidden="1">[3]RSOILBAL!#REF!</definedName>
    <definedName name="__123Graph_ACRPIE92" localSheetId="1" hidden="1">[3]RSOILBAL!#REF!</definedName>
    <definedName name="__123Graph_ACRPIE92" hidden="1">[3]RSOILBAL!#REF!</definedName>
    <definedName name="__123Graph_ACRPIE93" localSheetId="1" hidden="1">[3]RSOILBAL!#REF!</definedName>
    <definedName name="__123Graph_ACRPIE93" hidden="1">[3]RSOILBAL!#REF!</definedName>
    <definedName name="__123Graph_AGraph1" localSheetId="1" hidden="1">[2]EKDEB90!#REF!</definedName>
    <definedName name="__123Graph_AGraph1" hidden="1">[2]EKDEB90!#REF!</definedName>
    <definedName name="__123Graph_LBL_A" localSheetId="1" hidden="1">[3]RSOILBAL!#REF!</definedName>
    <definedName name="__123Graph_LBL_A" hidden="1">[3]RSOILBAL!#REF!</definedName>
    <definedName name="__123Graph_LBL_ACRPIE90" localSheetId="1" hidden="1">[3]RSOILBAL!#REF!</definedName>
    <definedName name="__123Graph_LBL_ACRPIE90" hidden="1">[3]RSOILBAL!#REF!</definedName>
    <definedName name="__123Graph_LBL_ACRPIE91" localSheetId="1" hidden="1">[3]RSOILBAL!#REF!</definedName>
    <definedName name="__123Graph_LBL_ACRPIE91" hidden="1">[3]RSOILBAL!#REF!</definedName>
    <definedName name="__123Graph_LBL_ACRPIE92" localSheetId="1" hidden="1">[3]RSOILBAL!#REF!</definedName>
    <definedName name="__123Graph_LBL_ACRPIE92" hidden="1">[3]RSOILBAL!#REF!</definedName>
    <definedName name="__123Graph_LBL_ACRPIE93" localSheetId="1" hidden="1">[3]RSOILBAL!#REF!</definedName>
    <definedName name="__123Graph_LBL_ACRPIE93" hidden="1">[3]RSOILBAL!#REF!</definedName>
    <definedName name="__A3" localSheetId="1" hidden="1">{#N/A,#N/A,FALSE,"earnings"}</definedName>
    <definedName name="__A3" hidden="1">{#N/A,#N/A,FALSE,"earnings"}</definedName>
    <definedName name="__A4" localSheetId="1" hidden="1">{#N/A,#N/A,FALSE,"earnings"}</definedName>
    <definedName name="__A4" hidden="1">{#N/A,#N/A,FALSE,"earnings"}</definedName>
    <definedName name="_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A7" localSheetId="1" hidden="1">{"Calenquart",#N/A,FALSE,"Remedy-model";"fiscquarter",#N/A,FALSE,"Remedy-model"}</definedName>
    <definedName name="__A7" hidden="1">{"Calenquart",#N/A,FALSE,"Remedy-model";"fiscquarter",#N/A,FALSE,"Remedy-model"}</definedName>
    <definedName name="__A8" localSheetId="1" hidden="1">{#N/A,#N/A,FALSE,"earnings"}</definedName>
    <definedName name="__A8" hidden="1">{#N/A,#N/A,FALSE,"earnings"}</definedName>
    <definedName name="__A9" localSheetId="1" hidden="1">{#N/A,#N/A,FALSE,"earnings"}</definedName>
    <definedName name="__A9" hidden="1">{#N/A,#N/A,FALSE,"earnings"}</definedName>
    <definedName name="_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xlfn.BAHTTEXT" hidden="1">#NAME?</definedName>
    <definedName name="_140" localSheetId="1">#REF!</definedName>
    <definedName name="_140" localSheetId="0">#REF!</definedName>
    <definedName name="_140">#REF!</definedName>
    <definedName name="_1510_03_____1520_03___1530_03" localSheetId="1">#REF!</definedName>
    <definedName name="_1510_03_____1520_03___1530_03">#REF!</definedName>
    <definedName name="_1511_03" localSheetId="1">#REF!</definedName>
    <definedName name="_1511_03">#REF!</definedName>
    <definedName name="_A3" localSheetId="1" hidden="1">{#N/A,#N/A,FALSE,"earnings"}</definedName>
    <definedName name="_A3" hidden="1">{#N/A,#N/A,FALSE,"earnings"}</definedName>
    <definedName name="_A4" localSheetId="1" hidden="1">{#N/A,#N/A,FALSE,"earnings"}</definedName>
    <definedName name="_A4" hidden="1">{#N/A,#N/A,FALSE,"earnings"}</definedName>
    <definedName name="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A7" localSheetId="1" hidden="1">{"Calenquart",#N/A,FALSE,"Remedy-model";"fiscquarter",#N/A,FALSE,"Remedy-model"}</definedName>
    <definedName name="_A7" hidden="1">{"Calenquart",#N/A,FALSE,"Remedy-model";"fiscquarter",#N/A,FALSE,"Remedy-model"}</definedName>
    <definedName name="_A8" localSheetId="1" hidden="1">{#N/A,#N/A,FALSE,"earnings"}</definedName>
    <definedName name="_A8" hidden="1">{#N/A,#N/A,FALSE,"earnings"}</definedName>
    <definedName name="_A9" localSheetId="1" hidden="1">{#N/A,#N/A,FALSE,"earnings"}</definedName>
    <definedName name="_A9" hidden="1">{#N/A,#N/A,FALSE,"earnings"}</definedName>
    <definedName name="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Fill" localSheetId="1" hidden="1">#REF!</definedName>
    <definedName name="_Fill" hidden="1">#REF!</definedName>
    <definedName name="_FilterDatabase" localSheetId="1" hidden="1">#REF!</definedName>
    <definedName name="_FilterDatabase" hidden="1">#REF!</definedName>
    <definedName name="_Key1" hidden="1">[4]Data!$IU$7:$IU$670</definedName>
    <definedName name="_Order1" hidden="1">255</definedName>
    <definedName name="_Order2" hidden="1">255</definedName>
    <definedName name="_qw1" localSheetId="1" hidden="1">{#N/A,#N/A,TRUE,"Fields";#N/A,#N/A,TRUE,"Sens"}</definedName>
    <definedName name="_qw1" hidden="1">{#N/A,#N/A,TRUE,"Fields";#N/A,#N/A,TRUE,"Sens"}</definedName>
    <definedName name="_qw2" localSheetId="1" hidden="1">{#VALUE!,#N/A,TRUE,0;#N/A,#N/A,TRUE,0}</definedName>
    <definedName name="_qw2" hidden="1">{#VALUE!,#N/A,TRUE,0;#N/A,#N/A,TRUE,0}</definedName>
    <definedName name="_Sort" hidden="1">[4]Data!$A$13:$K$676</definedName>
    <definedName name="_sort1" localSheetId="1" hidden="1">#REF!</definedName>
    <definedName name="_sort1" hidden="1">#REF!</definedName>
    <definedName name="_sort5" localSheetId="1" hidden="1">#REF!</definedName>
    <definedName name="_sort5" hidden="1">#REF!</definedName>
    <definedName name="_Table2_In1" hidden="1">#N/A</definedName>
    <definedName name="_Table2_In2" hidden="1">#N/A</definedName>
    <definedName name="_Table2_Out" hidden="1">#N/A</definedName>
    <definedName name="_Table3_In2" hidden="1">#N/A</definedName>
    <definedName name="_Z" localSheetId="1" hidden="1">#REF!</definedName>
    <definedName name="_Z" hidden="1">#REF!</definedName>
    <definedName name="_Фильтр_базы_данных" localSheetId="1" hidden="1">#REF!</definedName>
    <definedName name="_Фильтр_базы_данных" hidden="1">#REF!</definedName>
    <definedName name="_xlnm._FilterDatabase" localSheetId="1" hidden="1">'пр. 19 Калькуляция'!$A$10:$G$74</definedName>
    <definedName name="_xlnm._FilterDatabase" localSheetId="0" hidden="1">СИ!$A$10:$G$340</definedName>
    <definedName name="_xlnm._FilterDatabase" hidden="1">#REF!</definedName>
    <definedName name="a" localSheetId="1" hidden="1">{"IASTrail",#N/A,FALSE,"IAS"}</definedName>
    <definedName name="a" hidden="1">{"IASTrail",#N/A,FALSE,"IAS"}</definedName>
    <definedName name="aa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a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aa" localSheetId="1" hidden="1">{"AnalRSA",#N/A,TRUE,"PL-Anal";"AnalIAS",#N/A,TRUE,"PL-Anal"}</definedName>
    <definedName name="aaa" hidden="1">{"AnalRSA",#N/A,TRUE,"PL-Anal";"AnalIAS",#N/A,TRUE,"PL-Anal"}</definedName>
    <definedName name="Access_Button" hidden="1">"ЮКОС_98_ЮКОС98__2__Таблица"</definedName>
    <definedName name="Access_Button1" hidden="1">"Наряд98_2_База_данных_по_топоработам_Таблица1"</definedName>
    <definedName name="AccessDatabase" hidden="1">"C:\Мои документы\Базовая сводная обязательств1.mdb"</definedName>
    <definedName name="ad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d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nscount" hidden="1">1</definedName>
    <definedName name="as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2DocOpenMode">"AS2DocumentEdit"</definedName>
    <definedName name="asd" localSheetId="1" hidden="1">{"Input",#N/A,TRUE,"Control";"Summary",#N/A,TRUE,"Control";"NCF",#N/A,TRUE,"Control"}</definedName>
    <definedName name="asd" hidden="1">{"Input",#N/A,TRUE,"Control";"Summary",#N/A,TRUE,"Control";"NCF",#N/A,TRUE,"Control"}</definedName>
    <definedName name="bgujyg" localSheetId="1" hidden="1">{#N/A,#N/A,TRUE,"MAP";#N/A,#N/A,TRUE,"STEPS";#N/A,#N/A,TRUE,"RULES"}</definedName>
    <definedName name="bgujyg" hidden="1">{#N/A,#N/A,TRUE,"MAP";#N/A,#N/A,TRUE,"STEPS";#N/A,#N/A,TRUE,"RULES"}</definedName>
    <definedName name="boo" localSheetId="1">#REF!</definedName>
    <definedName name="boo" localSheetId="0">#REF!</definedName>
    <definedName name="boo">#REF!</definedName>
    <definedName name="bwo" localSheetId="1">#REF!</definedName>
    <definedName name="bwo">#REF!</definedName>
    <definedName name="cc" localSheetId="1" hidden="1">{#N/A,#N/A,FALSE,"ZAP_FEB.XLS "}</definedName>
    <definedName name="cc" hidden="1">{#N/A,#N/A,FALSE,"ZAP_FEB.XLS "}</definedName>
    <definedName name="ccccc" localSheetId="1" hidden="1">{#N/A,#N/A,FALSE,"ZAP_FEB.XLS "}</definedName>
    <definedName name="ccccc" hidden="1">{#N/A,#N/A,FALSE,"ZAP_FEB.XLS "}</definedName>
    <definedName name="CG" localSheetId="1" hidden="1">{#N/A,#N/A,FALSE,"1 квартал"}</definedName>
    <definedName name="CG" hidden="1">{#N/A,#N/A,FALSE,"1 квартал"}</definedName>
    <definedName name="CHECK_LINK_RANGE_1">"Калькуляция!$I$11:$I$132"</definedName>
    <definedName name="CR" localSheetId="1">#REF!</definedName>
    <definedName name="CR" localSheetId="0">#REF!</definedName>
    <definedName name="CR">#REF!</definedName>
    <definedName name="Crd_09.97" localSheetId="1" hidden="1">{#N/A,#N/A,FALSE,"ZAP_FEB.XLS "}</definedName>
    <definedName name="Crd_09.97" hidden="1">{#N/A,#N/A,FALSE,"ZAP_FEB.XLS "}</definedName>
    <definedName name="dasd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ys" localSheetId="1">[5]Лист1!#REF!</definedName>
    <definedName name="days">[5]Лист1!#REF!</definedName>
    <definedName name="daysBefore" localSheetId="1">[5]Лист1!#REF!</definedName>
    <definedName name="daysBefore">[5]Лист1!#REF!</definedName>
    <definedName name="daysLast" localSheetId="1">[5]Лист1!#REF!</definedName>
    <definedName name="daysLast">[5]Лист1!#REF!</definedName>
    <definedName name="daysTotal" localSheetId="1">[5]Лист1!#REF!</definedName>
    <definedName name="daysTotal">[5]Лист1!#REF!</definedName>
    <definedName name="DDINN" localSheetId="1" hidden="1">{#N/A,#N/A,FALSE,"ZAP_FEB.XLS "}</definedName>
    <definedName name="DDINN" hidden="1">{#N/A,#N/A,FALSE,"ZAP_FEB.XLS "}</definedName>
    <definedName name="Ddinnic_97" localSheetId="1" hidden="1">{#N/A,#N/A,FALSE,"ZAP_FEB.XLS "}</definedName>
    <definedName name="Ddinnic_97" hidden="1">{#N/A,#N/A,FALSE,"ZAP_FEB.XLS "}</definedName>
    <definedName name="Decline" localSheetId="1">#REF!</definedName>
    <definedName name="Decline" localSheetId="0">#REF!</definedName>
    <definedName name="Decline">#REF!</definedName>
    <definedName name="dgfdyt" localSheetId="1" hidden="1">{#N/A,#N/A,FALSE,"ZAP_FEB.XLS "}</definedName>
    <definedName name="dgfdyt" hidden="1">{#N/A,#N/A,FALSE,"ZAP_FEB.XLS "}</definedName>
    <definedName name="DIC_COL_List12" localSheetId="1">#REF!</definedName>
    <definedName name="DIC_COL_List12">#REF!</definedName>
    <definedName name="DIC_COL1_List13" localSheetId="1">'пр. 19 Калькуляция'!$B$8</definedName>
    <definedName name="DIC_COL1_List13">СИ!$B$8</definedName>
    <definedName name="DIC_COL10_List13" localSheetId="1">'пр. 19 Калькуляция'!$C$60</definedName>
    <definedName name="DIC_COL10_List13">СИ!$C$159</definedName>
    <definedName name="DIC_COL11_List13" localSheetId="1">'пр. 19 Калькуляция'!$C$66</definedName>
    <definedName name="DIC_COL11_List13">СИ!$C$196</definedName>
    <definedName name="DIC_COL12_List13" localSheetId="1">'пр. 19 Калькуляция'!#REF!</definedName>
    <definedName name="DIC_COL12_List13">СИ!$C$215</definedName>
    <definedName name="DIC_COL13_List13" localSheetId="1">'пр. 19 Калькуляция'!#REF!</definedName>
    <definedName name="DIC_COL13_List13">СИ!$C$230</definedName>
    <definedName name="DIC_COL14_List13" localSheetId="1">'пр. 19 Калькуляция'!#REF!</definedName>
    <definedName name="DIC_COL14_List13">СИ!$C$242</definedName>
    <definedName name="DIC_COL15_List13" localSheetId="1">'пр. 19 Калькуляция'!#REF!</definedName>
    <definedName name="DIC_COL15_List13">СИ!$C$261</definedName>
    <definedName name="DIC_COL16_List13" localSheetId="1">'пр. 19 Калькуляция'!#REF!</definedName>
    <definedName name="DIC_COL16_List13">СИ!$C$298</definedName>
    <definedName name="DIC_COL17_List13" localSheetId="1">'пр. 19 Калькуляция'!#REF!</definedName>
    <definedName name="DIC_COL17_List13">СИ!$C$317</definedName>
    <definedName name="DIC_COL18_List13" localSheetId="1">'пр. 19 Калькуляция'!#REF!</definedName>
    <definedName name="DIC_COL18_List13">СИ!$C$329</definedName>
    <definedName name="DIC_COL2_List13" localSheetId="1">'пр. 19 Калькуляция'!#REF!</definedName>
    <definedName name="DIC_COL2_List13">СИ!$C$35</definedName>
    <definedName name="DIC_COL3_List13" localSheetId="1">'пр. 19 Калькуляция'!#REF!</definedName>
    <definedName name="DIC_COL3_List13">СИ!$C$62</definedName>
    <definedName name="DIC_COL4_List13" localSheetId="1">'пр. 19 Калькуляция'!#REF!</definedName>
    <definedName name="DIC_COL4_List13">СИ!$C$81</definedName>
    <definedName name="DIC_COL5_List13" localSheetId="1">'пр. 19 Калькуляция'!#REF!</definedName>
    <definedName name="DIC_COL5_List13">СИ!$C$93</definedName>
    <definedName name="DIC_COL6_List13" localSheetId="1">'пр. 19 Калькуляция'!#REF!</definedName>
    <definedName name="DIC_COL6_List13">СИ!$C$107</definedName>
    <definedName name="DIC_COL7_List13" localSheetId="1">'пр. 19 Калькуляция'!#REF!</definedName>
    <definedName name="DIC_COL7_List13">СИ!$C$120</definedName>
    <definedName name="DIC_COL8_List13" localSheetId="1">'пр. 19 Калькуляция'!#REF!</definedName>
    <definedName name="DIC_COL8_List13">СИ!$C$128</definedName>
    <definedName name="DIC_COL9_List13" localSheetId="1">'пр. 19 Калькуляция'!$C$53</definedName>
    <definedName name="DIC_COL9_List13">СИ!$C$140</definedName>
    <definedName name="dic_mine">[6]Справочники!$T$8:$V$1346</definedName>
    <definedName name="dic_mine_list">[6]Справочники!$T$8:$T$1346</definedName>
    <definedName name="dic_regions">[6]Справочники!$AE$8:$AF$21</definedName>
    <definedName name="dic_regions_list">[6]Справочники!$AE$8:$AE$21</definedName>
    <definedName name="DIC_ROW_List12" localSheetId="1">#REF!</definedName>
    <definedName name="DIC_ROW_List12">#REF!</definedName>
    <definedName name="DIC_ROW_List13" localSheetId="1">'пр. 19 Калькуляция'!$A$10:$G$10</definedName>
    <definedName name="DIC_ROW_List13">СИ!$A$10:$G$10</definedName>
    <definedName name="dic_type_mine">[6]Справочники!$AB$8:$AC$10</definedName>
    <definedName name="dic_type_mine_list">[6]Справочники!$AB$8:$AB$10</definedName>
    <definedName name="dinldc" localSheetId="1" hidden="1">{#N/A,#N/A,FALSE,"ZAP_FEB.XLS "}</definedName>
    <definedName name="dinldc" hidden="1">{#N/A,#N/A,FALSE,"ZAP_FEB.XLS "}</definedName>
    <definedName name="docVed">'[6]Общая информация'!$K$17</definedName>
    <definedName name="e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afaejhvx" localSheetId="1" hidden="1">{#N/A,#N/A,FALSE,"ZAP_FEB.XLS "}</definedName>
    <definedName name="eafaejhvx" hidden="1">{#N/A,#N/A,FALSE,"ZAP_FEB.XLS "}</definedName>
    <definedName name="ED_Izm" localSheetId="1">#REF!</definedName>
    <definedName name="ED_Izm" localSheetId="0">#REF!</definedName>
    <definedName name="ED_Izm">#REF!</definedName>
    <definedName name="ee" localSheetId="1" hidden="1">{#N/A,#N/A,FALSE,"ZAP_FEB.XLS "}</definedName>
    <definedName name="ee" hidden="1">{#N/A,#N/A,FALSE,"ZAP_FEB.XLS "}</definedName>
    <definedName name="endDate">'[6]Общая информация'!$K$28</definedName>
    <definedName name="et_List12_itog_header" localSheetId="1">#REF!</definedName>
    <definedName name="et_List12_itog_header">#REF!</definedName>
    <definedName name="et_List12_usl" localSheetId="1">#REF!</definedName>
    <definedName name="et_List12_usl">#REF!</definedName>
    <definedName name="et_prd_List12" localSheetId="1">#REF!</definedName>
    <definedName name="et_prd_List12">#REF!</definedName>
    <definedName name="ev.Calculation" hidden="1">-4135</definedName>
    <definedName name="ev.Initialized" hidden="1">FALSE</definedName>
    <definedName name="f" localSheetId="1" hidden="1">{#N/A,#N/A,FALSE,"передел"}</definedName>
    <definedName name="f" hidden="1">{#N/A,#N/A,FALSE,"передел"}</definedName>
    <definedName name="fdd" localSheetId="1" hidden="1">{"IASBS",#N/A,TRUE,"IAS";"IASPL",#N/A,TRUE,"IAS";"IASNotes",#N/A,TRUE,"IAS";"CFDir - expanded",#N/A,TRUE,"CF DIR"}</definedName>
    <definedName name="fdd" hidden="1">{"IASBS",#N/A,TRUE,"IAS";"IASPL",#N/A,TRUE,"IAS";"IASNotes",#N/A,TRUE,"IAS";"CFDir - expanded",#N/A,TRUE,"CF DIR"}</definedName>
    <definedName name="Fond_97" localSheetId="1" hidden="1">{#N/A,#N/A,FALSE,"ZAP_FEB.XLS "}</definedName>
    <definedName name="Fond_97" hidden="1">{#N/A,#N/A,FALSE,"ZAP_FEB.XLS "}</definedName>
    <definedName name="Fond_97_2" localSheetId="1" hidden="1">{#N/A,#N/A,FALSE,"ZAP_FEB.XLS "}</definedName>
    <definedName name="Fond_97_2" hidden="1">{#N/A,#N/A,FALSE,"ZAP_FEB.XLS "}</definedName>
    <definedName name="fuel_List">[6]Справочники!$K$8:$K$20</definedName>
    <definedName name="g" localSheetId="1" hidden="1">{#N/A,#N/A,FALSE,"ZAP_FEB.XLS "}</definedName>
    <definedName name="g" hidden="1">{#N/A,#N/A,FALSE,"ZAP_FEB.XLS "}</definedName>
    <definedName name="garyneu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fghhjg" localSheetId="1" hidden="1">#REF!</definedName>
    <definedName name="gfghhjg" hidden="1">#REF!</definedName>
    <definedName name="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hb" localSheetId="1" hidden="1">{#N/A,#N/A,FALSE,"ZAP_FEB.XLS "}</definedName>
    <definedName name="ghb" hidden="1">{#N/A,#N/A,FALSE,"ZAP_FEB.XLS "}</definedName>
    <definedName name="GHF" localSheetId="1" hidden="1">{#N/A,#N/A,FALSE,"ZAP_FEB.XLS "}</definedName>
    <definedName name="GHF" hidden="1">{#N/A,#N/A,FALSE,"ZAP_FEB.XLS "}</definedName>
    <definedName name="ghjv" localSheetId="1" hidden="1">#REF!</definedName>
    <definedName name="ghjv" hidden="1">#REF!</definedName>
    <definedName name="ghjytf" localSheetId="1" hidden="1">{#N/A,#N/A,FALSE,"передел"}</definedName>
    <definedName name="ghjytf" hidden="1">{#N/A,#N/A,FALSE,"передел"}</definedName>
    <definedName name="Group" localSheetId="1">#REF!</definedName>
    <definedName name="Group" localSheetId="0">#REF!</definedName>
    <definedName name="Group">#REF!</definedName>
    <definedName name="GS" localSheetId="1">#REF!</definedName>
    <definedName name="GS">#REF!</definedName>
    <definedName name="half" localSheetId="1">[5]Лист1!#REF!</definedName>
    <definedName name="half">[5]Лист1!#REF!</definedName>
    <definedName name="help" hidden="1">#N/A</definedName>
    <definedName name="hgnb" localSheetId="1" hidden="1">#REF!</definedName>
    <definedName name="hgnb" hidden="1">#REF!</definedName>
    <definedName name="hgnb1" localSheetId="1" hidden="1">#REF!</definedName>
    <definedName name="hgnb1" hidden="1">#REF!</definedName>
    <definedName name="hgnb5" localSheetId="1" hidden="1">#REF!</definedName>
    <definedName name="hgnb5" hidden="1">#REF!</definedName>
    <definedName name="HHHH" localSheetId="1" hidden="1">{#N/A,#N/A,FALSE,"ZAP_FEB.XLS "}</definedName>
    <definedName name="HHHH" hidden="1">{#N/A,#N/A,FALSE,"ZAP_FEB.XLS "}</definedName>
    <definedName name="hhhhhhhh" localSheetId="1" hidden="1">{#N/A,#N/A,FALSE,"ZAP_FEB.XLS "}</definedName>
    <definedName name="hhhhhhhh" hidden="1">{#N/A,#N/A,FALSE,"ZAP_FEB.XLS "}</definedName>
    <definedName name="hhu" localSheetId="1" hidden="1">{#N/A,#N/A,FALSE,"ZAP_FEB.XLS "}</definedName>
    <definedName name="hhu" hidden="1">{#N/A,#N/A,FALSE,"ZAP_FEB.XLS "}</definedName>
    <definedName name="hn.Delete015" hidden="1">#N/A</definedName>
    <definedName name="hn.ModelVersion" hidden="1">1</definedName>
    <definedName name="hn.NoUpload" hidden="1">0</definedName>
    <definedName name="HTML_CodePage" hidden="1">1251</definedName>
    <definedName name="HTML_Control" localSheetId="1" hidden="1">{"'СВОДКА январь 2004'!$BB$5"}</definedName>
    <definedName name="HTML_Control" hidden="1">{"'СВОДКА январь 2004'!$BB$5"}</definedName>
    <definedName name="HTML_Description" hidden="1">""</definedName>
    <definedName name="HTML_Email" hidden="1">""</definedName>
    <definedName name="HTML_Header" hidden="1">"СВОДКА январь 2004"</definedName>
    <definedName name="HTML_LastUpdate" hidden="1">"20.01.2004"</definedName>
    <definedName name="HTML_LineAfter" hidden="1">FALSE</definedName>
    <definedName name="HTML_LineBefore" hidden="1">FALSE</definedName>
    <definedName name="HTML_Name" hidden="1">"pto"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документы\MyHTML.htm"</definedName>
    <definedName name="HTML_Title" hidden="1">"СУТОЧНЫЕ нагрузки с расходами ГАЗА"</definedName>
    <definedName name="IAS_Lines" localSheetId="1">#REF!</definedName>
    <definedName name="IAS_Lines" localSheetId="0">#REF!</definedName>
    <definedName name="IAS_Lines">#REF!</definedName>
    <definedName name="INRGR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JR1st">[7]Journals!$E$9:$E$11</definedName>
    <definedName name="JR1stUSD">[7]Journals!$E$12:$E$14</definedName>
    <definedName name="JR2nd">[7]Journals!$F$9:$F$11</definedName>
    <definedName name="JR2ndUSD">[7]Journals!$F$12:$F$14</definedName>
    <definedName name="JR3rd">[7]Journals!$G$9:$G$11</definedName>
    <definedName name="JR3rdUSD">[7]Journals!$G$12:$G$14</definedName>
    <definedName name="JR4th">[7]Journals!$H$9:$H$11</definedName>
    <definedName name="JR4thUSD">[7]Journals!$H$12:$H$14</definedName>
    <definedName name="JR5th">[7]Journals!$I$9:$I$11</definedName>
    <definedName name="JR5thUSD">[7]Journals!$I$12:$I$14</definedName>
    <definedName name="JR6th">[7]Journals!$J$9:$J$11</definedName>
    <definedName name="JR6thUSD">[7]Journals!$J$12:$J$14</definedName>
    <definedName name="JR7th">[7]Journals!$K$9:$K$11</definedName>
    <definedName name="JR7thUSD">[7]Journals!$K$12:$K$14</definedName>
    <definedName name="JR8th">[7]Journals!$L$9:$L$11</definedName>
    <definedName name="JR8thUSD">[7]Journals!$L$12:$L$14</definedName>
    <definedName name="JR9th">[7]Journals!$M$9:$M$11</definedName>
    <definedName name="JR9thUSD">[7]Journals!$M$12:$M$14</definedName>
    <definedName name="JRLines">[7]Journals!$C$9:$C$11</definedName>
    <definedName name="JRLinesUSD">[7]Journals!$C$12:$C$14</definedName>
    <definedName name="KursApr">[8]Курсы!$B$6</definedName>
    <definedName name="KursAug">[8]Курсы!$B$10</definedName>
    <definedName name="KursDec">[8]Курсы!$B$14</definedName>
    <definedName name="KursFeb">[8]Курсы!$B$4</definedName>
    <definedName name="KursJan">[8]Курсы!$B$3</definedName>
    <definedName name="KursJul">[8]Курсы!$B$9</definedName>
    <definedName name="KursJun">[8]Курсы!$B$8</definedName>
    <definedName name="KursMar">[8]Курсы!$B$5</definedName>
    <definedName name="KursMay">[8]Курсы!$B$7</definedName>
    <definedName name="KursNov">[8]Курсы!$B$13</definedName>
    <definedName name="KursOct">[8]Курсы!$B$12</definedName>
    <definedName name="KursSep">[8]Курсы!$B$11</definedName>
    <definedName name="Lan">[9]Main!$B$8</definedName>
    <definedName name="Language" localSheetId="1">#REF!</definedName>
    <definedName name="Language" localSheetId="0">#REF!</definedName>
    <definedName name="Language">#REF!</definedName>
    <definedName name="Last_Row" localSheetId="1">IF('пр. 19 Калькуляция'!Values_Entered,Header_Row+'пр. 19 Калькуляция'!Number_of_Payments,Header_Row)</definedName>
    <definedName name="Last_Row">IF(Values_Entered,Header_Row+Number_of_Payments,Header_Row)</definedName>
    <definedName name="lastmonth" localSheetId="1">[5]Лист1!#REF!</definedName>
    <definedName name="lastmonth">[5]Лист1!#REF!</definedName>
    <definedName name="limcount" hidden="1">1</definedName>
    <definedName name="List12_AT_1" localSheetId="1">#REF!</definedName>
    <definedName name="List12_AT_1">#REF!</definedName>
    <definedName name="List12_AT_2" localSheetId="1">#REF!</definedName>
    <definedName name="List12_AT_2">#REF!</definedName>
    <definedName name="List12_check_columns" localSheetId="1">#REF!</definedName>
    <definedName name="List12_check_columns">#REF!</definedName>
    <definedName name="List12_del_range" localSheetId="1">#REF!</definedName>
    <definedName name="List12_del_range">#REF!</definedName>
    <definedName name="List12_det" localSheetId="1">#REF!</definedName>
    <definedName name="List12_det">#REF!</definedName>
    <definedName name="List12_filter_range" localSheetId="1">#REF!</definedName>
    <definedName name="List12_filter_range">#REF!</definedName>
    <definedName name="List12_freeze" localSheetId="1">#REF!</definedName>
    <definedName name="List12_freeze">#REF!</definedName>
    <definedName name="List12_id_row" localSheetId="1">#REF!</definedName>
    <definedName name="List12_id_row">#REF!</definedName>
    <definedName name="List12_id_type_mine_range" localSheetId="1">#REF!</definedName>
    <definedName name="List12_id_type_mine_range">#REF!</definedName>
    <definedName name="List12_itog_columns" localSheetId="1">#REF!</definedName>
    <definedName name="List12_itog_columns">#REF!</definedName>
    <definedName name="List12_mine_column" localSheetId="1">#REF!</definedName>
    <definedName name="List12_mine_column">#REF!</definedName>
    <definedName name="List12_number_columns" localSheetId="1">#REF!</definedName>
    <definedName name="List12_number_columns">#REF!</definedName>
    <definedName name="List12_pred_tariff_columns" localSheetId="1">#REF!</definedName>
    <definedName name="List12_pred_tariff_columns">#REF!</definedName>
    <definedName name="List12_tariff_columns" localSheetId="1">#REF!</definedName>
    <definedName name="List12_tariff_columns">#REF!</definedName>
    <definedName name="List12_usl_range" localSheetId="1">#REF!</definedName>
    <definedName name="List12_usl_range">#REF!</definedName>
    <definedName name="List12_work_columns" localSheetId="1">#REF!</definedName>
    <definedName name="List12_work_columns">#REF!</definedName>
    <definedName name="List12_yeardata_columns" localSheetId="1">#REF!</definedName>
    <definedName name="List12_yeardata_columns">#REF!</definedName>
    <definedName name="List13_check_range1" localSheetId="1">'пр. 19 Калькуляция'!#REF!</definedName>
    <definedName name="List13_check_range1">СИ!$L$27:$X$27</definedName>
    <definedName name="List13_check_range2" localSheetId="1">'пр. 19 Калькуляция'!$L$50:$N$50</definedName>
    <definedName name="List13_check_range2">СИ!$L$135:$X$135</definedName>
    <definedName name="List13_check_range3" localSheetId="1">'пр. 19 Калькуляция'!#REF!</definedName>
    <definedName name="List13_check_range3">СИ!$L$222:$X$222</definedName>
    <definedName name="List13_check_range4" localSheetId="1">'пр. 19 Калькуляция'!#REF!</definedName>
    <definedName name="List13_check_range4">СИ!$L$237:$X$237</definedName>
    <definedName name="List13_check_range5" localSheetId="1">'пр. 19 Калькуляция'!#REF!</definedName>
    <definedName name="List13_check_range5">СИ!$L$324:$X$324</definedName>
    <definedName name="List13_check_rows" localSheetId="1">'пр. 19 Калькуляция'!$3:$6</definedName>
    <definedName name="List13_check_rows">СИ!$3:$6</definedName>
    <definedName name="List13_first_column" localSheetId="1">'пр. 19 Калькуляция'!$L:$L</definedName>
    <definedName name="List13_first_column">СИ!$L:$L</definedName>
    <definedName name="List13_id_col" localSheetId="1">'пр. 19 Калькуляция'!$G:$G</definedName>
    <definedName name="List13_id_col">СИ!$G:$G</definedName>
    <definedName name="List13_id_type_mine_range" localSheetId="1">'пр. 19 Калькуляция'!#REF!</definedName>
    <definedName name="List13_id_type_mine_range">СИ!$L$24:$X$24</definedName>
    <definedName name="List13_tariff_rows" localSheetId="1">'пр. 19 Калькуляция'!$30:$30</definedName>
    <definedName name="List13_tariff_rows">СИ!$31:$33</definedName>
    <definedName name="List13_usl_range" localSheetId="1">'пр. 19 Калькуляция'!$L$20:$N$20</definedName>
    <definedName name="List13_usl_range">СИ!$L$20:$X$20</definedName>
    <definedName name="lll" hidden="1">#N/A</definedName>
    <definedName name="LOAD_List12" localSheetId="1">#REF!</definedName>
    <definedName name="LOAD_List12">#REF!</definedName>
    <definedName name="LOAD_List13" localSheetId="1">'пр. 19 Калькуляция'!$L$20:$N$73</definedName>
    <definedName name="LOAD_List13">СИ!$L$20:$X$337</definedName>
    <definedName name="LOAD1_List13" localSheetId="1">'пр. 19 Калькуляция'!$L$11:$N$30</definedName>
    <definedName name="LOAD1_List13">СИ!$L$11:$X$34</definedName>
    <definedName name="LOAD10_List13" localSheetId="1">'пр. 19 Калькуляция'!$L$61:$N$65</definedName>
    <definedName name="LOAD10_List13">СИ!$L$160:$X$195</definedName>
    <definedName name="LOAD11_List13" localSheetId="1">'пр. 19 Калькуляция'!$L$67:$N$73</definedName>
    <definedName name="LOAD11_List13">СИ!$L$197:$X$214</definedName>
    <definedName name="LOAD12_List13" localSheetId="1">'пр. 19 Калькуляция'!#REF!</definedName>
    <definedName name="LOAD12_List13">СИ!$L$216:$X$229</definedName>
    <definedName name="LOAD13_List13" localSheetId="1">'пр. 19 Калькуляция'!#REF!</definedName>
    <definedName name="LOAD13_List13">СИ!$L$231:$X$241</definedName>
    <definedName name="LOAD14_List13" localSheetId="1">'пр. 19 Калькуляция'!#REF!</definedName>
    <definedName name="LOAD14_List13">СИ!$L$243:$X$260</definedName>
    <definedName name="LOAD15_List13" localSheetId="1">'пр. 19 Калькуляция'!#REF!</definedName>
    <definedName name="LOAD15_List13">СИ!$L$262:$X$297</definedName>
    <definedName name="LOAD16_List13" localSheetId="1">'пр. 19 Калькуляция'!#REF!</definedName>
    <definedName name="LOAD16_List13">СИ!$L$299:$X$316</definedName>
    <definedName name="LOAD17_List13" localSheetId="1">'пр. 19 Калькуляция'!#REF!</definedName>
    <definedName name="LOAD17_List13">СИ!$L$318:$X$328</definedName>
    <definedName name="LOAD18_List13" localSheetId="1">'пр. 19 Калькуляция'!#REF!</definedName>
    <definedName name="LOAD18_List13">СИ!$L$330:$X$337</definedName>
    <definedName name="LOAD2_List13" localSheetId="1">'пр. 19 Калькуляция'!$L$32:$N$46</definedName>
    <definedName name="LOAD2_List13">СИ!$L$36:$X$61</definedName>
    <definedName name="LOAD3_List13" localSheetId="1">'пр. 19 Калькуляция'!#REF!</definedName>
    <definedName name="LOAD3_List13">СИ!$L$63:$X$80</definedName>
    <definedName name="LOAD4_List13" localSheetId="1">'пр. 19 Калькуляция'!$L$47:$N$47</definedName>
    <definedName name="LOAD4_List13">СИ!$L$82:$X$92</definedName>
    <definedName name="LOAD5_List13" localSheetId="1">'пр. 19 Калькуляция'!$L$48:$N$48</definedName>
    <definedName name="LOAD5_List13">СИ!$L$94:$X$106</definedName>
    <definedName name="LOAD6_List13" localSheetId="1">'пр. 19 Калькуляция'!#REF!</definedName>
    <definedName name="LOAD6_List13">СИ!$L$108:$X$119</definedName>
    <definedName name="LOAD7_List13" localSheetId="1">'пр. 19 Калькуляция'!#REF!</definedName>
    <definedName name="LOAD7_List13">СИ!$L$121:$X$127</definedName>
    <definedName name="LOAD8_List13" localSheetId="1">'пр. 19 Калькуляция'!$L$49:$N$52</definedName>
    <definedName name="LOAD8_List13">СИ!$L$129:$X$139</definedName>
    <definedName name="LOAD9_List13" localSheetId="1">'пр. 19 Калькуляция'!$L$54:$N$59</definedName>
    <definedName name="LOAD9_List13">СИ!$L$141:$X$158</definedName>
    <definedName name="logical">[6]TEHSHEET!$B$2:$B$3</definedName>
    <definedName name="month" localSheetId="1">[5]Лист1!#REF!</definedName>
    <definedName name="month">[5]Лист1!#REF!</definedName>
    <definedName name="Month1" localSheetId="1">#REF!</definedName>
    <definedName name="Month1" localSheetId="0">#REF!</definedName>
    <definedName name="Month1">#REF!</definedName>
    <definedName name="month13" localSheetId="1">#REF!</definedName>
    <definedName name="month13">#REF!</definedName>
    <definedName name="new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ew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umber_of_Payments" localSheetId="1">MATCH(0.01,End_Bal,-1)+1</definedName>
    <definedName name="Number_of_Payments">MATCH(0.01,End_Bal,-1)+1</definedName>
    <definedName name="OMUES" localSheetId="1">#REF!</definedName>
    <definedName name="OMUES" localSheetId="0">#REF!</definedName>
    <definedName name="OMUES">#REF!</definedName>
    <definedName name="oo" localSheetId="1" hidden="1">{#N/A,#N/A,FALSE,"ZAP_FEB.XLS "}</definedName>
    <definedName name="oo" hidden="1">{#N/A,#N/A,FALSE,"ZAP_FEB.XLS "}</definedName>
    <definedName name="org">'[6]Общая информация'!$K$19</definedName>
    <definedName name="OrgName" localSheetId="1">'[10]ПДР ООО "Юкос ФБЦ"'!#REF!</definedName>
    <definedName name="OrgName">'[10]ПДР ООО "Юкос ФБЦ"'!#REF!</definedName>
    <definedName name="Otdel">[11]lim!$B$2:$B$9</definedName>
    <definedName name="P1_ESO_PROT" localSheetId="1" hidden="1">#REF!,#REF!,#REF!,#REF!,#REF!,#REF!,#REF!,#REF!</definedName>
    <definedName name="P1_ESO_PROT" hidden="1">#REF!,#REF!,#REF!,#REF!,#REF!,#REF!,#REF!,#REF!</definedName>
    <definedName name="P1_SBT_PROT" localSheetId="1" hidden="1">#REF!,#REF!,#REF!,#REF!,#REF!,#REF!,#REF!</definedName>
    <definedName name="P1_SBT_PROT" hidden="1">#REF!,#REF!,#REF!,#REF!,#REF!,#REF!,#REF!</definedName>
    <definedName name="P1_SC22" localSheetId="1" hidden="1">#REF!,#REF!,#REF!,#REF!,#REF!,#REF!</definedName>
    <definedName name="P1_SC22" hidden="1">#REF!,#REF!,#REF!,#REF!,#REF!,#REF!</definedName>
    <definedName name="P1_SCOPE_CORR" localSheetId="1" hidden="1">#REF!,#REF!,#REF!,#REF!,#REF!,#REF!,#REF!</definedName>
    <definedName name="P1_SCOPE_CORR" hidden="1">#REF!,#REF!,#REF!,#REF!,#REF!,#REF!,#REF!</definedName>
    <definedName name="P1_SCOPE_FLOAD" localSheetId="1" hidden="1">#REF!,#REF!,#REF!,#REF!,#REF!,#REF!</definedName>
    <definedName name="P1_SCOPE_FLOAD" hidden="1">#REF!,#REF!,#REF!,#REF!,#REF!,#REF!</definedName>
    <definedName name="P1_SCOPE_FRML" localSheetId="1" hidden="1">#REF!,#REF!,#REF!,#REF!,#REF!,#REF!</definedName>
    <definedName name="P1_SCOPE_FRML" hidden="1">#REF!,#REF!,#REF!,#REF!,#REF!,#REF!</definedName>
    <definedName name="P1_SCOPE_FST7" localSheetId="1" hidden="1">#REF!,#REF!,#REF!,#REF!,#REF!,#REF!</definedName>
    <definedName name="P1_SCOPE_FST7" hidden="1">#REF!,#REF!,#REF!,#REF!,#REF!,#REF!</definedName>
    <definedName name="P1_SCOPE_FULL_LOAD" localSheetId="1" hidden="1">#REF!,#REF!,#REF!,#REF!,#REF!,#REF!</definedName>
    <definedName name="P1_SCOPE_FULL_LOAD" hidden="1">#REF!,#REF!,#REF!,#REF!,#REF!,#REF!</definedName>
    <definedName name="P1_SCOPE_IND" localSheetId="1" hidden="1">#REF!,#REF!,#REF!,#REF!,#REF!,#REF!</definedName>
    <definedName name="P1_SCOPE_IND" hidden="1">#REF!,#REF!,#REF!,#REF!,#REF!,#REF!</definedName>
    <definedName name="P1_SCOPE_IND2" localSheetId="1" hidden="1">#REF!,#REF!,#REF!,#REF!,#REF!</definedName>
    <definedName name="P1_SCOPE_IND2" hidden="1">#REF!,#REF!,#REF!,#REF!,#REF!</definedName>
    <definedName name="P1_SCOPE_NOTIND" localSheetId="1" hidden="1">#REF!,#REF!,#REF!,#REF!,#REF!,#REF!</definedName>
    <definedName name="P1_SCOPE_NOTIND" hidden="1">#REF!,#REF!,#REF!,#REF!,#REF!,#REF!</definedName>
    <definedName name="P1_SCOPE_NotInd2" localSheetId="1" hidden="1">#REF!,#REF!,#REF!,#REF!,#REF!,#REF!,#REF!</definedName>
    <definedName name="P1_SCOPE_NotInd2" hidden="1">#REF!,#REF!,#REF!,#REF!,#REF!,#REF!,#REF!</definedName>
    <definedName name="P1_SCOPE_NotInd3" localSheetId="1" hidden="1">#REF!,#REF!,#REF!,#REF!,#REF!,#REF!,#REF!</definedName>
    <definedName name="P1_SCOPE_NotInd3" hidden="1">#REF!,#REF!,#REF!,#REF!,#REF!,#REF!,#REF!</definedName>
    <definedName name="P1_SCOPE_NotInt" localSheetId="1" hidden="1">#REF!,#REF!,#REF!,#REF!,#REF!,#REF!</definedName>
    <definedName name="P1_SCOPE_NotInt" hidden="1">#REF!,#REF!,#REF!,#REF!,#REF!,#REF!</definedName>
    <definedName name="P1_SCOPE_SAVE2" localSheetId="1" hidden="1">#REF!,#REF!,#REF!,#REF!,#REF!,#REF!,#REF!</definedName>
    <definedName name="P1_SCOPE_SAVE2" hidden="1">#REF!,#REF!,#REF!,#REF!,#REF!,#REF!,#REF!</definedName>
    <definedName name="P1_SCOPE_SV_LD" localSheetId="1" hidden="1">#REF!,#REF!,#REF!,#REF!,#REF!,#REF!,#REF!</definedName>
    <definedName name="P1_SCOPE_SV_LD" hidden="1">#REF!,#REF!,#REF!,#REF!,#REF!,#REF!,#REF!</definedName>
    <definedName name="P1_SET_PROT" localSheetId="1" hidden="1">#REF!,#REF!,#REF!,#REF!,#REF!,#REF!,#REF!</definedName>
    <definedName name="P1_SET_PROT" hidden="1">#REF!,#REF!,#REF!,#REF!,#REF!,#REF!,#REF!</definedName>
    <definedName name="P1_SET_PRT" localSheetId="1" hidden="1">#REF!,#REF!,#REF!,#REF!,#REF!,#REF!,#REF!</definedName>
    <definedName name="P1_SET_PRT" hidden="1">#REF!,#REF!,#REF!,#REF!,#REF!,#REF!,#REF!</definedName>
    <definedName name="P10_SCOPE_FULL_LOAD" localSheetId="1" hidden="1">#REF!,#REF!,#REF!,#REF!,#REF!,#REF!</definedName>
    <definedName name="P10_SCOPE_FULL_LOAD" hidden="1">#REF!,#REF!,#REF!,#REF!,#REF!,#REF!</definedName>
    <definedName name="P11_SCOPE_FULL_LOAD" localSheetId="1" hidden="1">#REF!,#REF!,#REF!,#REF!,#REF!</definedName>
    <definedName name="P11_SCOPE_FULL_LOAD" hidden="1">#REF!,#REF!,#REF!,#REF!,#REF!</definedName>
    <definedName name="P12_SCOPE_FULL_LOAD" localSheetId="1" hidden="1">#REF!,#REF!,#REF!,#REF!,#REF!,#REF!</definedName>
    <definedName name="P12_SCOPE_FULL_LOAD" hidden="1">#REF!,#REF!,#REF!,#REF!,#REF!,#REF!</definedName>
    <definedName name="P13_SCOPE_FULL_LOAD" localSheetId="1" hidden="1">#REF!,#REF!,#REF!,#REF!,#REF!,#REF!</definedName>
    <definedName name="P13_SCOPE_FULL_LOAD" hidden="1">#REF!,#REF!,#REF!,#REF!,#REF!,#REF!</definedName>
    <definedName name="P14_SCOPE_FULL_LOAD" localSheetId="1" hidden="1">#REF!,#REF!,#REF!,#REF!,#REF!,#REF!</definedName>
    <definedName name="P14_SCOPE_FULL_LOAD" hidden="1">#REF!,#REF!,#REF!,#REF!,#REF!,#REF!</definedName>
    <definedName name="P15_SCOPE_FULL_LOAD" hidden="1">#N/A</definedName>
    <definedName name="P19_T1_Protect" localSheetId="1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1" hidden="1">P5_T1_Protect,P6_T1_Protect,P7_T1_Protect,P8_T1_Protect,P9_T1_Protect,P10_T1_Protect,P11_T1_Protect,P12_T1_Protect,P13_T1_Protect,P14_T1_Protect</definedName>
    <definedName name="P19_T2_Protect" hidden="1">P5_T1_Protect,P6_T1_Protect,P7_T1_Protect,P8_T1_Protect,P9_T1_Protect,P10_T1_Protect,P11_T1_Protect,P12_T1_Protect,P13_T1_Protect,P14_T1_Protect</definedName>
    <definedName name="P2_SC22" localSheetId="1" hidden="1">#REF!,#REF!,#REF!,#REF!,#REF!,#REF!,#REF!</definedName>
    <definedName name="P2_SC22" hidden="1">#REF!,#REF!,#REF!,#REF!,#REF!,#REF!,#REF!</definedName>
    <definedName name="P2_SCOPE_CORR" localSheetId="1" hidden="1">#REF!,#REF!,#REF!,#REF!,#REF!,#REF!,#REF!,#REF!</definedName>
    <definedName name="P2_SCOPE_CORR" hidden="1">#REF!,#REF!,#REF!,#REF!,#REF!,#REF!,#REF!,#REF!</definedName>
    <definedName name="P2_SCOPE_FULL_LOAD" localSheetId="1" hidden="1">#REF!,#REF!,#REF!,#REF!,#REF!,#REF!</definedName>
    <definedName name="P2_SCOPE_FULL_LOAD" hidden="1">#REF!,#REF!,#REF!,#REF!,#REF!,#REF!</definedName>
    <definedName name="P2_SCOPE_IND" localSheetId="1" hidden="1">#REF!,#REF!,#REF!,#REF!,#REF!,#REF!</definedName>
    <definedName name="P2_SCOPE_IND" hidden="1">#REF!,#REF!,#REF!,#REF!,#REF!,#REF!</definedName>
    <definedName name="P2_SCOPE_IND2" localSheetId="1" hidden="1">#REF!,#REF!,#REF!,#REF!,#REF!</definedName>
    <definedName name="P2_SCOPE_IND2" hidden="1">#REF!,#REF!,#REF!,#REF!,#REF!</definedName>
    <definedName name="P2_SCOPE_NOTIND" localSheetId="1" hidden="1">#REF!,#REF!,#REF!,#REF!,#REF!,#REF!,#REF!</definedName>
    <definedName name="P2_SCOPE_NOTIND" hidden="1">#REF!,#REF!,#REF!,#REF!,#REF!,#REF!,#REF!</definedName>
    <definedName name="P2_SCOPE_NotInd2" localSheetId="1" hidden="1">#REF!,#REF!,#REF!,#REF!,#REF!,#REF!</definedName>
    <definedName name="P2_SCOPE_NotInd2" hidden="1">#REF!,#REF!,#REF!,#REF!,#REF!,#REF!</definedName>
    <definedName name="P2_SCOPE_NotInd3" localSheetId="1" hidden="1">#REF!,#REF!,#REF!,#REF!,#REF!,#REF!,#REF!</definedName>
    <definedName name="P2_SCOPE_NotInd3" hidden="1">#REF!,#REF!,#REF!,#REF!,#REF!,#REF!,#REF!</definedName>
    <definedName name="P2_SCOPE_NotInt" localSheetId="1" hidden="1">#REF!,#REF!,#REF!,#REF!,#REF!,#REF!,#REF!</definedName>
    <definedName name="P2_SCOPE_NotInt" hidden="1">#REF!,#REF!,#REF!,#REF!,#REF!,#REF!,#REF!</definedName>
    <definedName name="P2_SCOPE_SAVE2" localSheetId="1" hidden="1">#REF!,#REF!,#REF!,#REF!,#REF!,#REF!</definedName>
    <definedName name="P2_SCOPE_SAVE2" hidden="1">#REF!,#REF!,#REF!,#REF!,#REF!,#REF!</definedName>
    <definedName name="P3_SC22" localSheetId="1" hidden="1">#REF!,#REF!,#REF!,#REF!,#REF!,#REF!</definedName>
    <definedName name="P3_SC22" hidden="1">#REF!,#REF!,#REF!,#REF!,#REF!,#REF!</definedName>
    <definedName name="P3_SCOPE_FULL_LOAD" localSheetId="1" hidden="1">#REF!,#REF!,#REF!,#REF!,#REF!,#REF!</definedName>
    <definedName name="P3_SCOPE_FULL_LOAD" hidden="1">#REF!,#REF!,#REF!,#REF!,#REF!,#REF!</definedName>
    <definedName name="P3_SCOPE_IND" localSheetId="1" hidden="1">#REF!,#REF!,#REF!,#REF!,#REF!</definedName>
    <definedName name="P3_SCOPE_IND" hidden="1">#REF!,#REF!,#REF!,#REF!,#REF!</definedName>
    <definedName name="P3_SCOPE_IND2" localSheetId="1" hidden="1">#REF!,#REF!,#REF!,#REF!,#REF!</definedName>
    <definedName name="P3_SCOPE_IND2" hidden="1">#REF!,#REF!,#REF!,#REF!,#REF!</definedName>
    <definedName name="P3_SCOPE_NOTIND" localSheetId="1" hidden="1">#REF!,#REF!,#REF!,#REF!,#REF!,#REF!,#REF!</definedName>
    <definedName name="P3_SCOPE_NOTIND" hidden="1">#REF!,#REF!,#REF!,#REF!,#REF!,#REF!,#REF!</definedName>
    <definedName name="P3_SCOPE_NotInd2" localSheetId="1" hidden="1">#REF!,#REF!,#REF!,#REF!,#REF!,#REF!,#REF!</definedName>
    <definedName name="P3_SCOPE_NotInd2" hidden="1">#REF!,#REF!,#REF!,#REF!,#REF!,#REF!,#REF!</definedName>
    <definedName name="P3_SCOPE_NotInt" localSheetId="1" hidden="1">#REF!,#REF!,#REF!,#REF!,#REF!,#REF!</definedName>
    <definedName name="P3_SCOPE_NotInt" hidden="1">#REF!,#REF!,#REF!,#REF!,#REF!,#REF!</definedName>
    <definedName name="P4_SCOPE_FULL_LOAD" localSheetId="1" hidden="1">#REF!,#REF!,#REF!,#REF!,#REF!,#REF!</definedName>
    <definedName name="P4_SCOPE_FULL_LOAD" hidden="1">#REF!,#REF!,#REF!,#REF!,#REF!,#REF!</definedName>
    <definedName name="P4_SCOPE_IND" localSheetId="1" hidden="1">#REF!,#REF!,#REF!,#REF!,#REF!</definedName>
    <definedName name="P4_SCOPE_IND" hidden="1">#REF!,#REF!,#REF!,#REF!,#REF!</definedName>
    <definedName name="P4_SCOPE_IND2" localSheetId="1" hidden="1">#REF!,#REF!,#REF!,#REF!,#REF!,#REF!</definedName>
    <definedName name="P4_SCOPE_IND2" hidden="1">#REF!,#REF!,#REF!,#REF!,#REF!,#REF!</definedName>
    <definedName name="P4_SCOPE_NOTIND" localSheetId="1" hidden="1">#REF!,#REF!,#REF!,#REF!,#REF!,#REF!,#REF!</definedName>
    <definedName name="P4_SCOPE_NOTIND" hidden="1">#REF!,#REF!,#REF!,#REF!,#REF!,#REF!,#REF!</definedName>
    <definedName name="P4_SCOPE_NotInd2" localSheetId="1" hidden="1">#REF!,#REF!,#REF!,#REF!,#REF!,#REF!,#REF!</definedName>
    <definedName name="P4_SCOPE_NotInd2" hidden="1">#REF!,#REF!,#REF!,#REF!,#REF!,#REF!,#REF!</definedName>
    <definedName name="P5_SCOPE_FULL_LOAD" localSheetId="1" hidden="1">#REF!,#REF!,#REF!,#REF!,#REF!,#REF!</definedName>
    <definedName name="P5_SCOPE_FULL_LOAD" hidden="1">#REF!,#REF!,#REF!,#REF!,#REF!,#REF!</definedName>
    <definedName name="P5_SCOPE_NOTIND" localSheetId="1" hidden="1">#REF!,#REF!,#REF!,#REF!,#REF!,#REF!,#REF!</definedName>
    <definedName name="P5_SCOPE_NOTIND" hidden="1">#REF!,#REF!,#REF!,#REF!,#REF!,#REF!,#REF!</definedName>
    <definedName name="P5_SCOPE_NotInd2" localSheetId="1" hidden="1">#REF!,#REF!,#REF!,#REF!,#REF!,#REF!,#REF!</definedName>
    <definedName name="P5_SCOPE_NotInd2" hidden="1">#REF!,#REF!,#REF!,#REF!,#REF!,#REF!,#REF!</definedName>
    <definedName name="P6_SCOPE_FULL_LOAD" localSheetId="1" hidden="1">#REF!,#REF!,#REF!,#REF!,#REF!,#REF!</definedName>
    <definedName name="P6_SCOPE_FULL_LOAD" hidden="1">#REF!,#REF!,#REF!,#REF!,#REF!,#REF!</definedName>
    <definedName name="P6_SCOPE_NOTIND" localSheetId="1" hidden="1">#REF!,#REF!,#REF!,#REF!,#REF!,#REF!,#REF!</definedName>
    <definedName name="P6_SCOPE_NOTIND" hidden="1">#REF!,#REF!,#REF!,#REF!,#REF!,#REF!,#REF!</definedName>
    <definedName name="P6_SCOPE_NotInd2" localSheetId="1" hidden="1">#REF!,#REF!,#REF!,#REF!,#REF!,#REF!,#REF!</definedName>
    <definedName name="P6_SCOPE_NotInd2" hidden="1">#REF!,#REF!,#REF!,#REF!,#REF!,#REF!,#REF!</definedName>
    <definedName name="P7_SCOPE_FULL_LOAD" localSheetId="1" hidden="1">#REF!,#REF!,#REF!,#REF!,#REF!,#REF!</definedName>
    <definedName name="P7_SCOPE_FULL_LOAD" hidden="1">#REF!,#REF!,#REF!,#REF!,#REF!,#REF!</definedName>
    <definedName name="P7_SCOPE_NOTIND" localSheetId="1" hidden="1">#REF!,#REF!,#REF!,#REF!,#REF!,#REF!</definedName>
    <definedName name="P7_SCOPE_NOTIND" hidden="1">#REF!,#REF!,#REF!,#REF!,#REF!,#REF!</definedName>
    <definedName name="P7_SCOPE_NotInd2" hidden="1">#N/A</definedName>
    <definedName name="P8_SCOPE_FULL_LOAD" localSheetId="1" hidden="1">#REF!,#REF!,#REF!,#REF!,#REF!,#REF!</definedName>
    <definedName name="P8_SCOPE_FULL_LOAD" hidden="1">#REF!,#REF!,#REF!,#REF!,#REF!,#REF!</definedName>
    <definedName name="P8_SCOPE_NOTIND" localSheetId="1" hidden="1">#REF!,#REF!,#REF!,#REF!,#REF!,#REF!</definedName>
    <definedName name="P8_SCOPE_NOTIND" hidden="1">#REF!,#REF!,#REF!,#REF!,#REF!,#REF!</definedName>
    <definedName name="P9_SCOPE_FULL_LOAD" localSheetId="1" hidden="1">#REF!,#REF!,#REF!,#REF!,#REF!,#REF!</definedName>
    <definedName name="P9_SCOPE_FULL_LOAD" hidden="1">#REF!,#REF!,#REF!,#REF!,#REF!,#REF!</definedName>
    <definedName name="pay_type_list">[6]TEHSHEET!$D$2:$D$3</definedName>
    <definedName name="Payment_Date" localSheetId="1">DATE(YEAR(Loan_Start),MONTH(Loan_Start)+Payment_Number,DAY(Loan_Start))</definedName>
    <definedName name="Payment_Date">DATE(YEAR(Loan_Start),MONTH(Loan_Start)+Payment_Number,DAY(Loan_Start))</definedName>
    <definedName name="Period" localSheetId="1">#REF!</definedName>
    <definedName name="Period" localSheetId="0">#REF!</definedName>
    <definedName name="Period">#REF!</definedName>
    <definedName name="period_cena_list">[6]TEHSHEET!$S$2:$S$61</definedName>
    <definedName name="pIns_List13" localSheetId="1">'пр. 19 Калькуляция'!#REF!</definedName>
    <definedName name="pIns_List13">СИ!$X$20</definedName>
    <definedName name="pInsPrd_List12" localSheetId="1">#REF!</definedName>
    <definedName name="pInsPrd_List12">#REF!</definedName>
    <definedName name="pr" localSheetId="1" hidden="1">Main.SAPF4Help()</definedName>
    <definedName name="pr" hidden="1">Main.SAPF4Help()</definedName>
    <definedName name="prd_List12_0" localSheetId="1">#REF!</definedName>
    <definedName name="prd_List12_0">#REF!</definedName>
    <definedName name="prd_List12_1" localSheetId="1">#REF!</definedName>
    <definedName name="prd_List12_1">#REF!</definedName>
    <definedName name="prdStart">'[6]Общая информация'!$K$29</definedName>
    <definedName name="Print_Area_Reset" localSheetId="1">OFFSET(Full_Print,0,0,'пр. 19 Калькуляция'!Last_Row)</definedName>
    <definedName name="Print_Area_Reset">OFFSET(Full_Print,0,0,Last_Row)</definedName>
    <definedName name="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GDJD" localSheetId="1">#REF!</definedName>
    <definedName name="QGDJD" localSheetId="0">#REF!</definedName>
    <definedName name="QGDJD">#REF!</definedName>
    <definedName name="QNAMV" localSheetId="1">#REF!</definedName>
    <definedName name="QNAMV">#REF!</definedName>
    <definedName name="q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uarter" localSheetId="1">[5]Лист1!#REF!</definedName>
    <definedName name="quarter">[5]Лист1!#REF!</definedName>
    <definedName name="qw" localSheetId="1" hidden="1">{#N/A,#N/A,FALSE,"ZAP_FEB.XLS "}</definedName>
    <definedName name="qw" hidden="1">{#N/A,#N/A,FALSE,"ZAP_FEB.XLS "}</definedName>
    <definedName name="rai" localSheetId="1" hidden="1">{#N/A,#N/A,FALSE,"ZAP_FEB.XLS "}</definedName>
    <definedName name="rai" hidden="1">{#N/A,#N/A,FALSE,"ZAP_FEB.XLS "}</definedName>
    <definedName name="RegName" localSheetId="1">#REF!</definedName>
    <definedName name="RegName" localSheetId="0">#REF!</definedName>
    <definedName name="RegName">#REF!</definedName>
    <definedName name="rezutt">'[12]REZUTT 01.05'!$A$1:$X$10937</definedName>
    <definedName name="rgfsdh" localSheetId="1" hidden="1">Main.SAPF4Help()</definedName>
    <definedName name="rgfsdh" hidden="1">Main.SAPF4Help()</definedName>
    <definedName name="Row_Col_Cat" localSheetId="1">IF(ISBLANK(Диап_кат),"",--((COLUMN(Диап_кат)-1)&amp;CHOOSE(LEN(ROW(Диап_кат)-1),"0","")&amp;ROW(Диап_кат)-1))</definedName>
    <definedName name="Row_Col_Cat">IF(ISBLANK(Диап_кат),"",--((COLUMN(Диап_кат)-1)&amp;CHOOSE(LEN(ROW(Диап_кат)-1),"0","")&amp;ROW(Диап_кат)-1))</definedName>
    <definedName name="RSA_all" localSheetId="1">#REF!</definedName>
    <definedName name="RSA_all" localSheetId="0">#REF!</definedName>
    <definedName name="RSA_all">#REF!</definedName>
    <definedName name="RSA_BS1" localSheetId="1">#REF!</definedName>
    <definedName name="RSA_BS1">#REF!</definedName>
    <definedName name="RSA_FS" localSheetId="1">#REF!</definedName>
    <definedName name="RSA_FS">#REF!</definedName>
    <definedName name="RSA_PL1" localSheetId="1">#REF!</definedName>
    <definedName name="RSA_PL1">#REF!</definedName>
    <definedName name="SAP_VERSION">'[6]Селекционный экран BW'!$B$29</definedName>
    <definedName name="SAPBEXrevision">1</definedName>
    <definedName name="SAPBEXsysID">"BW2"</definedName>
    <definedName name="SAPBEXwbID">"479GSPMTNK9HM4ZSIVE5K2SH6"</definedName>
    <definedName name="SAPFuncF4Help" localSheetId="1" hidden="1">Main.SAPF4Help()</definedName>
    <definedName name="SAPFuncF4Help" localSheetId="0" hidden="1">Main.SAPF4Help()</definedName>
    <definedName name="SAPFuncF4Help" hidden="1">Main.SAPF4Help()</definedName>
    <definedName name="SAPFuncF4Help2" localSheetId="1" hidden="1">Main.SAPF4Help()</definedName>
    <definedName name="SAPFuncF4Help2" hidden="1">Main.SAPF4Help()</definedName>
    <definedName name="SAPRangeKEYFIG_Tabelle1_Tabelle1D1" localSheetId="1">#REF!</definedName>
    <definedName name="SAPRangeKEYFIG_Tabelle1_Tabelle1D1" localSheetId="0">#REF!</definedName>
    <definedName name="SAPRangeKEYFIG_Tabelle1_Tabelle1D1">#REF!</definedName>
    <definedName name="SAPRangeKEYFIG_Tabelle3_Tabelle3D1">[13]Параметры!$B$12</definedName>
    <definedName name="SAPRangePOPER_Tabelle1_Tabelle1D1" localSheetId="1">#REF!</definedName>
    <definedName name="SAPRangePOPER_Tabelle1_Tabelle1D1" localSheetId="0">#REF!</definedName>
    <definedName name="SAPRangePOPER_Tabelle1_Tabelle1D1">#REF!</definedName>
    <definedName name="SAPRangePOPER_Tabelle3_Tabelle3D1">[13]Параметры!$B$11</definedName>
    <definedName name="SAPRangePOPER_Лист1_Затр1" localSheetId="1">#REF!</definedName>
    <definedName name="SAPRangePOPER_Лист1_Затр1" localSheetId="0">#REF!</definedName>
    <definedName name="SAPRangePOPER_Лист1_Затр1">#REF!</definedName>
    <definedName name="SAPRangePOPER_Лист1_Затраты" localSheetId="1">#REF!</definedName>
    <definedName name="SAPRangePOPER_Лист1_Затраты">#REF!</definedName>
    <definedName name="SAPRangePOPER_Лист1_Обеспеч" localSheetId="1">#REF!</definedName>
    <definedName name="SAPRangePOPER_Лист1_Обеспеч">#REF!</definedName>
    <definedName name="SAPRangePOPER_Лист11_ПоГруппеПродуктов" localSheetId="1">#REF!</definedName>
    <definedName name="SAPRangePOPER_Лист11_ПоГруппеПродуктов">#REF!</definedName>
    <definedName name="SAPRangePOPER_Лист11_СтруктураОборачиваемостиЗапасов" localSheetId="1">#REF!</definedName>
    <definedName name="SAPRangePOPER_Лист11_СтруктураОборачиваемостиЗапасов">#REF!</definedName>
    <definedName name="SAPRangePOPER_Лист12_КредитЗадолж" localSheetId="1">#REF!</definedName>
    <definedName name="SAPRangePOPER_Лист12_КредитЗадолж">#REF!</definedName>
    <definedName name="SAPRangePOPER_Лист32_Форма3_3" localSheetId="1">#REF!</definedName>
    <definedName name="SAPRangePOPER_Лист32_Форма3_3">#REF!</definedName>
    <definedName name="SAPRangePOPER_Лист33_Резервы_1" localSheetId="1">#REF!</definedName>
    <definedName name="SAPRangePOPER_Лист33_Резервы_1">#REF!</definedName>
    <definedName name="SAPRangePOPER_Лист33_Справка_1" localSheetId="1">#REF!</definedName>
    <definedName name="SAPRangePOPER_Лист33_Справка_1">#REF!</definedName>
    <definedName name="SAPRangePOPER_Лист33_Форма3_1" localSheetId="1">#REF!</definedName>
    <definedName name="SAPRangePOPER_Лист33_Форма3_1">#REF!</definedName>
    <definedName name="SAPRangeRBUNIT_Tabelle1_Tabelle1D1" localSheetId="1">#REF!</definedName>
    <definedName name="SAPRangeRBUNIT_Tabelle1_Tabelle1D1">#REF!</definedName>
    <definedName name="SAPRangeRBUPTR_Лист12_КредитЗадолж" localSheetId="1">#REF!</definedName>
    <definedName name="SAPRangeRBUPTR_Лист12_КредитЗадолж">#REF!</definedName>
    <definedName name="SAPRangeRCONGR_Tabelle1_Tabelle1D1" localSheetId="1">#REF!</definedName>
    <definedName name="SAPRangeRCONGR_Tabelle1_Tabelle1D1">#REF!</definedName>
    <definedName name="SAPRangeRITEM_Tabelle1_Tabelle1D1" localSheetId="1">#REF!</definedName>
    <definedName name="SAPRangeRITEM_Tabelle1_Tabelle1D1">#REF!</definedName>
    <definedName name="SAPRangeRITEM_Лист1_Амортизация" localSheetId="1">#REF!</definedName>
    <definedName name="SAPRangeRITEM_Лист1_Амортизация">#REF!</definedName>
    <definedName name="SAPRangeRITEM_Лист1_ДебКредЗадолж" localSheetId="1">#REF!</definedName>
    <definedName name="SAPRangeRITEM_Лист1_ДебКредЗадолж">#REF!</definedName>
    <definedName name="SAPRangeRITEM_Лист1_ДолгосрИнвестФинВлож" localSheetId="1">#REF!</definedName>
    <definedName name="SAPRangeRITEM_Лист1_ДолгосрИнвестФинВлож">#REF!</definedName>
    <definedName name="SAPRangeRITEM_Лист1_ДоходнВлож" localSheetId="1">#REF!</definedName>
    <definedName name="SAPRangeRITEM_Лист1_ДоходнВлож">#REF!</definedName>
    <definedName name="SAPRangeRITEM_Лист1_Затр1" localSheetId="1">#REF!</definedName>
    <definedName name="SAPRangeRITEM_Лист1_Затр1">#REF!</definedName>
    <definedName name="SAPRangeRITEM_Лист1_Затраты" localSheetId="1">#REF!</definedName>
    <definedName name="SAPRangeRITEM_Лист1_Затраты">#REF!</definedName>
    <definedName name="SAPRangeRITEM_Лист1_НИОКР" localSheetId="1">#REF!</definedName>
    <definedName name="SAPRangeRITEM_Лист1_НИОКР">#REF!</definedName>
    <definedName name="SAPRangeRITEM_Лист1_НМА" localSheetId="1">#REF!</definedName>
    <definedName name="SAPRangeRITEM_Лист1_НМА">#REF!</definedName>
    <definedName name="SAPRangeRITEM_Лист1_Обеспеч" localSheetId="1">#REF!</definedName>
    <definedName name="SAPRangeRITEM_Лист1_Обеспеч">#REF!</definedName>
    <definedName name="SAPRangeRITEM_Лист1_ФинансВложения" localSheetId="1">#REF!</definedName>
    <definedName name="SAPRangeRITEM_Лист1_ФинансВложения">#REF!</definedName>
    <definedName name="SAPRangeRITEM_Лист11_ПоГруппеПродуктов" localSheetId="1">#REF!</definedName>
    <definedName name="SAPRangeRITEM_Лист11_ПоГруппеПродуктов">#REF!</definedName>
    <definedName name="SAPRangeRITEM_Лист11_СтруктураОборачиваемостиЗапасов" localSheetId="1">#REF!</definedName>
    <definedName name="SAPRangeRITEM_Лист11_СтруктураОборачиваемостиЗапасов">#REF!</definedName>
    <definedName name="SAPRangeRITEM_Лист12_КредитЗадолж" localSheetId="1">#REF!</definedName>
    <definedName name="SAPRangeRITEM_Лист12_КредитЗадолж">#REF!</definedName>
    <definedName name="SAPRangeRITEM_Лист32_Форма3_3" localSheetId="1">#REF!</definedName>
    <definedName name="SAPRangeRITEM_Лист32_Форма3_3">#REF!</definedName>
    <definedName name="SAPRangeRITEM_Лист33_Резервы_1" localSheetId="1">#REF!</definedName>
    <definedName name="SAPRangeRITEM_Лист33_Резервы_1">#REF!</definedName>
    <definedName name="SAPRangeRITEM_Лист33_Справка_1" localSheetId="1">#REF!</definedName>
    <definedName name="SAPRangeRITEM_Лист33_Справка_1">#REF!</definedName>
    <definedName name="SAPRangeRITEM_Лист33_Форма3_1" localSheetId="1">#REF!</definedName>
    <definedName name="SAPRangeRITEM_Лист33_Форма3_1">#REF!</definedName>
    <definedName name="SAPRangeRUNIT_Лист11_ПоГруппеПродуктов" localSheetId="1">#REF!</definedName>
    <definedName name="SAPRangeRUNIT_Лист11_ПоГруппеПродуктов">#REF!</definedName>
    <definedName name="SAPRangeRUNIT_Лист11_СтруктураОборачиваемостиЗапасов" localSheetId="1">#REF!</definedName>
    <definedName name="SAPRangeRUNIT_Лист11_СтруктураОборачиваемостиЗапасов">#REF!</definedName>
    <definedName name="SAPRangeRYEAR_Tabelle1_Tabelle1D1" localSheetId="1">#REF!</definedName>
    <definedName name="SAPRangeRYEAR_Tabelle1_Tabelle1D1">#REF!</definedName>
    <definedName name="SAPRangeRYEAR_Tabelle3_Tabelle3D1">[13]Параметры!$B$10</definedName>
    <definedName name="SAPRangeRYEAR_Лист1_Амортизация" localSheetId="1">#REF!</definedName>
    <definedName name="SAPRangeRYEAR_Лист1_Амортизация" localSheetId="0">#REF!</definedName>
    <definedName name="SAPRangeRYEAR_Лист1_Амортизация">#REF!</definedName>
    <definedName name="SAPRangeRYEAR_Лист1_Затр1" localSheetId="1">#REF!</definedName>
    <definedName name="SAPRangeRYEAR_Лист1_Затр1">#REF!</definedName>
    <definedName name="SAPRangeRYEAR_Лист1_Затраты" localSheetId="1">#REF!</definedName>
    <definedName name="SAPRangeRYEAR_Лист1_Затраты">#REF!</definedName>
    <definedName name="SAPRangeRYEAR_Лист1_НИОКР" localSheetId="1">#REF!</definedName>
    <definedName name="SAPRangeRYEAR_Лист1_НИОКР">#REF!</definedName>
    <definedName name="SAPRangeRYEAR_Лист1_Обеспеч" localSheetId="1">#REF!</definedName>
    <definedName name="SAPRangeRYEAR_Лист1_Обеспеч">#REF!</definedName>
    <definedName name="SAPRangeRYEAR_Лист32_Форма3_3" localSheetId="1">#REF!</definedName>
    <definedName name="SAPRangeRYEAR_Лист32_Форма3_3">#REF!</definedName>
    <definedName name="SAPRangeRYEAR_Лист33_Резервы_1" localSheetId="1">#REF!</definedName>
    <definedName name="SAPRangeRYEAR_Лист33_Резервы_1">#REF!</definedName>
    <definedName name="SAPRangeRYEAR_Лист33_Справка_1" localSheetId="1">#REF!</definedName>
    <definedName name="SAPRangeRYEAR_Лист33_Справка_1">#REF!</definedName>
    <definedName name="SAPRangeRYEAR_Лист33_Форма3_1" localSheetId="1">#REF!</definedName>
    <definedName name="SAPRangeRYEAR_Лист33_Форма3_1">#REF!</definedName>
    <definedName name="SAPRangeSITYP_Tabelle1_Tabelle1D1" localSheetId="1">#REF!</definedName>
    <definedName name="SAPRangeSITYP_Tabelle1_Tabelle1D1">#REF!</definedName>
    <definedName name="SAPRangeSITYP_Лист1_Амортизация" localSheetId="1">#REF!</definedName>
    <definedName name="SAPRangeSITYP_Лист1_Амортизация">#REF!</definedName>
    <definedName name="SAPRangeSITYP_Лист1_ДебКредЗадолж" localSheetId="1">#REF!</definedName>
    <definedName name="SAPRangeSITYP_Лист1_ДебКредЗадолж">#REF!</definedName>
    <definedName name="SAPRangeSITYP_Лист1_ДолгосрИнвестФинВлож" localSheetId="1">#REF!</definedName>
    <definedName name="SAPRangeSITYP_Лист1_ДолгосрИнвестФинВлож">#REF!</definedName>
    <definedName name="SAPRangeSITYP_Лист1_ДоходнВлож" localSheetId="1">#REF!</definedName>
    <definedName name="SAPRangeSITYP_Лист1_ДоходнВлож">#REF!</definedName>
    <definedName name="SAPRangeSITYP_Лист1_Затр1" localSheetId="1">#REF!</definedName>
    <definedName name="SAPRangeSITYP_Лист1_Затр1">#REF!</definedName>
    <definedName name="SAPRangeSITYP_Лист1_НИОКР" localSheetId="1">#REF!</definedName>
    <definedName name="SAPRangeSITYP_Лист1_НИОКР">#REF!</definedName>
    <definedName name="SAPRangeSITYP_Лист1_НМА" localSheetId="1">#REF!</definedName>
    <definedName name="SAPRangeSITYP_Лист1_НМА">#REF!</definedName>
    <definedName name="SAPRangeSITYP_Лист1_Обеспеч" localSheetId="1">#REF!</definedName>
    <definedName name="SAPRangeSITYP_Лист1_Обеспеч">#REF!</definedName>
    <definedName name="SAPRangeSITYP_Лист1_ФинансВложения" localSheetId="1">#REF!</definedName>
    <definedName name="SAPRangeSITYP_Лист1_ФинансВложения">#REF!</definedName>
    <definedName name="SAPRangeSITYP_Лист32_Форма3_3" localSheetId="1">#REF!</definedName>
    <definedName name="SAPRangeSITYP_Лист32_Форма3_3">#REF!</definedName>
    <definedName name="SAPRangeSITYP_Лист33_Резервы_1" localSheetId="1">#REF!</definedName>
    <definedName name="SAPRangeSITYP_Лист33_Резервы_1">#REF!</definedName>
    <definedName name="SAPRangeSITYP_Лист33_Форма3_1" localSheetId="1">#REF!</definedName>
    <definedName name="SAPRangeSITYP_Лист33_Форма3_1">#REF!</definedName>
    <definedName name="SAPRangeSUBIT_Tabelle1_Tabelle1D1" localSheetId="1">#REF!</definedName>
    <definedName name="SAPRangeSUBIT_Tabelle1_Tabelle1D1">#REF!</definedName>
    <definedName name="SAPRangeSUBIT_Лист1_Амортизация" localSheetId="1">#REF!</definedName>
    <definedName name="SAPRangeSUBIT_Лист1_Амортизация">#REF!</definedName>
    <definedName name="SAPRangeSUBIT_Лист1_ДебКредЗадолж" localSheetId="1">#REF!</definedName>
    <definedName name="SAPRangeSUBIT_Лист1_ДебКредЗадолж">#REF!</definedName>
    <definedName name="SAPRangeSUBIT_Лист1_ДолгосрИнвестФинВлож" localSheetId="1">#REF!</definedName>
    <definedName name="SAPRangeSUBIT_Лист1_ДолгосрИнвестФинВлож">#REF!</definedName>
    <definedName name="SAPRangeSUBIT_Лист1_ДоходнВлож" localSheetId="1">#REF!</definedName>
    <definedName name="SAPRangeSUBIT_Лист1_ДоходнВлож">#REF!</definedName>
    <definedName name="SAPRangeSUBIT_Лист1_Затр1" localSheetId="1">#REF!</definedName>
    <definedName name="SAPRangeSUBIT_Лист1_Затр1">#REF!</definedName>
    <definedName name="SAPRangeSUBIT_Лист1_НИОКР" localSheetId="1">#REF!</definedName>
    <definedName name="SAPRangeSUBIT_Лист1_НИОКР">#REF!</definedName>
    <definedName name="SAPRangeSUBIT_Лист1_НМА" localSheetId="1">#REF!</definedName>
    <definedName name="SAPRangeSUBIT_Лист1_НМА">#REF!</definedName>
    <definedName name="SAPRangeSUBIT_Лист1_Обеспеч" localSheetId="1">#REF!</definedName>
    <definedName name="SAPRangeSUBIT_Лист1_Обеспеч">#REF!</definedName>
    <definedName name="SAPRangeSUBIT_Лист1_ФинансВложения" localSheetId="1">#REF!</definedName>
    <definedName name="SAPRangeSUBIT_Лист1_ФинансВложения">#REF!</definedName>
    <definedName name="SAPRangeSUBIT_Лист11_ПоГруппеПродуктов" localSheetId="1">#REF!</definedName>
    <definedName name="SAPRangeSUBIT_Лист11_ПоГруппеПродуктов">#REF!</definedName>
    <definedName name="SAPRangeSUBIT_Лист11_СтруктураОборачиваемостиЗапасов" localSheetId="1">#REF!</definedName>
    <definedName name="SAPRangeSUBIT_Лист11_СтруктураОборачиваемостиЗапасов">#REF!</definedName>
    <definedName name="SAPRangeSUBIT_Лист12_КредитЗадолж" localSheetId="1">#REF!</definedName>
    <definedName name="SAPRangeSUBIT_Лист12_КредитЗадолж">#REF!</definedName>
    <definedName name="SAPRangeSUBIT_Лист32_Форма3_3" localSheetId="1">#REF!</definedName>
    <definedName name="SAPRangeSUBIT_Лист32_Форма3_3">#REF!</definedName>
    <definedName name="SAPRangeSUBIT_Лист33_Резервы_1" localSheetId="1">#REF!</definedName>
    <definedName name="SAPRangeSUBIT_Лист33_Резервы_1">#REF!</definedName>
    <definedName name="SAPRangeSUBIT_Лист33_Справка_1" localSheetId="1">#REF!</definedName>
    <definedName name="SAPRangeSUBIT_Лист33_Справка_1">#REF!</definedName>
    <definedName name="SAPRangeSUBIT_Лист33_Форма3_1" localSheetId="1">#REF!</definedName>
    <definedName name="SAPRangeSUBIT_Лист33_Форма3_1">#REF!</definedName>
    <definedName name="SAPRangeZZPRGRP_Лист11_ПоГруппеПродуктов" localSheetId="1">#REF!</definedName>
    <definedName name="SAPRangeZZPRGRP_Лист11_ПоГруппеПродуктов">#REF!</definedName>
    <definedName name="SAPRangeZZPRGRP_Лист24_СтруктураОборотЗапасов" localSheetId="1">'[14]СтрЗапасов (2)'!#REF!</definedName>
    <definedName name="SAPRangeZZPRGRP_Лист24_СтруктураОборотЗапасов">'[14]СтрЗапасов (2)'!#REF!</definedName>
    <definedName name="SAPTrigger_Лист1_Амортизация">[13]sapactivexlhiddensheet!$AJ$39</definedName>
    <definedName name="SAPTrigger_Лист1_ДебКредЗадолж">[13]sapactivexlhiddensheet!$AN$39</definedName>
    <definedName name="SAPTrigger_Лист1_ДолгосрИнвестФинВлож">[13]sapactivexlhiddensheet!$AR$39</definedName>
    <definedName name="SAPTrigger_Лист1_ДоходнВлож">[13]sapactivexlhiddensheet!$AK$39</definedName>
    <definedName name="SAPTrigger_Лист1_Затр1">[13]sapactivexlhiddensheet!$AP$39</definedName>
    <definedName name="SAPTrigger_Лист1_Затраты">[13]sapactivexlhiddensheet!$AO$39</definedName>
    <definedName name="SAPTrigger_Лист1_НИОКР">[13]sapactivexlhiddensheet!$AL$39</definedName>
    <definedName name="SAPTrigger_Лист1_НМА">[13]sapactivexlhiddensheet!$AI$39</definedName>
    <definedName name="SAPTrigger_Лист1_Обеспеч">[13]sapactivexlhiddensheet!$AQ$39</definedName>
    <definedName name="SAPTrigger_Лист1_ФинансВложения">[13]sapactivexlhiddensheet!$AM$39</definedName>
    <definedName name="SAPTrigger_Лист11_ПоГруппеПродуктов">[14]sapactivexlhiddensheet!$BB$39</definedName>
    <definedName name="SAPTrigger_Лист11_СтруктураОборачиваемостиЗапасов">[14]sapactivexlhiddensheet!$BA$39</definedName>
    <definedName name="SAPTrigger_Лист12_КредитЗадолж">[14]sapactivexlhiddensheet!$AV$39</definedName>
    <definedName name="SAPTrigger_Лист15_ПросроченнаяДЗ">[14]sapactivexlhiddensheet!$AW$39</definedName>
    <definedName name="SAPTrigger_Лист16_КредЗадолж">[14]sapactivexlhiddensheet!$AX$39</definedName>
    <definedName name="SAPTrigger_Лист33_Резервы_1">[13]sapactivexlhiddensheet!$AY$39</definedName>
    <definedName name="SAPTrigger_Лист33_Справка_1">[13]sapactivexlhiddensheet!$AZ$39</definedName>
    <definedName name="SAPTrigger_Лист33_Форма3_1">[13]sapactivexlhiddensheet!$AX$39</definedName>
    <definedName name="SAPTrigger_Лист5_ДебитЗадолж">[14]sapactivexlhiddensheet!$AU$39</definedName>
    <definedName name="sencount" hidden="1">1</definedName>
    <definedName name="SF" localSheetId="1" hidden="1">{#N/A,#N/A,FALSE,"1 квартал"}</definedName>
    <definedName name="SF" hidden="1">{#N/A,#N/A,FALSE,"1 квартал"}</definedName>
    <definedName name="Shifr" localSheetId="1">#REF!</definedName>
    <definedName name="Shifr" localSheetId="0">#REF!</definedName>
    <definedName name="Shifr">#REF!</definedName>
    <definedName name="SMADT" localSheetId="1">#REF!</definedName>
    <definedName name="SMADT">#REF!</definedName>
    <definedName name="soft2" localSheetId="1" hidden="1">#REF!</definedName>
    <definedName name="soft2" hidden="1">#REF!</definedName>
    <definedName name="solver_adj" localSheetId="1" hidden="1">#REF!</definedName>
    <definedName name="solver_adj" hidden="1">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1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localSheetId="1" hidden="1">#REF!</definedName>
    <definedName name="solver_tmp" hidden="1">#REF!</definedName>
    <definedName name="solver_tol" hidden="1">0.05</definedName>
    <definedName name="solver_typ" hidden="1">1</definedName>
    <definedName name="solver_val" hidden="1">0</definedName>
    <definedName name="Sor" localSheetId="1">#REF!</definedName>
    <definedName name="Sor" localSheetId="0">#REF!</definedName>
    <definedName name="Sor">#REF!</definedName>
    <definedName name="sos" localSheetId="1" hidden="1">{#N/A,#N/A,FALSE,"ZAP_FEB.XLS "}</definedName>
    <definedName name="sos" hidden="1">{#N/A,#N/A,FALSE,"ZAP_FEB.XLS "}</definedName>
    <definedName name="startDate">'[6]Общая информация'!$K$27</definedName>
    <definedName name="SUName1" localSheetId="1">#REF!</definedName>
    <definedName name="SUName1" localSheetId="0">#REF!</definedName>
    <definedName name="SUName1">#REF!</definedName>
    <definedName name="Swc" localSheetId="1">#REF!</definedName>
    <definedName name="Swc">#REF!</definedName>
    <definedName name="textmonth" localSheetId="1">[5]Лист1!#REF!</definedName>
    <definedName name="textmonth">[5]Лист1!#REF!</definedName>
    <definedName name="TextRefCopyRangeCount" hidden="1">1</definedName>
    <definedName name="textyear" localSheetId="1">[5]Лист1!#REF!</definedName>
    <definedName name="textyear">[5]Лист1!#REF!</definedName>
    <definedName name="TML_CHECK">[6]Проверка!$A$1</definedName>
    <definedName name="TML_ROLE">[6]TEHSHEET!$E$2</definedName>
    <definedName name="Total_Payment" localSheetId="1">Scheduled_Payment+Extra_Payment</definedName>
    <definedName name="Total_Payment">Scheduled_Payment+Extra_Payment</definedName>
    <definedName name="uj" localSheetId="1" hidden="1">{#N/A,#N/A,FALSE,"1 квартал"}</definedName>
    <definedName name="uj" hidden="1">{#N/A,#N/A,FALSE,"1 квартал"}</definedName>
    <definedName name="Uprav">[11]lim!$A$2:$A$38</definedName>
    <definedName name="UR" localSheetId="1" hidden="1">{#N/A,#N/A,FALSE,"1 квартал"}</definedName>
    <definedName name="UR" hidden="1">{#N/A,#N/A,FALSE,"1 квартал"}</definedName>
    <definedName name="USL_NAME">'[6]Общая информация'!$J$11</definedName>
    <definedName name="USL_PRD">'[6]Общая информация'!$J$9</definedName>
    <definedName name="UUORE" localSheetId="1">#REF!</definedName>
    <definedName name="UUORE" localSheetId="0">#REF!</definedName>
    <definedName name="UUORE">#REF!</definedName>
    <definedName name="uuu" localSheetId="1" hidden="1">#REF!</definedName>
    <definedName name="uuu" hidden="1">#REF!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italy" localSheetId="1" hidden="1">[1]RSOILBAL!#REF!</definedName>
    <definedName name="vitaly" hidden="1">[1]RSOILBAL!#REF!</definedName>
    <definedName name="Vp" localSheetId="1">#REF!</definedName>
    <definedName name="Vp" localSheetId="0">#REF!</definedName>
    <definedName name="Vp">#REF!</definedName>
    <definedName name="w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ITHOUT_PP_LOAD" localSheetId="1">'пр. 19 Калькуляция'!$L$2</definedName>
    <definedName name="WITHOUT_PP_LOAD">СИ!$L$2</definedName>
    <definedName name="wrn.Coded._.IAS._.FS." localSheetId="1" hidden="1">{"IASTrail",#N/A,FALSE,"IAS"}</definedName>
    <definedName name="wrn.Coded._.IAS._.FS." hidden="1">{"IASTrail",#N/A,FALSE,"IAS"}</definedName>
    <definedName name="wrn.Crdonec._.cr._.oladreu._.1995._.aiar." localSheetId="1" hidden="1">{#N/A,#N/A,FALSE,"ZAP_FEB.XLS "}</definedName>
    <definedName name="wrn.Crdonec._.cr._.oladreu._.1995._.aiar." hidden="1">{#N/A,#N/A,FALSE,"ZAP_FEB.XLS "}</definedName>
    <definedName name="wrn.Eurofinance91125." localSheetId="1" hidden="1">{#N/A,#N/A,TRUE,"Fields";#N/A,#N/A,TRUE,"Sens"}</definedName>
    <definedName name="wrn.Eurofinance91125." hidden="1">{#N/A,#N/A,TRUE,"Fields";#N/A,#N/A,TRUE,"Sens"}</definedName>
    <definedName name="wrn.Fixed._.Assets._.Note._.and._.Depreciation." localSheetId="1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Full._IAS._.SNANEMENTS1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IAS._.SNANEMENTS1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Help." localSheetId="1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1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1" hidden="1">{"IAS Mapping",#N/A,TRUE,"RSA_FS"}</definedName>
    <definedName name="wrn.IAS._.Mapping." hidden="1">{"IAS Mapping",#N/A,TRUE,"RSA_FS"}</definedName>
    <definedName name="wrn.Inflation._.factors._.used." localSheetId="1" hidden="1">{#N/A,#N/A,FALSE,"Infl_fact"}</definedName>
    <definedName name="wrn.Inflation._.factors._.used." hidden="1">{#N/A,#N/A,FALSE,"Infl_fact"}</definedName>
    <definedName name="wrn.Manpower.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NWN_QUOTES." localSheetId="1" hidden="1">{"NWN_Q1810",#N/A,FALSE,"Q1810_1.V";"NWN_Q1412",#N/A,FALSE,"Q1412_1"}</definedName>
    <definedName name="wrn.NWN_QUOTES." hidden="1">{"NWN_Q1810",#N/A,FALSE,"Q1810_1.V";"NWN_Q1412",#N/A,FALSE,"Q1412_1"}</definedName>
    <definedName name="wrn.opex.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PL._.Analysis." localSheetId="1" hidden="1">{"AnalRSA",#N/A,TRUE,"PL-Anal";"AnalIAS",#N/A,TRUE,"PL-Anal"}</definedName>
    <definedName name="wrn.PL._.Analysis." hidden="1">{"AnalRSA",#N/A,TRUE,"PL-Anal";"AnalIAS",#N/A,TRUE,"PL-Anal"}</definedName>
    <definedName name="wrn.pq98o2a.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pq98o2a.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RSA._.BS._.and._.PL." localSheetId="1" hidden="1">{"BS1",#N/A,TRUE,"RSA_FS";"BS2",#N/A,TRUE,"RSA_FS";"BS3",#N/A,TRUE,"RSA_FS"}</definedName>
    <definedName name="wrn.RSA._.BS._.and._.PL." hidden="1">{"BS1",#N/A,TRUE,"RSA_FS";"BS2",#N/A,TRUE,"RSA_FS";"BS3",#N/A,TRUE,"RSA_FS"}</definedName>
    <definedName name="wrn.Summary.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TOTAL." localSheetId="1" hidden="1">{"Input",#N/A,TRUE,"Control";"Summary",#N/A,TRUE,"Control";"NCF",#N/A,TRUE,"Control"}</definedName>
    <definedName name="wrn.TOTAL." hidden="1">{"Input",#N/A,TRUE,"Control";"Summary",#N/A,TRUE,"Control";"NCF",#N/A,TRUE,"Control"}</definedName>
    <definedName name="wrn.Запуски._.за._.февраль._.1995._.года." localSheetId="1" hidden="1">{#N/A,#N/A,FALSE,"ZAP_FEB.XLS "}</definedName>
    <definedName name="wrn.Запуски._.за._.февраль._.1995._.года." hidden="1">{#N/A,#N/A,FALSE,"ZAP_FEB.XLS "}</definedName>
    <definedName name="wrn.Макет._.индивидуакльного._.строительства." localSheetId="1" hidden="1">{#N/A,#N/A,TRUE,"Содержание";#N/A,#N/A,TRUE,"ПРоектные данные";#N/A,#N/A,TRUE,"Интервалы продуктивных пластов"}</definedName>
    <definedName name="wrn.Макет._.индивидуакльного._.строительства." hidden="1">{#N/A,#N/A,TRUE,"Содержание";#N/A,#N/A,TRUE,"ПРоектные данные";#N/A,#N/A,TRUE,"Интервалы продуктивных пластов"}</definedName>
    <definedName name="wrn.ОТЧЕТ._.ПО._.МАРКАМ._.ЗА._.1._.КВАРТАЛ._.1998._.ГОДА." localSheetId="1" hidden="1">{#N/A,#N/A,FALSE,"1 квартал"}</definedName>
    <definedName name="wrn.ОТЧЕТ._.ПО._.МАРКАМ._.ЗА._.1._.КВАРТАЛ._.1998._.ГОДА." hidden="1">{#N/A,#N/A,FALSE,"1 квартал"}</definedName>
    <definedName name="wrn.пар." localSheetId="1" hidden="1">{#N/A,#N/A,FALSE,"передел"}</definedName>
    <definedName name="wrn.пар." hidden="1">{#N/A,#N/A,FALSE,"передел"}</definedName>
    <definedName name="wrn.Полный._.отчет._.по._.себестоимости.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Полный._.отчет._.по._.себестоимости.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Свод._.затрат._.на._.производство." localSheetId="1" hidden="1">{#N/A,#N/A,FALSE,"СВОД"}</definedName>
    <definedName name="wrn.Свод._.затрат._.на._.производство." hidden="1">{#N/A,#N/A,FALSE,"СВОД"}</definedName>
    <definedName name="wrn.Смета_Ц1." localSheetId="1" hidden="1">{"Смета_Ц1",#N/A,FALSE,"Сметы_затрат_по_цехам"}</definedName>
    <definedName name="wrn.Смета_Ц1." hidden="1">{"Смета_Ц1",#N/A,FALSE,"Сметы_затрат_по_цехам"}</definedName>
    <definedName name="wrn.Сметы._.затрат._.по._.цехам.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меты._.затрат._.по._.цехам.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равнение._.с._.отраслями." localSheetId="1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X_111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_11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F" localSheetId="1" hidden="1">{#N/A,#N/A,FALSE,"1 квартал"}</definedName>
    <definedName name="XF" hidden="1">{#N/A,#N/A,FALSE,"1 квартал"}</definedName>
    <definedName name="XREF_COLUMN_1" localSheetId="1" hidden="1">#REF!</definedName>
    <definedName name="XREF_COLUMN_1" hidden="1">#REF!</definedName>
    <definedName name="XREF_COLUMN_2" localSheetId="1" hidden="1">#REF!</definedName>
    <definedName name="XREF_COLUMN_2" hidden="1">#REF!</definedName>
    <definedName name="XREF_COLUMN_3" localSheetId="1" hidden="1">#REF!</definedName>
    <definedName name="XREF_COLUMN_3" hidden="1">#REF!</definedName>
    <definedName name="XREF_COLUMN_4" localSheetId="1" hidden="1">#REF!</definedName>
    <definedName name="XREF_COLUMN_4" hidden="1">#REF!</definedName>
    <definedName name="XRefActiveRow" localSheetId="1" hidden="1">#REF!</definedName>
    <definedName name="XRefActiveRow" hidden="1">#REF!</definedName>
    <definedName name="XRefColumnsCount" hidden="1">4</definedName>
    <definedName name="XRefCopy1" localSheetId="1" hidden="1">#REF!</definedName>
    <definedName name="XRefCopy1" hidden="1">#REF!</definedName>
    <definedName name="XRefCopy1Row" localSheetId="1" hidden="1">#REF!</definedName>
    <definedName name="XRefCopy1Row" hidden="1">#REF!</definedName>
    <definedName name="XRefCopy2" localSheetId="1" hidden="1">#REF!</definedName>
    <definedName name="XRefCopy2" hidden="1">#REF!</definedName>
    <definedName name="XRefCopy2Row" localSheetId="1" hidden="1">#REF!</definedName>
    <definedName name="XRefCopy2Row" hidden="1">#REF!</definedName>
    <definedName name="XRefCopy3" localSheetId="1" hidden="1">#REF!</definedName>
    <definedName name="XRefCopy3" hidden="1">#REF!</definedName>
    <definedName name="XRefCopy4" localSheetId="1" hidden="1">#REF!</definedName>
    <definedName name="XRefCopy4" hidden="1">#REF!</definedName>
    <definedName name="XRefCopy4Row" localSheetId="1" hidden="1">#REF!</definedName>
    <definedName name="XRefCopy4Row" hidden="1">#REF!</definedName>
    <definedName name="XRefCopy5" localSheetId="1" hidden="1">#REF!</definedName>
    <definedName name="XRefCopy5" hidden="1">#REF!</definedName>
    <definedName name="XRefCopy5Row" localSheetId="1" hidden="1">#REF!</definedName>
    <definedName name="XRefCopy5Row" hidden="1">#REF!</definedName>
    <definedName name="XRefCopy6" localSheetId="1" hidden="1">#REF!</definedName>
    <definedName name="XRefCopy6" hidden="1">#REF!</definedName>
    <definedName name="XRefCopy7" localSheetId="1" hidden="1">#REF!</definedName>
    <definedName name="XRefCopy7" hidden="1">#REF!</definedName>
    <definedName name="XRefCopy8" localSheetId="1" hidden="1">#REF!</definedName>
    <definedName name="XRefCopy8" hidden="1">#REF!</definedName>
    <definedName name="XRefCopy9" localSheetId="1" hidden="1">#REF!</definedName>
    <definedName name="XRefCopy9" hidden="1">#REF!</definedName>
    <definedName name="XRefCopy9Row" localSheetId="1" hidden="1">#REF!</definedName>
    <definedName name="XRefCopy9Row" hidden="1">#REF!</definedName>
    <definedName name="XRefCopyRangeCount" hidden="1">9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2" localSheetId="1" hidden="1">#REF!</definedName>
    <definedName name="XRefPaste2" hidden="1">#REF!</definedName>
    <definedName name="XRefPaste2Row" localSheetId="1" hidden="1">#REF!</definedName>
    <definedName name="XRefPaste2Row" hidden="1">#REF!</definedName>
    <definedName name="XRefPaste3" localSheetId="1" hidden="1">#REF!</definedName>
    <definedName name="XRefPaste3" hidden="1">#REF!</definedName>
    <definedName name="XRefPaste3Row" localSheetId="1" hidden="1">#REF!</definedName>
    <definedName name="XRefPaste3Row" hidden="1">#REF!</definedName>
    <definedName name="XRefPasteRangeCount" hidden="1">3</definedName>
    <definedName name="year" localSheetId="1">[5]Лист1!#REF!</definedName>
    <definedName name="year">[5]Лист1!#REF!</definedName>
    <definedName name="Year1" localSheetId="1">#REF!</definedName>
    <definedName name="Year1" localSheetId="0">#REF!</definedName>
    <definedName name="Year1">#REF!</definedName>
    <definedName name="YFNFIF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FNFIF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jdjt" localSheetId="1" hidden="1">#REF!</definedName>
    <definedName name="yjdjt" hidden="1">#REF!</definedName>
    <definedName name="YT" localSheetId="1" hidden="1">{#N/A,#N/A,FALSE,"ZAP_FEB.XLS "}</definedName>
    <definedName name="YT" hidden="1">{#N/A,#N/A,FALSE,"ZAP_FEB.XLS "}</definedName>
    <definedName name="YTNCD" localSheetId="1">#REF!</definedName>
    <definedName name="YTNCD" localSheetId="0">#REF!</definedName>
    <definedName name="YTNCD">#REF!</definedName>
    <definedName name="Z_01B9E34F_80F0_46B9_B861_74B2A43D41B8_.wvu.FilterData" localSheetId="1" hidden="1">#REF!</definedName>
    <definedName name="Z_01B9E34F_80F0_46B9_B861_74B2A43D41B8_.wvu.FilterData" hidden="1">#REF!</definedName>
    <definedName name="Z_01C47C6E_73EE_40C4_8D09_6491185BFAFB_.wvu.FilterData" localSheetId="1" hidden="1">#REF!</definedName>
    <definedName name="Z_01C47C6E_73EE_40C4_8D09_6491185BFAFB_.wvu.FilterData" hidden="1">#REF!</definedName>
    <definedName name="Z_040DD8BD_D054_43F6_9140_DA543CBAAE85_.wvu.FilterData" localSheetId="1" hidden="1">#REF!</definedName>
    <definedName name="Z_040DD8BD_D054_43F6_9140_DA543CBAAE85_.wvu.FilterData" hidden="1">#REF!</definedName>
    <definedName name="Z_04F359AE_C2F8_4E6E_9445_639809E70C2B_.wvu.FilterData" localSheetId="1" hidden="1">#REF!</definedName>
    <definedName name="Z_04F359AE_C2F8_4E6E_9445_639809E70C2B_.wvu.FilterData" hidden="1">#REF!</definedName>
    <definedName name="Z_0547618D_99D3_445E_BB47_C926B9693DB3_.wvu.FilterData" localSheetId="1" hidden="1">#REF!</definedName>
    <definedName name="Z_0547618D_99D3_445E_BB47_C926B9693DB3_.wvu.FilterData" hidden="1">#REF!</definedName>
    <definedName name="Z_06CB3EB2_D4A3_4793_B407_9559F20FAAAE_.wvu.FilterData" localSheetId="1" hidden="1">#REF!</definedName>
    <definedName name="Z_06CB3EB2_D4A3_4793_B407_9559F20FAAAE_.wvu.FilterData" hidden="1">#REF!</definedName>
    <definedName name="Z_06F21C74_6BE8_4794_81F1_36C8305A2961_.wvu.FilterData" localSheetId="1" hidden="1">#REF!</definedName>
    <definedName name="Z_06F21C74_6BE8_4794_81F1_36C8305A2961_.wvu.FilterData" hidden="1">#REF!</definedName>
    <definedName name="Z_07830EC9_AADE_45ED_8B8D_20C0CE7C8B70_.wvu.FilterData" localSheetId="1" hidden="1">#REF!</definedName>
    <definedName name="Z_07830EC9_AADE_45ED_8B8D_20C0CE7C8B70_.wvu.FilterData" hidden="1">#REF!</definedName>
    <definedName name="Z_07868AE6_27AA_4310_BAAC_8AC06EAC052D_.wvu.FilterData" localSheetId="1" hidden="1">#REF!</definedName>
    <definedName name="Z_07868AE6_27AA_4310_BAAC_8AC06EAC052D_.wvu.FilterData" hidden="1">#REF!</definedName>
    <definedName name="Z_07BE7D07_EAEC_4901_80DE_3595577F308A_.wvu.FilterData" localSheetId="1" hidden="1">#REF!</definedName>
    <definedName name="Z_07BE7D07_EAEC_4901_80DE_3595577F308A_.wvu.FilterData" hidden="1">#REF!</definedName>
    <definedName name="Z_08020EC2_D5A6_490B_9239_7BF78C164E2C_.wvu.FilterData" localSheetId="1" hidden="1">#REF!</definedName>
    <definedName name="Z_08020EC2_D5A6_490B_9239_7BF78C164E2C_.wvu.FilterData" hidden="1">#REF!</definedName>
    <definedName name="Z_09462F94_2769_47EB_B3C3_3E74F510592A_.wvu.FilterData" localSheetId="1" hidden="1">#REF!</definedName>
    <definedName name="Z_09462F94_2769_47EB_B3C3_3E74F510592A_.wvu.FilterData" hidden="1">#REF!</definedName>
    <definedName name="Z_09F2EF98_EB70_4D7D_B098_01C0ABD72D72_.wvu.FilterData" localSheetId="1" hidden="1">#REF!</definedName>
    <definedName name="Z_09F2EF98_EB70_4D7D_B098_01C0ABD72D72_.wvu.FilterData" hidden="1">#REF!</definedName>
    <definedName name="Z_0AB68407_2AB6_4CA7_B142_4E81F8B0217A_.wvu.FilterData" localSheetId="1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0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1" hidden="1">#REF!</definedName>
    <definedName name="Z_0B85430C_45DD_4286_ABA4_7FF797A27DCE_.wvu.FilterData" localSheetId="0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hidden="1">#REF!</definedName>
    <definedName name="Z_0D5F6C64_80DC_4C9D_9322_FB8825A62010_.wvu.FilterData" localSheetId="1" hidden="1">#REF!</definedName>
    <definedName name="Z_0D5F6C64_80DC_4C9D_9322_FB8825A62010_.wvu.FilterData" hidden="1">#REF!</definedName>
    <definedName name="Z_0ED647E8_4EEC_4A0D_9BC3_E1B24058B5A7_.wvu.FilterData" localSheetId="1" hidden="1">#REF!</definedName>
    <definedName name="Z_0ED647E8_4EEC_4A0D_9BC3_E1B24058B5A7_.wvu.FilterData" hidden="1">#REF!</definedName>
    <definedName name="Z_0F190763_A4C8_11D4_8AC1_00600813EC42_.wvu.PrintArea" hidden="1">'[15]СВОДНАЯ '!$A$1:$AW$58</definedName>
    <definedName name="Z_0FEE6DF0_B6B1_409E_9012_941C2AD3D757_.wvu.FilterData" localSheetId="1" hidden="1">#REF!</definedName>
    <definedName name="Z_0FEE6DF0_B6B1_409E_9012_941C2AD3D757_.wvu.FilterData" localSheetId="0" hidden="1">#REF!</definedName>
    <definedName name="Z_0FEE6DF0_B6B1_409E_9012_941C2AD3D757_.wvu.FilterData" hidden="1">#REF!</definedName>
    <definedName name="Z_123868D4_54BE_4BF2_BFE5_762F87CCFE6E_.wvu.FilterData" localSheetId="1" hidden="1">#REF!</definedName>
    <definedName name="Z_123868D4_54BE_4BF2_BFE5_762F87CCFE6E_.wvu.FilterData" hidden="1">#REF!</definedName>
    <definedName name="Z_149A251D_CD71_4A1A_A398_F9876C4B21F8_.wvu.FilterData" localSheetId="1" hidden="1">#REF!</definedName>
    <definedName name="Z_149A251D_CD71_4A1A_A398_F9876C4B21F8_.wvu.FilterData" hidden="1">#REF!</definedName>
    <definedName name="Z_15D77F25_0280_4EEF_B787_A334AC98CE0A_.wvu.FilterData" localSheetId="1" hidden="1">#REF!</definedName>
    <definedName name="Z_15D77F25_0280_4EEF_B787_A334AC98CE0A_.wvu.FilterData" hidden="1">#REF!</definedName>
    <definedName name="Z_15E363F5_6D89_4329_B525_F25B1BD44BFF_.wvu.FilterData" localSheetId="1" hidden="1">#REF!</definedName>
    <definedName name="Z_15E363F5_6D89_4329_B525_F25B1BD44BFF_.wvu.FilterData" hidden="1">#REF!</definedName>
    <definedName name="Z_1615E3F4_A531_4807_BF07_3B2E69772A77_.wvu.FilterData" localSheetId="1" hidden="1">#REF!</definedName>
    <definedName name="Z_1615E3F4_A531_4807_BF07_3B2E69772A77_.wvu.FilterData" hidden="1">#REF!</definedName>
    <definedName name="Z_17E084A6_F624_4F2A_A79B_8563FAB4AE96_.wvu.FilterData" localSheetId="1" hidden="1">#REF!</definedName>
    <definedName name="Z_17E084A6_F624_4F2A_A79B_8563FAB4AE96_.wvu.FilterData" hidden="1">#REF!</definedName>
    <definedName name="Z_184726B2_EF0C_425E_B815_4EC258A6C9DB_.wvu.FilterData" localSheetId="1" hidden="1">#REF!</definedName>
    <definedName name="Z_184726B2_EF0C_425E_B815_4EC258A6C9DB_.wvu.FilterData" hidden="1">#REF!</definedName>
    <definedName name="Z_18A8D7D5_DF9E_4A4D_8EFF_A9EE9DF60A27_.wvu.FilterData" localSheetId="1" hidden="1">#REF!</definedName>
    <definedName name="Z_18A8D7D5_DF9E_4A4D_8EFF_A9EE9DF60A27_.wvu.FilterData" hidden="1">#REF!</definedName>
    <definedName name="Z_19A53A0C_7ADB_4052_B347_0E4C8E111035_.wvu.FilterData" localSheetId="1" hidden="1">#REF!</definedName>
    <definedName name="Z_19A53A0C_7ADB_4052_B347_0E4C8E111035_.wvu.FilterData" hidden="1">#REF!</definedName>
    <definedName name="Z_1C3AD0CD_BF0C_4C4E_9071_158A2F5215E2_.wvu.Rows" localSheetId="1" hidden="1">#REF!,#REF!,#REF!</definedName>
    <definedName name="Z_1C3AD0CD_BF0C_4C4E_9071_158A2F5215E2_.wvu.Rows" hidden="1">#REF!,#REF!,#REF!</definedName>
    <definedName name="Z_1CE615D2_413C_43CB_8F33_9248DBCBF858_.wvu.FilterData" localSheetId="1" hidden="1">#REF!</definedName>
    <definedName name="Z_1CE615D2_413C_43CB_8F33_9248DBCBF858_.wvu.FilterData" localSheetId="0" hidden="1">#REF!</definedName>
    <definedName name="Z_1CE615D2_413C_43CB_8F33_9248DBCBF858_.wvu.FilterData" hidden="1">#REF!</definedName>
    <definedName name="Z_1DB39D48_C794_493B" localSheetId="1" hidden="1">#REF!</definedName>
    <definedName name="Z_1DB39D48_C794_493B" hidden="1">#REF!</definedName>
    <definedName name="Z_1DB39D48_C794_493B_AA3A_1E828B55A91A_.wvu.FilterData" localSheetId="1" hidden="1">#REF!</definedName>
    <definedName name="Z_1DB39D48_C794_493B_AA3A_1E828B55A91A_.wvu.FilterData" hidden="1">#REF!</definedName>
    <definedName name="Z_1DE18FEB_0768_44AE_B506_5F73E524ACCA_.wvu.FilterData" localSheetId="1" hidden="1">#REF!</definedName>
    <definedName name="Z_1DE18FEB_0768_44AE_B506_5F73E524ACCA_.wvu.FilterData" hidden="1">#REF!</definedName>
    <definedName name="Z_1E6A9DD8_5B95_4131_B289_F29A975A49A6_.wvu.FilterData" localSheetId="1" hidden="1">#REF!</definedName>
    <definedName name="Z_1E6A9DD8_5B95_4131_B289_F29A975A49A6_.wvu.FilterData" hidden="1">#REF!</definedName>
    <definedName name="Z_1E6A9DD8_5B95_4131_B289_F29A975A49A6_.wvu.PrintTitles" localSheetId="1" hidden="1">#REF!</definedName>
    <definedName name="Z_1E6A9DD8_5B95_4131_B289_F29A975A49A6_.wvu.PrintTitles" hidden="1">#REF!</definedName>
    <definedName name="Z_1E798AD5_C1E3_4A7A_A5A8_2BD7D32A8590_.wvu.FilterData" localSheetId="1" hidden="1">#REF!</definedName>
    <definedName name="Z_1E798AD5_C1E3_4A7A_A5A8_2BD7D32A8590_.wvu.FilterData" hidden="1">#REF!</definedName>
    <definedName name="Z_1F446AC4_5836_4260_A19C_4DA439F4B49D_.wvu.FilterData" localSheetId="1" hidden="1">#REF!</definedName>
    <definedName name="Z_1F446AC4_5836_4260_A19C_4DA439F4B49D_.wvu.FilterData" hidden="1">#REF!</definedName>
    <definedName name="Z_1F8A7AB2_1A58_4E9F_9E30_61282D0795C4_.wvu.FilterData" localSheetId="1" hidden="1">#REF!</definedName>
    <definedName name="Z_1F8A7AB2_1A58_4E9F_9E30_61282D0795C4_.wvu.FilterData" hidden="1">#REF!</definedName>
    <definedName name="Z_1F972D8D_5BFF_4180_87FB_A67EE7518876_.wvu.FilterData" localSheetId="1" hidden="1">#REF!</definedName>
    <definedName name="Z_1F972D8D_5BFF_4180_87FB_A67EE7518876_.wvu.FilterData" hidden="1">#REF!</definedName>
    <definedName name="Z_20B88347_EA71_4B72_96F6_0430DD6CF683_.wvu.FilterData" localSheetId="1" hidden="1">#REF!</definedName>
    <definedName name="Z_20B88347_EA71_4B72_96F6_0430DD6CF683_.wvu.FilterData" hidden="1">#REF!</definedName>
    <definedName name="Z_2126CDAB_1156_4E6C_97E1_AA9A65DD6B1C_.wvu.FilterData" localSheetId="1" hidden="1">#REF!</definedName>
    <definedName name="Z_2126CDAB_1156_4E6C_97E1_AA9A65DD6B1C_.wvu.FilterData" hidden="1">#REF!</definedName>
    <definedName name="Z_2139F629_098E_4DBA_80EC_9CAE7B114E3D_.wvu.FilterData" localSheetId="1" hidden="1">#REF!</definedName>
    <definedName name="Z_2139F629_098E_4DBA_80EC_9CAE7B114E3D_.wvu.FilterData" hidden="1">#REF!</definedName>
    <definedName name="Z_233204EA_2E5C_465D_A673_CD1522792965_.wvu.FilterData" localSheetId="1" hidden="1">#REF!</definedName>
    <definedName name="Z_233204EA_2E5C_465D_A673_CD1522792965_.wvu.FilterData" hidden="1">#REF!</definedName>
    <definedName name="Z_23D4D87B_E328_42A4_850C_A5F5E38C0896_.wvu.FilterData" localSheetId="1" hidden="1">#REF!</definedName>
    <definedName name="Z_23D4D87B_E328_42A4_850C_A5F5E38C0896_.wvu.FilterData" hidden="1">#REF!</definedName>
    <definedName name="Z_24528680_959E_4550_936C_1982C9D5AD93_.wvu.FilterData" localSheetId="1" hidden="1">#REF!</definedName>
    <definedName name="Z_24528680_959E_4550_936C_1982C9D5AD93_.wvu.FilterData" hidden="1">#REF!</definedName>
    <definedName name="Z_260CB89E_3B5F_45AE_AEB4_D0CB957691B3_.wvu.FilterData" localSheetId="1" hidden="1">#REF!</definedName>
    <definedName name="Z_260CB89E_3B5F_45AE_AEB4_D0CB957691B3_.wvu.FilterData" hidden="1">#REF!</definedName>
    <definedName name="Z_264C1B79_36AB_4A2F_B216_0AAE38D9FCEE_.wvu.FilterData" localSheetId="1" hidden="1">#REF!</definedName>
    <definedName name="Z_264C1B79_36AB_4A2F_B216_0AAE38D9FCEE_.wvu.FilterData" hidden="1">#REF!</definedName>
    <definedName name="Z_270BB401_5236_11D4_BB54_0050044E0CFA_.wvu.Cols" localSheetId="1" hidden="1">#REF!,#REF!,#REF!,#REF!</definedName>
    <definedName name="Z_270BB401_5236_11D4_BB54_0050044E0CFA_.wvu.Cols" hidden="1">#REF!,#REF!,#REF!,#REF!</definedName>
    <definedName name="Z_270BB401_5236_11D4_BB54_0050044E0CFA_.wvu.FilterData" localSheetId="1" hidden="1">#REF!</definedName>
    <definedName name="Z_270BB401_5236_11D4_BB54_0050044E0CFA_.wvu.FilterData" hidden="1">#REF!</definedName>
    <definedName name="Z_270BB401_5236_11D4_BB54_0050044E0CFA_.wvu.PrintArea" localSheetId="1" hidden="1">#REF!</definedName>
    <definedName name="Z_270BB401_5236_11D4_BB54_0050044E0CFA_.wvu.PrintArea" hidden="1">#REF!</definedName>
    <definedName name="Z_270BB401_5236_11D4_BB54_0050044E0CFA_.wvu.PrintTitles" localSheetId="1" hidden="1">#REF!</definedName>
    <definedName name="Z_270BB401_5236_11D4_BB54_0050044E0CFA_.wvu.PrintTitles" hidden="1">#REF!</definedName>
    <definedName name="Z_270BB401_5236_11D4_BB54_0050044E0CFA_.wvu.Rows" localSheetId="1" hidden="1">#REF!,#REF!</definedName>
    <definedName name="Z_270BB401_5236_11D4_BB54_0050044E0CFA_.wvu.Rows" hidden="1">#REF!,#REF!</definedName>
    <definedName name="Z_281063A5_BE88_49B0_9AE6_06DB95A6574F_.wvu.FilterData" localSheetId="1" hidden="1">#REF!</definedName>
    <definedName name="Z_281063A5_BE88_49B0_9AE6_06DB95A6574F_.wvu.FilterData" localSheetId="0" hidden="1">#REF!</definedName>
    <definedName name="Z_281063A5_BE88_49B0_9AE6_06DB95A6574F_.wvu.FilterData" hidden="1">#REF!</definedName>
    <definedName name="Z_29113478_A706_48CF_BCA7_D812794D724A_.wvu.FilterData" localSheetId="1" hidden="1">#REF!</definedName>
    <definedName name="Z_29113478_A706_48CF_BCA7_D812794D724A_.wvu.FilterData" hidden="1">#REF!</definedName>
    <definedName name="Z_2935D90A_C0D5_4AAC_9F3B_860FFE850CF8_.wvu.FilterData" localSheetId="1" hidden="1">#REF!</definedName>
    <definedName name="Z_2935D90A_C0D5_4AAC_9F3B_860FFE850CF8_.wvu.FilterData" hidden="1">#REF!</definedName>
    <definedName name="Z_2AB7915D_DACF_4EC4_BC32_ED6C7808E238_.wvu.FilterData" localSheetId="1" hidden="1">#REF!</definedName>
    <definedName name="Z_2AB7915D_DACF_4EC4_BC32_ED6C7808E238_.wvu.FilterData" hidden="1">#REF!</definedName>
    <definedName name="Z_2B1FB9BC_DA2A_4B49_B62E_C3814E35D3D6_.wvu.FilterData" localSheetId="1" hidden="1">#REF!</definedName>
    <definedName name="Z_2B1FB9BC_DA2A_4B49_B62E_C3814E35D3D6_.wvu.FilterData" hidden="1">#REF!</definedName>
    <definedName name="Z_2BB0C1CE_B092_4E45_8314_5AF04D1A5585_.wvu.FilterData" localSheetId="1" hidden="1">#REF!</definedName>
    <definedName name="Z_2BB0C1CE_B092_4E45_8314_5AF04D1A5585_.wvu.FilterData" hidden="1">#REF!</definedName>
    <definedName name="Z_2F70B19E_92D8_4B52_A9E0_5AA5E351B875_.wvu.FilterData" localSheetId="1" hidden="1">#REF!</definedName>
    <definedName name="Z_2F70B19E_92D8_4B52_A9E0_5AA5E351B875_.wvu.FilterData" hidden="1">#REF!</definedName>
    <definedName name="Z_2FDE9FB7_A9E4_4C59_BAF3_4B314E523113_.wvu.FilterData" localSheetId="1" hidden="1">#REF!</definedName>
    <definedName name="Z_2FDE9FB7_A9E4_4C59_BAF3_4B314E523113_.wvu.FilterData" hidden="1">#REF!</definedName>
    <definedName name="Z_30FEE15E_D26F_11D4_A6F7_00508B6A7686_.wvu.FilterData" localSheetId="1" hidden="1">#REF!</definedName>
    <definedName name="Z_30FEE15E_D26F_11D4_A6F7_00508B6A7686_.wvu.FilterData" hidden="1">#REF!</definedName>
    <definedName name="Z_30FEE15E_D26F_11D4_A6F7_00508B6A7686_.wvu.PrintArea" localSheetId="1" hidden="1">#REF!</definedName>
    <definedName name="Z_30FEE15E_D26F_11D4_A6F7_00508B6A7686_.wvu.PrintArea" hidden="1">#REF!</definedName>
    <definedName name="Z_30FEE15E_D26F_11D4_A6F7_00508B6A7686_.wvu.PrintTitles" localSheetId="1" hidden="1">#REF!</definedName>
    <definedName name="Z_30FEE15E_D26F_11D4_A6F7_00508B6A7686_.wvu.PrintTitles" hidden="1">#REF!</definedName>
    <definedName name="Z_30FEE15E_D26F_11D4_A6F7_00508B6A7686_.wvu.Rows" localSheetId="1" hidden="1">#REF!</definedName>
    <definedName name="Z_30FEE15E_D26F_11D4_A6F7_00508B6A7686_.wvu.Rows" hidden="1">#REF!</definedName>
    <definedName name="Z_3207F8D0_941B_4818_9EDF_0F0E6A8FB699_.wvu.FilterData" localSheetId="1" hidden="1">#REF!</definedName>
    <definedName name="Z_3207F8D0_941B_4818_9EDF_0F0E6A8FB699_.wvu.FilterData" hidden="1">#REF!</definedName>
    <definedName name="Z_326A8AD5_6F81_4722_AB32_2B8561C0B27F_.wvu.FilterData" localSheetId="1" hidden="1">#REF!</definedName>
    <definedName name="Z_326A8AD5_6F81_4722_AB32_2B8561C0B27F_.wvu.FilterData" hidden="1">#REF!</definedName>
    <definedName name="Z_338AA561_3E23_4683_8B84_5BDD13F5FB22_.wvu.FilterData" localSheetId="1" hidden="1">#REF!</definedName>
    <definedName name="Z_338AA561_3E23_4683_8B84_5BDD13F5FB22_.wvu.FilterData" hidden="1">#REF!</definedName>
    <definedName name="Z_33EFE1D4_1635_4E36_8971_B021BA5B94A3_.wvu.FilterData" localSheetId="1" hidden="1">#REF!</definedName>
    <definedName name="Z_33EFE1D4_1635_4E36_8971_B021BA5B94A3_.wvu.FilterData" hidden="1">#REF!</definedName>
    <definedName name="Z_344D8FDE_1BF2_4A0B_879A_F4B9D317F6C2_.wvu.FilterData" localSheetId="1" hidden="1">#REF!</definedName>
    <definedName name="Z_344D8FDE_1BF2_4A0B_879A_F4B9D317F6C2_.wvu.FilterData" hidden="1">#REF!</definedName>
    <definedName name="Z_34BB3CAB_4C66_4107_B4AC_9CC7E430216B_.wvu.FilterData" localSheetId="1" hidden="1">#REF!</definedName>
    <definedName name="Z_34BB3CAB_4C66_4107_B4AC_9CC7E430216B_.wvu.FilterData" hidden="1">#REF!</definedName>
    <definedName name="Z_36FF74A7_09C2_427F_B4E2_AFC58FD33E4E_.wvu.FilterData" localSheetId="1" hidden="1">#REF!</definedName>
    <definedName name="Z_36FF74A7_09C2_427F_B4E2_AFC58FD33E4E_.wvu.FilterData" hidden="1">#REF!</definedName>
    <definedName name="Z_3801DCB7_5391_4628_B86C_91331E33E863_.wvu.FilterData" localSheetId="1" hidden="1">#REF!</definedName>
    <definedName name="Z_3801DCB7_5391_4628_B86C_91331E33E863_.wvu.FilterData" hidden="1">#REF!</definedName>
    <definedName name="Z_39C6E7EB_35AE_4990_B01E_5CE29EE5C78D_.wvu.FilterData" localSheetId="1" hidden="1">#REF!</definedName>
    <definedName name="Z_39C6E7EB_35AE_4990_B01E_5CE29EE5C78D_.wvu.FilterData" hidden="1">#REF!</definedName>
    <definedName name="Z_39DCE38A_8BFC_42B0_BE58_05B2B8E3CF93_.wvu.FilterData" localSheetId="1" hidden="1">#REF!</definedName>
    <definedName name="Z_39DCE38A_8BFC_42B0_BE58_05B2B8E3CF93_.wvu.FilterData" hidden="1">#REF!</definedName>
    <definedName name="Z_3A160DE1_3AF2_4676_8E42_85B4E23450DD_.wvu.FilterData" localSheetId="1" hidden="1">#REF!</definedName>
    <definedName name="Z_3A160DE1_3AF2_4676_8E42_85B4E23450DD_.wvu.FilterData" hidden="1">#REF!</definedName>
    <definedName name="Z_3C62743D_BD70_48A9_935D_71359E3E6185_.wvu.FilterData" localSheetId="1" hidden="1">#REF!</definedName>
    <definedName name="Z_3C62743D_BD70_48A9_935D_71359E3E6185_.wvu.FilterData" hidden="1">#REF!</definedName>
    <definedName name="Z_3E0AC507_7D67_4827_9D1C_B08EEB845EEE_.wvu.FilterData" localSheetId="1" hidden="1">#REF!</definedName>
    <definedName name="Z_3E0AC507_7D67_4827_9D1C_B08EEB845EEE_.wvu.FilterData" hidden="1">#REF!</definedName>
    <definedName name="Z_3E55370D_CDBE_46FE_9787_E04F332531E6_.wvu.FilterData" localSheetId="1" hidden="1">#REF!</definedName>
    <definedName name="Z_3E55370D_CDBE_46FE_9787_E04F332531E6_.wvu.FilterData" hidden="1">#REF!</definedName>
    <definedName name="Z_3F84FB7B_8ACA_41F1_9D3E_880588F02BE6_.wvu.FilterData" localSheetId="1" hidden="1">#REF!</definedName>
    <definedName name="Z_3F84FB7B_8ACA_41F1_9D3E_880588F02BE6_.wvu.FilterData" hidden="1">#REF!</definedName>
    <definedName name="Z_41411E57_1B24_4F47_9532_3D6B371216B7_.wvu.FilterData" localSheetId="1" hidden="1">#REF!</definedName>
    <definedName name="Z_41411E57_1B24_4F47_9532_3D6B371216B7_.wvu.FilterData" hidden="1">#REF!</definedName>
    <definedName name="Z_43E54362_25E0_43EA_8D89_B59839049F13_.wvu.FilterData" localSheetId="1" hidden="1">#REF!</definedName>
    <definedName name="Z_43E54362_25E0_43EA_8D89_B59839049F13_.wvu.FilterData" hidden="1">#REF!</definedName>
    <definedName name="Z_45F72683_7DC9_11D3_8395_00609714BAD5_.wvu.Cols" localSheetId="1" hidden="1">#REF!</definedName>
    <definedName name="Z_45F72683_7DC9_11D3_8395_00609714BAD5_.wvu.Cols" hidden="1">#REF!</definedName>
    <definedName name="Z_465671FE_53E9_4F55_BC3A_126618F4D0C6_.wvu.FilterData" localSheetId="1" hidden="1">#REF!</definedName>
    <definedName name="Z_465671FE_53E9_4F55_BC3A_126618F4D0C6_.wvu.FilterData" hidden="1">#REF!</definedName>
    <definedName name="Z_47597DAC_F7F1_4549_8981_4D473E4A7ACC_.wvu.FilterData" localSheetId="1" hidden="1">#REF!</definedName>
    <definedName name="Z_47597DAC_F7F1_4549_8981_4D473E4A7ACC_.wvu.FilterData" hidden="1">#REF!</definedName>
    <definedName name="Z_487A38C1_073E_471A_9668_6284958D8DBA_.wvu.FilterData" localSheetId="1" hidden="1">#REF!</definedName>
    <definedName name="Z_487A38C1_073E_471A_9668_6284958D8DBA_.wvu.FilterData" hidden="1">#REF!</definedName>
    <definedName name="Z_4CF92307_2217_4DE3_996A_A3115CFB22C6_.wvu.FilterData" localSheetId="1" hidden="1">#REF!</definedName>
    <definedName name="Z_4CF92307_2217_4DE3_996A_A3115CFB22C6_.wvu.FilterData" hidden="1">#REF!</definedName>
    <definedName name="Z_4D3A3A50_1E5E_4ABD_B42A_A700F2D9FA9C_.wvu.FilterData" localSheetId="1" hidden="1">#REF!</definedName>
    <definedName name="Z_4D3A3A50_1E5E_4ABD_B42A_A700F2D9FA9C_.wvu.FilterData" hidden="1">#REF!</definedName>
    <definedName name="Z_4E5084C6_988E_4780_93B3_7C0275D06567_.wvu.FilterData" localSheetId="1" hidden="1">#REF!</definedName>
    <definedName name="Z_4E5084C6_988E_4780_93B3_7C0275D06567_.wvu.FilterData" hidden="1">#REF!</definedName>
    <definedName name="Z_4F345B1E_296C_4D08_A451_454D67258D24_.wvu.FilterData" localSheetId="1" hidden="1">#REF!</definedName>
    <definedName name="Z_4F345B1E_296C_4D08_A451_454D67258D24_.wvu.FilterData" hidden="1">#REF!</definedName>
    <definedName name="Z_52BC56C2_1006_4B41_A42A_6B40554CDA39_.wvu.FilterData" localSheetId="1" hidden="1">#REF!</definedName>
    <definedName name="Z_52BC56C2_1006_4B41_A42A_6B40554CDA39_.wvu.FilterData" hidden="1">#REF!</definedName>
    <definedName name="Z_5319CC99_822D_406F_9C12_25F47E472F3D_.wvu.FilterData" localSheetId="1" hidden="1">#REF!</definedName>
    <definedName name="Z_5319CC99_822D_406F_9C12_25F47E472F3D_.wvu.FilterData" hidden="1">#REF!</definedName>
    <definedName name="Z_531A2E4D_1988_4D59_B927_B7190C80EBAA_.wvu.FilterData" localSheetId="1" hidden="1">#REF!</definedName>
    <definedName name="Z_531A2E4D_1988_4D59_B927_B7190C80EBAA_.wvu.FilterData" hidden="1">#REF!</definedName>
    <definedName name="Z_540A29FC_6866_45E6_BCF1_3D779D34DD08_.wvu.FilterData" localSheetId="1" hidden="1">#REF!</definedName>
    <definedName name="Z_540A29FC_6866_45E6_BCF1_3D779D34DD08_.wvu.FilterData" hidden="1">#REF!</definedName>
    <definedName name="Z_5520ABA1_AA06_4713_8D35_BC0DC6F6E924_.wvu.FilterData" localSheetId="1" hidden="1">#REF!</definedName>
    <definedName name="Z_5520ABA1_AA06_4713_8D35_BC0DC6F6E924_.wvu.FilterData" hidden="1">#REF!</definedName>
    <definedName name="Z_55DB2FC2_4B03_4B29_9354_7D40FB3B7538_.wvu.FilterData" localSheetId="1" hidden="1">#REF!</definedName>
    <definedName name="Z_55DB2FC2_4B03_4B29_9354_7D40FB3B7538_.wvu.FilterData" hidden="1">#REF!</definedName>
    <definedName name="Z_56E2F2B5_BB44_431E_ACC1_F39B0DD4EA71_.wvu.FilterData" localSheetId="1" hidden="1">#REF!</definedName>
    <definedName name="Z_56E2F2B5_BB44_431E_ACC1_F39B0DD4EA71_.wvu.FilterData" hidden="1">#REF!</definedName>
    <definedName name="Z_5A5F47F0_2B02_425F_9509_902FEC6CB8D4_.wvu.FilterData" localSheetId="1" hidden="1">#REF!</definedName>
    <definedName name="Z_5A5F47F0_2B02_425F_9509_902FEC6CB8D4_.wvu.FilterData" hidden="1">#REF!</definedName>
    <definedName name="Z_5A706A12_B85E_41E2_8BDD_EC85C55902AB_.wvu.FilterData" localSheetId="1" hidden="1">#REF!</definedName>
    <definedName name="Z_5A706A12_B85E_41E2_8BDD_EC85C55902AB_.wvu.FilterData" hidden="1">#REF!</definedName>
    <definedName name="Z_5B398CB5_38BC_4CC3_9A0E_9513DC3E75AD_.wvu.FilterData" localSheetId="1" hidden="1">#REF!</definedName>
    <definedName name="Z_5B398CB5_38BC_4CC3_9A0E_9513DC3E75AD_.wvu.FilterData" hidden="1">#REF!</definedName>
    <definedName name="Z_5CA8EFA6_7E89_4616_928A_39059E3AA216_.wvu.FilterData" localSheetId="1" hidden="1">#REF!</definedName>
    <definedName name="Z_5CA8EFA6_7E89_4616_928A_39059E3AA216_.wvu.FilterData" hidden="1">#REF!</definedName>
    <definedName name="Z_60FDB94A_50AF_4E10_876B_D144A2E9568B_.wvu.FilterData" localSheetId="1" hidden="1">#REF!</definedName>
    <definedName name="Z_60FDB94A_50AF_4E10_876B_D144A2E9568B_.wvu.FilterData" hidden="1">#REF!</definedName>
    <definedName name="Z_63475192_9094_4BA2_9AFC_8536BC77489E_.wvu.FilterData" localSheetId="1" hidden="1">#REF!</definedName>
    <definedName name="Z_63475192_9094_4BA2_9AFC_8536BC77489E_.wvu.FilterData" hidden="1">#REF!</definedName>
    <definedName name="Z_6403545B_2A3B_4863_8819_F89E80114385_.wvu.FilterData" localSheetId="1" hidden="1">#REF!</definedName>
    <definedName name="Z_6403545B_2A3B_4863_8819_F89E80114385_.wvu.FilterData" hidden="1">#REF!</definedName>
    <definedName name="Z_65570A8C_7E82_49D1_A6FD_413B2299BD1E_.wvu.Cols" localSheetId="1" hidden="1">'пр. 19 Калькуляция'!$A:$G</definedName>
    <definedName name="Z_65570A8C_7E82_49D1_A6FD_413B2299BD1E_.wvu.Cols" localSheetId="0" hidden="1">СИ!$A:$G</definedName>
    <definedName name="Z_65570A8C_7E82_49D1_A6FD_413B2299BD1E_.wvu.FilterData" localSheetId="1" hidden="1">'пр. 19 Калькуляция'!$A$10:$G$74</definedName>
    <definedName name="Z_65570A8C_7E82_49D1_A6FD_413B2299BD1E_.wvu.FilterData" localSheetId="0" hidden="1">СИ!$A$10:$G$340</definedName>
    <definedName name="Z_65570A8C_7E82_49D1_A6FD_413B2299BD1E_.wvu.PrintArea" localSheetId="1" hidden="1">'пр. 19 Калькуляция'!$I$17:$N$74</definedName>
    <definedName name="Z_65570A8C_7E82_49D1_A6FD_413B2299BD1E_.wvu.PrintArea" localSheetId="0" hidden="1">СИ!$I$17:$Z$339</definedName>
    <definedName name="Z_65570A8C_7E82_49D1_A6FD_413B2299BD1E_.wvu.Rows" localSheetId="1" hidden="1">'пр. 19 Калькуляция'!$1:$13,'пр. 19 Калькуляция'!#REF!</definedName>
    <definedName name="Z_65570A8C_7E82_49D1_A6FD_413B2299BD1E_.wvu.Rows" localSheetId="0" hidden="1">СИ!$1:$13,СИ!$24:$24</definedName>
    <definedName name="Z_66636C07_5702_4EF3_B655_CDBAF654F15A_.wvu.FilterData" localSheetId="1" hidden="1">#REF!</definedName>
    <definedName name="Z_66636C07_5702_4EF3_B655_CDBAF654F15A_.wvu.FilterData" localSheetId="0" hidden="1">#REF!</definedName>
    <definedName name="Z_66636C07_5702_4EF3_B655_CDBAF654F15A_.wvu.FilterData" hidden="1">#REF!</definedName>
    <definedName name="Z_6963484B_0282_48B8_8317_EBF3903C7746_.wvu.FilterData" localSheetId="1" hidden="1">#REF!</definedName>
    <definedName name="Z_6963484B_0282_48B8_8317_EBF3903C7746_.wvu.FilterData" hidden="1">#REF!</definedName>
    <definedName name="Z_69D06662_5693_4F4C_AFD2_A32734DE2B11_.wvu.FilterData" localSheetId="1" hidden="1">#REF!</definedName>
    <definedName name="Z_69D06662_5693_4F4C_AFD2_A32734DE2B11_.wvu.FilterData" hidden="1">#REF!</definedName>
    <definedName name="Z_6AE2FF41_261D_4F00_9D6D_F4804D21DDB3_.wvu.FilterData" localSheetId="1" hidden="1">#REF!</definedName>
    <definedName name="Z_6AE2FF41_261D_4F00_9D6D_F4804D21DDB3_.wvu.FilterData" hidden="1">#REF!</definedName>
    <definedName name="Z_6B67A6A0_1413_448D_98A5_D43F57DEC926_.wvu.FilterData" localSheetId="1" hidden="1">#REF!</definedName>
    <definedName name="Z_6B67A6A0_1413_448D_98A5_D43F57DEC926_.wvu.FilterData" hidden="1">#REF!</definedName>
    <definedName name="Z_6B73B95E_43C0_4085_B9FE_22A6F30869ED_.wvu.FilterData" localSheetId="1" hidden="1">#REF!</definedName>
    <definedName name="Z_6B73B95E_43C0_4085_B9FE_22A6F30869ED_.wvu.FilterData" hidden="1">#REF!</definedName>
    <definedName name="Z_6BCB3D0F_5DBD_48EF_9460_43FFCBBCD422_.wvu.FilterData" localSheetId="1" hidden="1">#REF!</definedName>
    <definedName name="Z_6BCB3D0F_5DBD_48EF_9460_43FFCBBCD422_.wvu.FilterData" hidden="1">#REF!</definedName>
    <definedName name="Z_6C3174E8_A2D4_4179_AA88_08CB5E7EA480_.wvu.FilterData" localSheetId="1" hidden="1">#REF!</definedName>
    <definedName name="Z_6C3174E8_A2D4_4179_AA88_08CB5E7EA480_.wvu.FilterData" hidden="1">#REF!</definedName>
    <definedName name="Z_6CA47E86_B3B9_49E0_9BB0_E98600830225_.wvu.FilterData" localSheetId="1" hidden="1">#REF!</definedName>
    <definedName name="Z_6CA47E86_B3B9_49E0_9BB0_E98600830225_.wvu.FilterData" hidden="1">#REF!</definedName>
    <definedName name="Z_6CF14753_FB4C_4C53_8AD7_D56F6E280083_.wvu.FilterData" localSheetId="1" hidden="1">#REF!</definedName>
    <definedName name="Z_6CF14753_FB4C_4C53_8AD7_D56F6E280083_.wvu.FilterData" hidden="1">#REF!</definedName>
    <definedName name="Z_6D917413_A3B5_4E5B_9004_56E0184D00F3_.wvu.FilterData" localSheetId="1" hidden="1">#REF!</definedName>
    <definedName name="Z_6D917413_A3B5_4E5B_9004_56E0184D00F3_.wvu.FilterData" hidden="1">#REF!</definedName>
    <definedName name="Z_6E299587_D8E0_4139_8A2F_67139875A814_.wvu.FilterData" localSheetId="1" hidden="1">#REF!</definedName>
    <definedName name="Z_6E299587_D8E0_4139_8A2F_67139875A814_.wvu.FilterData" hidden="1">#REF!</definedName>
    <definedName name="Z_6FD7247E_19B7_4029_9F3A_EE01E21A1B67_.wvu.FilterData" localSheetId="1" hidden="1">#REF!</definedName>
    <definedName name="Z_6FD7247E_19B7_4029_9F3A_EE01E21A1B67_.wvu.FilterData" hidden="1">#REF!</definedName>
    <definedName name="Z_70C94FA5_FE89_4042_B93F_6AAFC00B0B8D_.wvu.FilterData" localSheetId="1" hidden="1">#REF!</definedName>
    <definedName name="Z_70C94FA5_FE89_4042_B93F_6AAFC00B0B8D_.wvu.FilterData" hidden="1">#REF!</definedName>
    <definedName name="Z_735B96DC_7219_4D8B_ABAD_220D2B7947CB_.wvu.FilterData" localSheetId="1" hidden="1">#REF!</definedName>
    <definedName name="Z_735B96DC_7219_4D8B_ABAD_220D2B7947CB_.wvu.FilterData" hidden="1">#REF!</definedName>
    <definedName name="Z_7477AF3A_2BAF_4725_8909_5A723A8007EF_.wvu.FilterData" localSheetId="1" hidden="1">#REF!</definedName>
    <definedName name="Z_7477AF3A_2BAF_4725_8909_5A723A8007EF_.wvu.FilterData" hidden="1">#REF!</definedName>
    <definedName name="Z_755A9E44_A8D9_4ACB_A07C_9AE3A2B58F09_.wvu.Cols" localSheetId="1" hidden="1">'пр. 19 Калькуляция'!$A:$G</definedName>
    <definedName name="Z_755A9E44_A8D9_4ACB_A07C_9AE3A2B58F09_.wvu.Cols" localSheetId="0" hidden="1">СИ!$A:$G</definedName>
    <definedName name="Z_755A9E44_A8D9_4ACB_A07C_9AE3A2B58F09_.wvu.FilterData" localSheetId="1" hidden="1">'пр. 19 Калькуляция'!$A$10:$G$74</definedName>
    <definedName name="Z_755A9E44_A8D9_4ACB_A07C_9AE3A2B58F09_.wvu.FilterData" localSheetId="0" hidden="1">СИ!$A$10:$G$340</definedName>
    <definedName name="Z_755A9E44_A8D9_4ACB_A07C_9AE3A2B58F09_.wvu.PrintArea" localSheetId="1" hidden="1">'пр. 19 Калькуляция'!$I$17:$N$74</definedName>
    <definedName name="Z_755A9E44_A8D9_4ACB_A07C_9AE3A2B58F09_.wvu.PrintArea" localSheetId="0" hidden="1">СИ!$I$17:$Z$339</definedName>
    <definedName name="Z_755A9E44_A8D9_4ACB_A07C_9AE3A2B58F09_.wvu.Rows" localSheetId="1" hidden="1">'пр. 19 Калькуляция'!$1:$13,'пр. 19 Калькуляция'!#REF!</definedName>
    <definedName name="Z_755A9E44_A8D9_4ACB_A07C_9AE3A2B58F09_.wvu.Rows" localSheetId="0" hidden="1">СИ!$1:$13,СИ!$24:$24</definedName>
    <definedName name="Z_769F22F0_2CE4_4330_85CB_1C9A68E8695A_.wvu.Cols" localSheetId="1" hidden="1">#REF!</definedName>
    <definedName name="Z_769F22F0_2CE4_4330_85CB_1C9A68E8695A_.wvu.Cols" localSheetId="0" hidden="1">#REF!</definedName>
    <definedName name="Z_769F22F0_2CE4_4330_85CB_1C9A68E8695A_.wvu.Cols" hidden="1">#REF!</definedName>
    <definedName name="Z_772A0E09_E630_11D6_8608_0001029C9B35_.wvu.Rows" localSheetId="1" hidden="1">#REF!,#REF!,#REF!</definedName>
    <definedName name="Z_772A0E09_E630_11D6_8608_0001029C9B35_.wvu.Rows" hidden="1">#REF!,#REF!,#REF!</definedName>
    <definedName name="Z_779FC938_DF7A_4CF6_94B0_CDCDD6986FF7_.wvu.FilterData" localSheetId="1" hidden="1">#REF!</definedName>
    <definedName name="Z_779FC938_DF7A_4CF6_94B0_CDCDD6986FF7_.wvu.FilterData" localSheetId="0" hidden="1">#REF!</definedName>
    <definedName name="Z_779FC938_DF7A_4CF6_94B0_CDCDD6986FF7_.wvu.FilterData" hidden="1">#REF!</definedName>
    <definedName name="Z_77C15715_A4AB_4912_82E3_0F7DB54190C8_.wvu.FilterData" localSheetId="1" hidden="1">#REF!</definedName>
    <definedName name="Z_77C15715_A4AB_4912_82E3_0F7DB54190C8_.wvu.FilterData" hidden="1">#REF!</definedName>
    <definedName name="Z_78843FEE_592A_4684_AA75_B78B1EF9F038_.wvu.FilterData" localSheetId="1" hidden="1">#REF!</definedName>
    <definedName name="Z_78843FEE_592A_4684_AA75_B78B1EF9F038_.wvu.FilterData" hidden="1">#REF!</definedName>
    <definedName name="Z_7990C264_C2FA_4640_A803_28B1D360B5E8_.wvu.FilterData" localSheetId="1" hidden="1">#REF!</definedName>
    <definedName name="Z_7990C264_C2FA_4640_A803_28B1D360B5E8_.wvu.FilterData" hidden="1">#REF!</definedName>
    <definedName name="Z_7A398D2C_8D5C_43F0_ACD4_39BBBD17F460_.wvu.FilterData" localSheetId="1" hidden="1">#REF!</definedName>
    <definedName name="Z_7A398D2C_8D5C_43F0_ACD4_39BBBD17F460_.wvu.FilterData" hidden="1">#REF!</definedName>
    <definedName name="Z_7BCAD35B_48BA_4F56_9D13_DD526F9AC0B8_.wvu.FilterData" localSheetId="1" hidden="1">#REF!</definedName>
    <definedName name="Z_7BCAD35B_48BA_4F56_9D13_DD526F9AC0B8_.wvu.FilterData" hidden="1">#REF!</definedName>
    <definedName name="Z_7C4B07A8_2C5F_4DD5_99EB_9D4251FC0870_.wvu.FilterData" localSheetId="1" hidden="1">#REF!</definedName>
    <definedName name="Z_7C4B07A8_2C5F_4DD5_99EB_9D4251FC0870_.wvu.FilterData" hidden="1">#REF!</definedName>
    <definedName name="Z_7C5D64EB_B280_4DF7_8070_7F6FFC6C118D_.wvu.FilterData" localSheetId="1" hidden="1">#REF!</definedName>
    <definedName name="Z_7C5D64EB_B280_4DF7_8070_7F6FFC6C118D_.wvu.FilterData" hidden="1">#REF!</definedName>
    <definedName name="Z_7CB778C4_AF6E_4D70_BAFD_ACCBAF83FC37_.wvu.FilterData" localSheetId="1" hidden="1">#REF!</definedName>
    <definedName name="Z_7CB778C4_AF6E_4D70_BAFD_ACCBAF83FC37_.wvu.FilterData" hidden="1">#REF!</definedName>
    <definedName name="Z_7DCC4356_81CF_48CE_B7EB_F916460AE99C_.wvu.FilterData" localSheetId="1" hidden="1">#REF!</definedName>
    <definedName name="Z_7DCC4356_81CF_48CE_B7EB_F916460AE99C_.wvu.FilterData" hidden="1">#REF!</definedName>
    <definedName name="Z_80BB6A2B_9544_4672_8398_FF4DA23DF7E3_.wvu.FilterData" localSheetId="1" hidden="1">#REF!</definedName>
    <definedName name="Z_80BB6A2B_9544_4672_8398_FF4DA23DF7E3_.wvu.FilterData" hidden="1">#REF!</definedName>
    <definedName name="Z_82B9C43D_DB96_4397_AB1F_50E5A3A51795_.wvu.FilterData" localSheetId="1" hidden="1">#REF!</definedName>
    <definedName name="Z_82B9C43D_DB96_4397_AB1F_50E5A3A51795_.wvu.FilterData" hidden="1">#REF!</definedName>
    <definedName name="Z_82C8496E_E420_4D06_A8C1_E376CC09F820_.wvu.FilterData" localSheetId="1" hidden="1">#REF!</definedName>
    <definedName name="Z_82C8496E_E420_4D06_A8C1_E376CC09F820_.wvu.FilterData" hidden="1">#REF!</definedName>
    <definedName name="Z_837E5FC6_4281_4107_B0DC_A8F463497E55_.wvu.FilterData" localSheetId="1" hidden="1">#REF!</definedName>
    <definedName name="Z_837E5FC6_4281_4107_B0DC_A8F463497E55_.wvu.FilterData" hidden="1">#REF!</definedName>
    <definedName name="Z_83DCEEFF_4705_40AE_8072_0483B5743B5D_.wvu.FilterData" localSheetId="1" hidden="1">#REF!</definedName>
    <definedName name="Z_83DCEEFF_4705_40AE_8072_0483B5743B5D_.wvu.FilterData" hidden="1">#REF!</definedName>
    <definedName name="Z_847A5FFF_A89C_4897_906B_EE405B25B225_.wvu.FilterData" localSheetId="1" hidden="1">#REF!</definedName>
    <definedName name="Z_847A5FFF_A89C_4897_906B_EE405B25B225_.wvu.FilterData" hidden="1">#REF!</definedName>
    <definedName name="Z_854255C5_1077_459B_B647_AC8F4FD47D3A_.wvu.FilterData" localSheetId="1" hidden="1">#REF!</definedName>
    <definedName name="Z_854255C5_1077_459B_B647_AC8F4FD47D3A_.wvu.FilterData" hidden="1">#REF!</definedName>
    <definedName name="Z_85688AD2_A893_478E_9B2F_09B7C42482BA_.wvu.FilterData" localSheetId="1" hidden="1">#REF!</definedName>
    <definedName name="Z_85688AD2_A893_478E_9B2F_09B7C42482BA_.wvu.FilterData" hidden="1">#REF!</definedName>
    <definedName name="Z_86E9B424_197E_49CF_BFDA_2932BCEDD971_.wvu.FilterData" localSheetId="1" hidden="1">#REF!</definedName>
    <definedName name="Z_86E9B424_197E_49CF_BFDA_2932BCEDD971_.wvu.FilterData" hidden="1">#REF!</definedName>
    <definedName name="Z_87D15442_58BD_4F3C_94DE_531020BB2A9F_.wvu.FilterData" localSheetId="1" hidden="1">#REF!</definedName>
    <definedName name="Z_87D15442_58BD_4F3C_94DE_531020BB2A9F_.wvu.FilterData" hidden="1">#REF!</definedName>
    <definedName name="Z_87D52449_3B5E_4E8B_88A5_E300D9996EC7_.wvu.FilterData" localSheetId="1" hidden="1">#REF!</definedName>
    <definedName name="Z_87D52449_3B5E_4E8B_88A5_E300D9996EC7_.wvu.FilterData" hidden="1">#REF!</definedName>
    <definedName name="Z_889FE9FF_01D3_44AA_A47F_CD9BB14E2F74_.wvu.FilterData" localSheetId="1" hidden="1">#REF!</definedName>
    <definedName name="Z_889FE9FF_01D3_44AA_A47F_CD9BB14E2F74_.wvu.FilterData" hidden="1">#REF!</definedName>
    <definedName name="Z_8A11493B_31C6_480A_939B_94F8B46F7CAD_.wvu.FilterData" localSheetId="1" hidden="1">#REF!</definedName>
    <definedName name="Z_8A11493B_31C6_480A_939B_94F8B46F7CAD_.wvu.FilterData" hidden="1">#REF!</definedName>
    <definedName name="Z_8A3676BD_192D_4B28_9F15_641104F7EB84_.wvu.FilterData" localSheetId="1" hidden="1">#REF!</definedName>
    <definedName name="Z_8A3676BD_192D_4B28_9F15_641104F7EB84_.wvu.FilterData" hidden="1">#REF!</definedName>
    <definedName name="Z_8AC1FF86_8181_4D33_A09C_D9252642F43D_.wvu.FilterData" localSheetId="1" hidden="1">#REF!</definedName>
    <definedName name="Z_8AC1FF86_8181_4D33_A09C_D9252642F43D_.wvu.FilterData" hidden="1">#REF!</definedName>
    <definedName name="Z_8BCA58BD_70B7_40CE_A039_A616AAA9DF70_.wvu.FilterData" localSheetId="1" hidden="1">#REF!</definedName>
    <definedName name="Z_8BCA58BD_70B7_40CE_A039_A616AAA9DF70_.wvu.FilterData" hidden="1">#REF!</definedName>
    <definedName name="Z_8C04156B_ECE3_4BE6_AE81_B06AC9DDCBBD_.wvu.FilterData" localSheetId="1" hidden="1">#REF!</definedName>
    <definedName name="Z_8C04156B_ECE3_4BE6_AE81_B06AC9DDCBBD_.wvu.FilterData" hidden="1">#REF!</definedName>
    <definedName name="Z_8D3BBDE3_D029_48FA_A7B1_266CA3A2B214_.wvu.FilterData" localSheetId="1" hidden="1">#REF!</definedName>
    <definedName name="Z_8D3BBDE3_D029_48FA_A7B1_266CA3A2B214_.wvu.FilterData" hidden="1">#REF!</definedName>
    <definedName name="Z_8D4E2CE7_B4AE_4487_A6EA_D94B532EF301_.wvu.FilterData" localSheetId="1" hidden="1">#REF!</definedName>
    <definedName name="Z_8D4E2CE7_B4AE_4487_A6EA_D94B532EF301_.wvu.FilterData" hidden="1">#REF!</definedName>
    <definedName name="Z_8EF961B3_4699_4490_B556_B5887737954D_.wvu.FilterData" localSheetId="1" hidden="1">#REF!</definedName>
    <definedName name="Z_8EF961B3_4699_4490_B556_B5887737954D_.wvu.FilterData" hidden="1">#REF!</definedName>
    <definedName name="Z_8F73BF06_066B_4104_83FA_9338D9429A84_.wvu.FilterData" localSheetId="1" hidden="1">#REF!</definedName>
    <definedName name="Z_8F73BF06_066B_4104_83FA_9338D9429A84_.wvu.FilterData" hidden="1">#REF!</definedName>
    <definedName name="Z_91195996_3591_4989_AC51_1CC20C4DA8EA_.wvu.FilterData" localSheetId="1" hidden="1">#REF!</definedName>
    <definedName name="Z_91195996_3591_4989_AC51_1CC20C4DA8EA_.wvu.FilterData" hidden="1">#REF!</definedName>
    <definedName name="Z_9337D27C_F450_4E0F_A993_9FA6026031B4_.wvu.FilterData" localSheetId="1" hidden="1">#REF!</definedName>
    <definedName name="Z_9337D27C_F450_4E0F_A993_9FA6026031B4_.wvu.FilterData" hidden="1">#REF!</definedName>
    <definedName name="Z_941E78A0_DA15_4559_8D24_47E60F64B332_.wvu.FilterData" localSheetId="1" hidden="1">#REF!</definedName>
    <definedName name="Z_941E78A0_DA15_4559_8D24_47E60F64B332_.wvu.FilterData" hidden="1">#REF!</definedName>
    <definedName name="Z_96F2EE26_6561_4F4C_A5EB_5B153675D529_.wvu.FilterData" localSheetId="1" hidden="1">#REF!</definedName>
    <definedName name="Z_96F2EE26_6561_4F4C_A5EB_5B153675D529_.wvu.FilterData" hidden="1">#REF!</definedName>
    <definedName name="Z_97D4D5E5_43F4_446C_A651_11999CE73F0D_.wvu.FilterData" localSheetId="1" hidden="1">#REF!</definedName>
    <definedName name="Z_97D4D5E5_43F4_446C_A651_11999CE73F0D_.wvu.FilterData" hidden="1">#REF!</definedName>
    <definedName name="Z_9B9949C8_0BAA_4B11_A1CA_00EC9D2DC419_.wvu.FilterData" localSheetId="1" hidden="1">#REF!</definedName>
    <definedName name="Z_9B9949C8_0BAA_4B11_A1CA_00EC9D2DC419_.wvu.FilterData" hidden="1">#REF!</definedName>
    <definedName name="Z_9BD0E42A_D3F4_466C_B2B0_0D99D71E4BFD_.wvu.Cols" localSheetId="1" hidden="1">'пр. 19 Калькуляция'!$A:$G</definedName>
    <definedName name="Z_9BD0E42A_D3F4_466C_B2B0_0D99D71E4BFD_.wvu.Cols" localSheetId="0" hidden="1">СИ!$A:$G</definedName>
    <definedName name="Z_9BD0E42A_D3F4_466C_B2B0_0D99D71E4BFD_.wvu.FilterData" localSheetId="1" hidden="1">'пр. 19 Калькуляция'!$A$10:$G$74</definedName>
    <definedName name="Z_9BD0E42A_D3F4_466C_B2B0_0D99D71E4BFD_.wvu.FilterData" localSheetId="0" hidden="1">СИ!$A$10:$G$340</definedName>
    <definedName name="Z_9BD0E42A_D3F4_466C_B2B0_0D99D71E4BFD_.wvu.PrintArea" localSheetId="1" hidden="1">'пр. 19 Калькуляция'!$I$17:$N$74</definedName>
    <definedName name="Z_9BD0E42A_D3F4_466C_B2B0_0D99D71E4BFD_.wvu.PrintArea" localSheetId="0" hidden="1">СИ!$I$17:$Z$339</definedName>
    <definedName name="Z_9BD0E42A_D3F4_466C_B2B0_0D99D71E4BFD_.wvu.Rows" localSheetId="1" hidden="1">'пр. 19 Калькуляция'!$1:$13,'пр. 19 Калькуляция'!#REF!</definedName>
    <definedName name="Z_9BD0E42A_D3F4_466C_B2B0_0D99D71E4BFD_.wvu.Rows" localSheetId="0" hidden="1">СИ!$1:$13,СИ!$24:$24</definedName>
    <definedName name="Z_9C3E33FF_6562_4D26_BDF3_B29555E64301_.wvu.FilterData" localSheetId="1" hidden="1">#REF!</definedName>
    <definedName name="Z_9C3E33FF_6562_4D26_BDF3_B29555E64301_.wvu.FilterData" localSheetId="0" hidden="1">#REF!</definedName>
    <definedName name="Z_9C3E33FF_6562_4D26_BDF3_B29555E64301_.wvu.FilterData" hidden="1">#REF!</definedName>
    <definedName name="Z_9DFA07EB_C6E0_4532_9E8F_13C24B46A1AE_.wvu.FilterData" localSheetId="1" hidden="1">#REF!</definedName>
    <definedName name="Z_9DFA07EB_C6E0_4532_9E8F_13C24B46A1AE_.wvu.FilterData" hidden="1">#REF!</definedName>
    <definedName name="Z_9F4E9141_41FC_4B2C_AC1F_EC647474A564_.wvu.PrintArea" localSheetId="1" hidden="1">#REF!</definedName>
    <definedName name="Z_9F4E9141_41FC_4B2C_AC1F_EC647474A564_.wvu.PrintArea" hidden="1">#REF!</definedName>
    <definedName name="Z_9F4E9141_41FC_4B2C_AC1F_EC647474A564_.wvu.Rows" localSheetId="1" hidden="1">#REF!</definedName>
    <definedName name="Z_9F4E9141_41FC_4B2C_AC1F_EC647474A564_.wvu.Rows" hidden="1">#REF!</definedName>
    <definedName name="Z_A0AC4B42_5259_11D4_B5FE_00C04FC949BF_.wvu.Cols" localSheetId="1" hidden="1">#REF!,#REF!,#REF!,#REF!</definedName>
    <definedName name="Z_A0AC4B42_5259_11D4_B5FE_00C04FC949BF_.wvu.Cols" hidden="1">#REF!,#REF!,#REF!,#REF!</definedName>
    <definedName name="Z_A0AC4B42_5259_11D4_B5FE_00C04FC949BF_.wvu.FilterData" localSheetId="1" hidden="1">#REF!</definedName>
    <definedName name="Z_A0AC4B42_5259_11D4_B5FE_00C04FC949BF_.wvu.FilterData" hidden="1">#REF!</definedName>
    <definedName name="Z_A0AC4B42_5259_11D4_B5FE_00C04FC949BF_.wvu.PrintArea" localSheetId="1" hidden="1">#REF!</definedName>
    <definedName name="Z_A0AC4B42_5259_11D4_B5FE_00C04FC949BF_.wvu.PrintArea" hidden="1">#REF!</definedName>
    <definedName name="Z_A0AC4B42_5259_11D4_B5FE_00C04FC949BF_.wvu.PrintTitles" localSheetId="1" hidden="1">#REF!</definedName>
    <definedName name="Z_A0AC4B42_5259_11D4_B5FE_00C04FC949BF_.wvu.PrintTitles" hidden="1">#REF!</definedName>
    <definedName name="Z_A0AC4B42_5259_11D4_B5FE_00C04FC949BF_.wvu.Rows" localSheetId="1" hidden="1">#REF!,#REF!,#REF!,#REF!,#REF!,#REF!,#REF!</definedName>
    <definedName name="Z_A0AC4B42_5259_11D4_B5FE_00C04FC949BF_.wvu.Rows" hidden="1">#REF!,#REF!,#REF!,#REF!,#REF!,#REF!,#REF!</definedName>
    <definedName name="Z_A0DAD961_7197_404E_AC96_B0E615F9E830_.wvu.FilterData" localSheetId="1" hidden="1">#REF!</definedName>
    <definedName name="Z_A0DAD961_7197_404E_AC96_B0E615F9E830_.wvu.FilterData" localSheetId="0" hidden="1">#REF!</definedName>
    <definedName name="Z_A0DAD961_7197_404E_AC96_B0E615F9E830_.wvu.FilterData" hidden="1">#REF!</definedName>
    <definedName name="Z_A24ACA16_EB04_482F_BB9A_2599E185C3D3_.wvu.FilterData" localSheetId="1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0" hidden="1">#REF!,#REF!</definedName>
    <definedName name="Z_A4633B85_467D_49EB_95E7_E7B11A609631_.wvu.Cols" hidden="1">#REF!,#REF!</definedName>
    <definedName name="Z_A4633B85_467D_49EB_95E7_E7B11A609631_.wvu.Rows" localSheetId="1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0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hidden="1">#REF!</definedName>
    <definedName name="Z_A781204A_C096_4FD9_8686_E749AD880175_.wvu.FilterData" localSheetId="1" hidden="1">#REF!</definedName>
    <definedName name="Z_A781204A_C096_4FD9_8686_E749AD880175_.wvu.FilterData" hidden="1">#REF!</definedName>
    <definedName name="Z_A8794A83_181C_4122_B911_4BBD3A571DEC_.wvu.FilterData" localSheetId="1" hidden="1">#REF!</definedName>
    <definedName name="Z_A8794A83_181C_4122_B911_4BBD3A571DEC_.wvu.FilterData" hidden="1">#REF!</definedName>
    <definedName name="Z_AA3FC3D4_6E6E_4CE7_81E8_4A7B17AB1715_.wvu.FilterData" localSheetId="1" hidden="1">#REF!</definedName>
    <definedName name="Z_AA3FC3D4_6E6E_4CE7_81E8_4A7B17AB1715_.wvu.FilterData" hidden="1">#REF!</definedName>
    <definedName name="Z_AAB7394C_3FF8_4265_B8C2_66BBB8B1248C_.wvu.FilterData" localSheetId="1" hidden="1">#REF!</definedName>
    <definedName name="Z_AAB7394C_3FF8_4265_B8C2_66BBB8B1248C_.wvu.FilterData" hidden="1">#REF!</definedName>
    <definedName name="Z_ABFCADC3_4CF7_48CF_B39D_E5828A75D43E_.wvu.FilterData" localSheetId="1" hidden="1">#REF!</definedName>
    <definedName name="Z_ABFCADC3_4CF7_48CF_B39D_E5828A75D43E_.wvu.FilterData" hidden="1">#REF!</definedName>
    <definedName name="Z_AC4A34A8_23F5_4C09_A60F_7421B1C74590_.wvu.FilterData" localSheetId="1" hidden="1">#REF!</definedName>
    <definedName name="Z_AC4A34A8_23F5_4C09_A60F_7421B1C74590_.wvu.FilterData" hidden="1">#REF!</definedName>
    <definedName name="Z_AC584ACE_C266_4881_B354_E52E6427C1D4_.wvu.FilterData" localSheetId="1" hidden="1">#REF!</definedName>
    <definedName name="Z_AC584ACE_C266_4881_B354_E52E6427C1D4_.wvu.FilterData" hidden="1">#REF!</definedName>
    <definedName name="Z_AD28BEA7_74AD_4668_98DA_B02594AB4A9F_.wvu.FilterData" localSheetId="1" hidden="1">#REF!</definedName>
    <definedName name="Z_AD28BEA7_74AD_4668_98DA_B02594AB4A9F_.wvu.FilterData" hidden="1">#REF!</definedName>
    <definedName name="Z_ADDFEFC7_F8D4_4F51_8B45_4DF1B03C1D84_.wvu.FilterData" localSheetId="1" hidden="1">#REF!</definedName>
    <definedName name="Z_ADDFEFC7_F8D4_4F51_8B45_4DF1B03C1D84_.wvu.FilterData" hidden="1">#REF!</definedName>
    <definedName name="Z_ADF62E27_E4C1_11D4_A1E4_00104B4B3CB3_.wvu.PrintArea" hidden="1">'[15]СВОДНАЯ '!$A$2:$AH$52</definedName>
    <definedName name="Z_AFC4E5D4_3A50_4BD7_8981_E00CA5601E99_.wvu.FilterData" localSheetId="1" hidden="1">#REF!</definedName>
    <definedName name="Z_AFC4E5D4_3A50_4BD7_8981_E00CA5601E99_.wvu.FilterData" localSheetId="0" hidden="1">#REF!</definedName>
    <definedName name="Z_AFC4E5D4_3A50_4BD7_8981_E00CA5601E99_.wvu.FilterData" hidden="1">#REF!</definedName>
    <definedName name="Z_B0364D3E_645F_4033_893D_29F2224BCCD7_.wvu.FilterData" localSheetId="1" hidden="1">#REF!</definedName>
    <definedName name="Z_B0364D3E_645F_4033_893D_29F2224BCCD7_.wvu.FilterData" hidden="1">#REF!</definedName>
    <definedName name="Z_B08CF5DC_76DD_45F7_8117_C9FE4CDFE13D_.wvu.FilterData" localSheetId="1" hidden="1">#REF!</definedName>
    <definedName name="Z_B08CF5DC_76DD_45F7_8117_C9FE4CDFE13D_.wvu.FilterData" hidden="1">#REF!</definedName>
    <definedName name="Z_B13DA151_EB04_4E46_A0CB_FABFF9C5DF72_.wvu.FilterData" localSheetId="1" hidden="1">#REF!</definedName>
    <definedName name="Z_B13DA151_EB04_4E46_A0CB_FABFF9C5DF72_.wvu.FilterData" hidden="1">#REF!</definedName>
    <definedName name="Z_B340090A_7121_4DF7_B8FD_E7BF8654F2EB_.wvu.FilterData" localSheetId="1" hidden="1">#REF!</definedName>
    <definedName name="Z_B340090A_7121_4DF7_B8FD_E7BF8654F2EB_.wvu.FilterData" hidden="1">#REF!</definedName>
    <definedName name="Z_B3790809_8402_4639_802D_68CB564D3CAD_.wvu.FilterData" localSheetId="1" hidden="1">#REF!</definedName>
    <definedName name="Z_B3790809_8402_4639_802D_68CB564D3CAD_.wvu.FilterData" hidden="1">#REF!</definedName>
    <definedName name="Z_B3C1D59A_903F_46DF_8DF2_31381BD91025_.wvu.FilterData" localSheetId="1" hidden="1">#REF!</definedName>
    <definedName name="Z_B3C1D59A_903F_46DF_8DF2_31381BD91025_.wvu.FilterData" hidden="1">#REF!</definedName>
    <definedName name="Z_B3CDBC94_37F5_4116_BD6E_D5B385C07413_.wvu.FilterData" localSheetId="1" hidden="1">#REF!</definedName>
    <definedName name="Z_B3CDBC94_37F5_4116_BD6E_D5B385C07413_.wvu.FilterData" hidden="1">#REF!</definedName>
    <definedName name="Z_B40719B5_6DD8_41F3_9C61_FA18B7BEC194_.wvu.FilterData" localSheetId="1" hidden="1">#REF!</definedName>
    <definedName name="Z_B40719B5_6DD8_41F3_9C61_FA18B7BEC194_.wvu.FilterData" hidden="1">#REF!</definedName>
    <definedName name="Z_B5FB1767_00F1_47E1_979A_38E2CFECCE4E_.wvu.FilterData" localSheetId="1" hidden="1">#REF!</definedName>
    <definedName name="Z_B5FB1767_00F1_47E1_979A_38E2CFECCE4E_.wvu.FilterData" hidden="1">#REF!</definedName>
    <definedName name="Z_B6D61CEC_479F_40D2_BFB7_830AFA48121C_.wvu.FilterData" localSheetId="1" hidden="1">#REF!</definedName>
    <definedName name="Z_B6D61CEC_479F_40D2_BFB7_830AFA48121C_.wvu.FilterData" hidden="1">#REF!</definedName>
    <definedName name="Z_B6EA8A04_6067_4CED_8676_4375FC6E4929_.wvu.FilterData" localSheetId="1" hidden="1">#REF!</definedName>
    <definedName name="Z_B6EA8A04_6067_4CED_8676_4375FC6E4929_.wvu.FilterData" hidden="1">#REF!</definedName>
    <definedName name="Z_B8515688_C072_49D4_80D4_1978E858526D_.wvu.FilterData" localSheetId="1" hidden="1">#REF!</definedName>
    <definedName name="Z_B8515688_C072_49D4_80D4_1978E858526D_.wvu.FilterData" hidden="1">#REF!</definedName>
    <definedName name="Z_BB0C7DED_1A2A_447D_AC53_8122CFF9D6F6_.wvu.FilterData" localSheetId="1" hidden="1">#REF!</definedName>
    <definedName name="Z_BB0C7DED_1A2A_447D_AC53_8122CFF9D6F6_.wvu.FilterData" hidden="1">#REF!</definedName>
    <definedName name="Z_BD047219_C723_45AF_B6CE_3194D750F96A_.wvu.FilterData" localSheetId="1" hidden="1">#REF!</definedName>
    <definedName name="Z_BD047219_C723_45AF_B6CE_3194D750F96A_.wvu.FilterData" hidden="1">#REF!</definedName>
    <definedName name="Z_BD9F2785_62CE_454B_8EC4_5B70580F1E90_.wvu.FilterData" localSheetId="1" hidden="1">#REF!</definedName>
    <definedName name="Z_BD9F2785_62CE_454B_8EC4_5B70580F1E90_.wvu.FilterData" hidden="1">#REF!</definedName>
    <definedName name="Z_BF9A441D_91C9_4CBB_A8C6_B1C8DDED0022_.wvu.FilterData" localSheetId="1" hidden="1">#REF!</definedName>
    <definedName name="Z_BF9A441D_91C9_4CBB_A8C6_B1C8DDED0022_.wvu.FilterData" hidden="1">#REF!</definedName>
    <definedName name="Z_BFC54781_86DE_4A03_8DE2_96245227F466_.wvu.FilterData" localSheetId="1" hidden="1">#REF!</definedName>
    <definedName name="Z_BFC54781_86DE_4A03_8DE2_96245227F466_.wvu.FilterData" hidden="1">#REF!</definedName>
    <definedName name="Z_BFD46250_AAC1_4A55_AF46_ED8E09898BF5_.wvu.FilterData" localSheetId="1" hidden="1">#REF!</definedName>
    <definedName name="Z_BFD46250_AAC1_4A55_AF46_ED8E09898BF5_.wvu.FilterData" hidden="1">#REF!</definedName>
    <definedName name="Z_C061817B_F471_4B81_90AE_E317DA2C9A58_.wvu.FilterData" localSheetId="1" hidden="1">#REF!</definedName>
    <definedName name="Z_C061817B_F471_4B81_90AE_E317DA2C9A58_.wvu.FilterData" hidden="1">#REF!</definedName>
    <definedName name="Z_C131E47D_3396_4B17_9E92_DB888AEA91D5_.wvu.FilterData" localSheetId="1" hidden="1">#REF!</definedName>
    <definedName name="Z_C131E47D_3396_4B17_9E92_DB888AEA91D5_.wvu.FilterData" hidden="1">#REF!</definedName>
    <definedName name="Z_C1802170_5495_42FB_B728_35CD980B19D6_.wvu.FilterData" localSheetId="1" hidden="1">#REF!</definedName>
    <definedName name="Z_C1802170_5495_42FB_B728_35CD980B19D6_.wvu.FilterData" hidden="1">#REF!</definedName>
    <definedName name="Z_C26D4D2E_294B_4D2B_871F_2EC8A4E760C7_.wvu.FilterData" localSheetId="1" hidden="1">#REF!</definedName>
    <definedName name="Z_C26D4D2E_294B_4D2B_871F_2EC8A4E760C7_.wvu.FilterData" hidden="1">#REF!</definedName>
    <definedName name="Z_C3063329_D0D0_4637_A72C_F328A5547CE7_.wvu.FilterData" localSheetId="1" hidden="1">#REF!</definedName>
    <definedName name="Z_C3063329_D0D0_4637_A72C_F328A5547CE7_.wvu.FilterData" hidden="1">#REF!</definedName>
    <definedName name="Z_C3D9BAF0_1C78_4CB5_AEF9_0EEE2A9DE669_.wvu.FilterData" localSheetId="1" hidden="1">#REF!</definedName>
    <definedName name="Z_C3D9BAF0_1C78_4CB5_AEF9_0EEE2A9DE669_.wvu.FilterData" hidden="1">#REF!</definedName>
    <definedName name="Z_C4068392_70E2_11D7_882C_000102B7EA93_.wvu.FilterData" localSheetId="1" hidden="1">#REF!</definedName>
    <definedName name="Z_C4068392_70E2_11D7_882C_000102B7EA93_.wvu.FilterData" hidden="1">#REF!</definedName>
    <definedName name="Z_C52FD69E_5B9C_4D82_B7ED_70C261BE0700_.wvu.FilterData" localSheetId="1" hidden="1">#REF!</definedName>
    <definedName name="Z_C52FD69E_5B9C_4D82_B7ED_70C261BE0700_.wvu.FilterData" hidden="1">#REF!</definedName>
    <definedName name="Z_C5C733EB_610D_427A_858C_C033BAAB9779_.wvu.FilterData" localSheetId="1" hidden="1">#REF!</definedName>
    <definedName name="Z_C5C733EB_610D_427A_858C_C033BAAB9779_.wvu.FilterData" hidden="1">#REF!</definedName>
    <definedName name="Z_C6A4B951_CE93_4890_83F3_C23448F2D1D7_.wvu.FilterData" localSheetId="1" hidden="1">#REF!</definedName>
    <definedName name="Z_C6A4B951_CE93_4890_83F3_C23448F2D1D7_.wvu.FilterData" hidden="1">#REF!</definedName>
    <definedName name="Z_C76CCD33_7C08_45FB_9AA2_FEC286E8C541_.wvu.FilterData" localSheetId="1" hidden="1">#REF!</definedName>
    <definedName name="Z_C76CCD33_7C08_45FB_9AA2_FEC286E8C541_.wvu.FilterData" hidden="1">#REF!</definedName>
    <definedName name="Z_C8B71C34_C314_4936_BB18_B6D11C7CA539_.wvu.FilterData" localSheetId="1" hidden="1">#REF!</definedName>
    <definedName name="Z_C8B71C34_C314_4936_BB18_B6D11C7CA539_.wvu.FilterData" hidden="1">#REF!</definedName>
    <definedName name="Z_C9C06A35_3B51_4DE2_AA97_F5650AC53897_.wvu.FilterData" localSheetId="1" hidden="1">#REF!</definedName>
    <definedName name="Z_C9C06A35_3B51_4DE2_AA97_F5650AC53897_.wvu.FilterData" hidden="1">#REF!</definedName>
    <definedName name="Z_CC9625CD_AAA3_4136_9705_36B82D07620E_.wvu.FilterData" localSheetId="1" hidden="1">#REF!</definedName>
    <definedName name="Z_CC9625CD_AAA3_4136_9705_36B82D07620E_.wvu.FilterData" hidden="1">#REF!</definedName>
    <definedName name="Z_CCACCE7A_EDA9_4FA4_88F6_AD6D5528E296_.wvu.FilterData" localSheetId="1" hidden="1">#REF!</definedName>
    <definedName name="Z_CCACCE7A_EDA9_4FA4_88F6_AD6D5528E296_.wvu.FilterData" hidden="1">#REF!</definedName>
    <definedName name="Z_CDBBB3DF_C053_4317_9584_CD4D6DEEA688_.wvu.FilterData" localSheetId="1" hidden="1">#REF!</definedName>
    <definedName name="Z_CDBBB3DF_C053_4317_9584_CD4D6DEEA688_.wvu.FilterData" hidden="1">#REF!</definedName>
    <definedName name="Z_CDFC9A88_B0BB_44E0_97F8_9097DD382BA5_.wvu.FilterData" localSheetId="1" hidden="1">#REF!</definedName>
    <definedName name="Z_CDFC9A88_B0BB_44E0_97F8_9097DD382BA5_.wvu.FilterData" hidden="1">#REF!</definedName>
    <definedName name="Z_CEDDC640_EE2A_4435_891D_2BDAE542CFD2_.wvu.FilterData" localSheetId="1" hidden="1">#REF!</definedName>
    <definedName name="Z_CEDDC640_EE2A_4435_891D_2BDAE542CFD2_.wvu.FilterData" hidden="1">#REF!</definedName>
    <definedName name="Z_D160E602_2AEA_11D5_9389_00104B49BB00_.wvu.Rows" localSheetId="1" hidden="1">#REF!</definedName>
    <definedName name="Z_D160E602_2AEA_11D5_9389_00104B49BB00_.wvu.Rows" hidden="1">#REF!</definedName>
    <definedName name="Z_D1A82D5E_68FD_4B68_9784_52B58E5636E7_.wvu.FilterData" localSheetId="1" hidden="1">#REF!</definedName>
    <definedName name="Z_D1A82D5E_68FD_4B68_9784_52B58E5636E7_.wvu.FilterData" hidden="1">#REF!</definedName>
    <definedName name="Z_D1FAB40C_1B34_4F9F_B37A_5127BD88BBAC_.wvu.FilterData" localSheetId="1" hidden="1">#REF!</definedName>
    <definedName name="Z_D1FAB40C_1B34_4F9F_B37A_5127BD88BBAC_.wvu.FilterData" hidden="1">#REF!</definedName>
    <definedName name="Z_D33463D8_B4A5_4DE4_B640_CAF7C4299D90_.wvu.FilterData" localSheetId="1" hidden="1">#REF!</definedName>
    <definedName name="Z_D33463D8_B4A5_4DE4_B640_CAF7C4299D90_.wvu.FilterData" hidden="1">#REF!</definedName>
    <definedName name="Z_D6830399_E8F9_4A93_AD4C_0F373575B429_.wvu.FilterData" localSheetId="1" hidden="1">#REF!</definedName>
    <definedName name="Z_D6830399_E8F9_4A93_AD4C_0F373575B429_.wvu.FilterData" hidden="1">#REF!</definedName>
    <definedName name="Z_D77BD545_7453_49A9_86C7_0D8CE7EAA505_.wvu.FilterData" localSheetId="1" hidden="1">#REF!</definedName>
    <definedName name="Z_D77BD545_7453_49A9_86C7_0D8CE7EAA505_.wvu.FilterData" hidden="1">#REF!</definedName>
    <definedName name="Z_D77D0312_A3FB_11D4_AE16_000102085CC3_.wvu.PrintArea" hidden="1">'[15]СВОДНАЯ '!$A$1:$AW$58</definedName>
    <definedName name="Z_D7F87DB1_1990_4C3B_B971_3A6FA5D118CD_.wvu.FilterData" localSheetId="1" hidden="1">#REF!</definedName>
    <definedName name="Z_D7F87DB1_1990_4C3B_B971_3A6FA5D118CD_.wvu.FilterData" localSheetId="0" hidden="1">#REF!</definedName>
    <definedName name="Z_D7F87DB1_1990_4C3B_B971_3A6FA5D118CD_.wvu.FilterData" hidden="1">#REF!</definedName>
    <definedName name="Z_D8642325_9460_4501_938F_B70C469BB94C_.wvu.FilterData" localSheetId="1" hidden="1">#REF!</definedName>
    <definedName name="Z_D8642325_9460_4501_938F_B70C469BB94C_.wvu.FilterData" hidden="1">#REF!</definedName>
    <definedName name="Z_DB5E2E10_5DC2_40A7_BA2F_BA4FCB2CBC8C_.wvu.FilterData" localSheetId="1" hidden="1">#REF!</definedName>
    <definedName name="Z_DB5E2E10_5DC2_40A7_BA2F_BA4FCB2CBC8C_.wvu.FilterData" hidden="1">#REF!</definedName>
    <definedName name="Z_DB6923EA_4BB0_4B7E_AA47_83C7BF949F2A_.wvu.FilterData" localSheetId="1" hidden="1">#REF!</definedName>
    <definedName name="Z_DB6923EA_4BB0_4B7E_AA47_83C7BF949F2A_.wvu.FilterData" hidden="1">#REF!</definedName>
    <definedName name="Z_DB98C602_A4A4_4B70_9ED4_358D78C2BD5B_.wvu.FilterData" localSheetId="1" hidden="1">#REF!</definedName>
    <definedName name="Z_DB98C602_A4A4_4B70_9ED4_358D78C2BD5B_.wvu.FilterData" hidden="1">#REF!</definedName>
    <definedName name="Z_DCEF54AB_2F3C_4138_9518_0AF912DE68F1_.wvu.FilterData" localSheetId="1" hidden="1">#REF!</definedName>
    <definedName name="Z_DCEF54AB_2F3C_4138_9518_0AF912DE68F1_.wvu.FilterData" hidden="1">#REF!</definedName>
    <definedName name="Z_DD0EE640_D13F_4234_9EE5_3AFCE632A5F2_.wvu.FilterData" localSheetId="1" hidden="1">#REF!</definedName>
    <definedName name="Z_DD0EE640_D13F_4234_9EE5_3AFCE632A5F2_.wvu.FilterData" hidden="1">#REF!</definedName>
    <definedName name="Z_DFA9743D_F3CE_4CF4_8864_78598D0D751C_.wvu.FilterData" localSheetId="1" hidden="1">#REF!</definedName>
    <definedName name="Z_DFA9743D_F3CE_4CF4_8864_78598D0D751C_.wvu.FilterData" hidden="1">#REF!</definedName>
    <definedName name="Z_DFE430D0_DD4E_4E40_B190_19BEE9AD0CBC_.wvu.FilterData" localSheetId="1" hidden="1">#REF!</definedName>
    <definedName name="Z_DFE430D0_DD4E_4E40_B190_19BEE9AD0CBC_.wvu.FilterData" hidden="1">#REF!</definedName>
    <definedName name="Z_E1613060_5D8A_11D4_8C45_00C04F9DFD0B_.wvu.Cols" localSheetId="1" hidden="1">#REF!</definedName>
    <definedName name="Z_E1613060_5D8A_11D4_8C45_00C04F9DFD0B_.wvu.Cols" hidden="1">#REF!</definedName>
    <definedName name="Z_E2547EDD_D29F_4DEE_98C5_A9AA79B5E613_.wvu.FilterData" localSheetId="1" hidden="1">#REF!</definedName>
    <definedName name="Z_E2547EDD_D29F_4DEE_98C5_A9AA79B5E613_.wvu.FilterData" hidden="1">#REF!</definedName>
    <definedName name="Z_E62B5FDD_E3DE_49E6_BA80_5948A7E0F370_.wvu.FilterData" localSheetId="1" hidden="1">#REF!</definedName>
    <definedName name="Z_E62B5FDD_E3DE_49E6_BA80_5948A7E0F370_.wvu.FilterData" hidden="1">#REF!</definedName>
    <definedName name="Z_E65CFA7E_41DA_408C_A2AF_C9D9D211D253_.wvu.FilterData" localSheetId="1" hidden="1">#REF!</definedName>
    <definedName name="Z_E65CFA7E_41DA_408C_A2AF_C9D9D211D253_.wvu.FilterData" hidden="1">#REF!</definedName>
    <definedName name="Z_E716EB83_6184_4934_AC9A_F207DFF8271C_.wvu.FilterData" localSheetId="1" hidden="1">#REF!</definedName>
    <definedName name="Z_E716EB83_6184_4934_AC9A_F207DFF8271C_.wvu.FilterData" hidden="1">#REF!</definedName>
    <definedName name="Z_E8DA1088_1B70_45BC_9580_AB21C9779799_.wvu.FilterData" localSheetId="1" hidden="1">#REF!</definedName>
    <definedName name="Z_E8DA1088_1B70_45BC_9580_AB21C9779799_.wvu.FilterData" hidden="1">#REF!</definedName>
    <definedName name="Z_EA132528_EA87_4E89_88E7_B910C8737820_.wvu.FilterData" localSheetId="1" hidden="1">#REF!</definedName>
    <definedName name="Z_EA132528_EA87_4E89_88E7_B910C8737820_.wvu.FilterData" hidden="1">#REF!</definedName>
    <definedName name="Z_EACA5552_6A11_454F_9370_90ABEB10D353_.wvu.FilterData" localSheetId="1" hidden="1">#REF!</definedName>
    <definedName name="Z_EACA5552_6A11_454F_9370_90ABEB10D353_.wvu.FilterData" hidden="1">#REF!</definedName>
    <definedName name="Z_EAD327E5_03D5_4FE6_B20C_6C8F8ED20FDA_.wvu.FilterData" localSheetId="1" hidden="1">#REF!</definedName>
    <definedName name="Z_EAD327E5_03D5_4FE6_B20C_6C8F8ED20FDA_.wvu.FilterData" hidden="1">#REF!</definedName>
    <definedName name="Z_EC0806A7_F8A5_4AB0_9843_BEFEA068EF84_.wvu.FilterData" localSheetId="1" hidden="1">#REF!</definedName>
    <definedName name="Z_EC0806A7_F8A5_4AB0_9843_BEFEA068EF84_.wvu.FilterData" hidden="1">#REF!</definedName>
    <definedName name="Z_EC3BDFDA_32DB_46B4_9DB8_447FB9651E99_.wvu.FilterData" localSheetId="1" hidden="1">#REF!</definedName>
    <definedName name="Z_EC3BDFDA_32DB_46B4_9DB8_447FB9651E99_.wvu.FilterData" hidden="1">#REF!</definedName>
    <definedName name="Z_EC73F126_448D_4348_A573_3BC24AC8795A_.wvu.FilterData" localSheetId="1" hidden="1">#REF!</definedName>
    <definedName name="Z_EC73F126_448D_4348_A573_3BC24AC8795A_.wvu.FilterData" hidden="1">#REF!</definedName>
    <definedName name="Z_EE2FF224_EB99_4F66_89A5_BA724EA24427_.wvu.FilterData" localSheetId="1" hidden="1">#REF!</definedName>
    <definedName name="Z_EE2FF224_EB99_4F66_89A5_BA724EA24427_.wvu.FilterData" hidden="1">#REF!</definedName>
    <definedName name="Z_EE59C669_DD06_4D54_A54F_AB6454CED5F7_.wvu.FilterData" localSheetId="1" hidden="1">#REF!</definedName>
    <definedName name="Z_EE59C669_DD06_4D54_A54F_AB6454CED5F7_.wvu.FilterData" hidden="1">#REF!</definedName>
    <definedName name="Z_EEB39A19_0FC3_44FD_AFD3_08049C71CA5C_.wvu.FilterData" localSheetId="1" hidden="1">#REF!</definedName>
    <definedName name="Z_EEB39A19_0FC3_44FD_AFD3_08049C71CA5C_.wvu.FilterData" hidden="1">#REF!</definedName>
    <definedName name="Z_EF0F7889_2C1E_4238_8B7B_8D0D4B99295B_.wvu.FilterData" localSheetId="1" hidden="1">#REF!</definedName>
    <definedName name="Z_EF0F7889_2C1E_4238_8B7B_8D0D4B99295B_.wvu.FilterData" hidden="1">#REF!</definedName>
    <definedName name="Z_F0BEE053_CC9E_4B75_A7ED_8354A3C87E6D_.wvu.FilterData" localSheetId="1" hidden="1">#REF!</definedName>
    <definedName name="Z_F0BEE053_CC9E_4B75_A7ED_8354A3C87E6D_.wvu.FilterData" hidden="1">#REF!</definedName>
    <definedName name="Z_F1763C82_6D53_4E59_B1FD_6E1B32681758_.wvu.FilterData" localSheetId="1" hidden="1">#REF!</definedName>
    <definedName name="Z_F1763C82_6D53_4E59_B1FD_6E1B32681758_.wvu.FilterData" hidden="1">#REF!</definedName>
    <definedName name="Z_F1CE2A21_7959_4814_864C_012B7B1A049F_.wvu.Rows" localSheetId="1" hidden="1">#REF!,#REF!,#REF!,#REF!,#REF!,#REF!,#REF!,#REF!,#REF!,#REF!,#REF!,#REF!,#REF!,#REF!</definedName>
    <definedName name="Z_F1CE2A21_7959_4814_864C_012B7B1A049F_.wvu.Rows" hidden="1">#REF!,#REF!,#REF!,#REF!,#REF!,#REF!,#REF!,#REF!,#REF!,#REF!,#REF!,#REF!,#REF!,#REF!</definedName>
    <definedName name="Z_F2091873_10D4_489F_B19B_F2EFD09E7524_.wvu.FilterData" localSheetId="1" hidden="1">#REF!</definedName>
    <definedName name="Z_F2091873_10D4_489F_B19B_F2EFD09E7524_.wvu.FilterData" localSheetId="0" hidden="1">#REF!</definedName>
    <definedName name="Z_F2091873_10D4_489F_B19B_F2EFD09E7524_.wvu.FilterData" hidden="1">#REF!</definedName>
    <definedName name="Z_F35BBA14_C940_4E05_8D2F_8EF2382BD8E9_.wvu.FilterData" localSheetId="1" hidden="1">#REF!</definedName>
    <definedName name="Z_F35BBA14_C940_4E05_8D2F_8EF2382BD8E9_.wvu.FilterData" hidden="1">#REF!</definedName>
    <definedName name="Z_F6A8A1D4_2E27_4066_BF73_DF05C2A1BE54_.wvu.FilterData" localSheetId="1" hidden="1">#REF!</definedName>
    <definedName name="Z_F6A8A1D4_2E27_4066_BF73_DF05C2A1BE54_.wvu.FilterData" hidden="1">#REF!</definedName>
    <definedName name="Z_F6F91436_DB8C_43B9_9601_ADA87F20DA85_.wvu.FilterData" localSheetId="1" hidden="1">#REF!</definedName>
    <definedName name="Z_F6F91436_DB8C_43B9_9601_ADA87F20DA85_.wvu.FilterData" hidden="1">#REF!</definedName>
    <definedName name="Z_F9D42F6D_FBB8_4347_9609_09FB930659C7_.wvu.FilterData" localSheetId="1" hidden="1">#REF!</definedName>
    <definedName name="Z_F9D42F6D_FBB8_4347_9609_09FB930659C7_.wvu.FilterData" hidden="1">#REF!</definedName>
    <definedName name="Z_FA249B36_5B5A_4A16_9895_DFF5A4371322_.wvu.FilterData" localSheetId="1" hidden="1">#REF!</definedName>
    <definedName name="Z_FA249B36_5B5A_4A16_9895_DFF5A4371322_.wvu.FilterData" hidden="1">#REF!</definedName>
    <definedName name="Z_FA2BA62A_D02C_47A4_B101_F560E4F5A890_.wvu.FilterData" localSheetId="1" hidden="1">#REF!</definedName>
    <definedName name="Z_FA2BA62A_D02C_47A4_B101_F560E4F5A890_.wvu.FilterData" hidden="1">#REF!</definedName>
    <definedName name="Z_FAE2F684_3BFD_4D9A_A781_817E0C770D03_.wvu.FilterData" localSheetId="1" hidden="1">#REF!</definedName>
    <definedName name="Z_FAE2F684_3BFD_4D9A_A781_817E0C770D03_.wvu.FilterData" hidden="1">#REF!</definedName>
    <definedName name="Z_FB4DC09B_2939_4303_BE5F_7A353FD7CA56_.wvu.FilterData" localSheetId="1" hidden="1">#REF!</definedName>
    <definedName name="Z_FB4DC09B_2939_4303_BE5F_7A353FD7CA56_.wvu.FilterData" hidden="1">#REF!</definedName>
    <definedName name="Z_FDFE196D_A0B5_11D4_A1E3_00104B4B3CB3_.wvu.PrintArea" hidden="1">'[15]СВОДНАЯ '!$A$1:$BC$57</definedName>
    <definedName name="Z_FE91E8DA_1017_4CBC_AA5E_26CB5F0FC9EA_.wvu.FilterData" localSheetId="1" hidden="1">#REF!</definedName>
    <definedName name="Z_FE91E8DA_1017_4CBC_AA5E_26CB5F0FC9EA_.wvu.FilterData" localSheetId="0" hidden="1">#REF!</definedName>
    <definedName name="Z_FE91E8DA_1017_4CBC_AA5E_26CB5F0FC9EA_.wvu.FilterData" hidden="1">#REF!</definedName>
    <definedName name="Z_FEC78678_1464_4166_9FC6_867AD5962476_.wvu.FilterData" localSheetId="1" hidden="1">#REF!</definedName>
    <definedName name="Z_FEC78678_1464_4166_9FC6_867AD5962476_.wvu.FilterData" hidden="1">#REF!</definedName>
    <definedName name="zx" hidden="1">#N/A</definedName>
    <definedName name="а" localSheetId="1">[5]Лист1!#REF!</definedName>
    <definedName name="а">[5]Лист1!#REF!</definedName>
    <definedName name="А51" localSheetId="1">#REF!</definedName>
    <definedName name="А51" localSheetId="0">#REF!</definedName>
    <definedName name="А51">#REF!</definedName>
    <definedName name="А51_10" localSheetId="1">#REF!</definedName>
    <definedName name="А51_10">#REF!</definedName>
    <definedName name="А51_11" localSheetId="1">#REF!</definedName>
    <definedName name="А51_11">#REF!</definedName>
    <definedName name="А51_12" localSheetId="1">#REF!</definedName>
    <definedName name="А51_12">#REF!</definedName>
    <definedName name="А51_13" localSheetId="1">#REF!</definedName>
    <definedName name="А51_13">#REF!</definedName>
    <definedName name="А51_14" localSheetId="1">#REF!</definedName>
    <definedName name="А51_14">#REF!</definedName>
    <definedName name="А51_16" localSheetId="1">#REF!</definedName>
    <definedName name="А51_16">#REF!</definedName>
    <definedName name="А51_17" localSheetId="1">#REF!</definedName>
    <definedName name="А51_17">#REF!</definedName>
    <definedName name="А51_18" localSheetId="1">#REF!</definedName>
    <definedName name="А51_18">#REF!</definedName>
    <definedName name="А51_19" localSheetId="1">#REF!</definedName>
    <definedName name="А51_19">#REF!</definedName>
    <definedName name="А51_2" localSheetId="1">#REF!</definedName>
    <definedName name="А51_2">#REF!</definedName>
    <definedName name="А51_20" localSheetId="1">#REF!</definedName>
    <definedName name="А51_20">#REF!</definedName>
    <definedName name="А51_21" localSheetId="1">#REF!</definedName>
    <definedName name="А51_21">#REF!</definedName>
    <definedName name="А51_22" localSheetId="1">#REF!</definedName>
    <definedName name="А51_22">#REF!</definedName>
    <definedName name="А51_23" localSheetId="1">#REF!</definedName>
    <definedName name="А51_23">#REF!</definedName>
    <definedName name="А51_24" localSheetId="1">#REF!</definedName>
    <definedName name="А51_24">#REF!</definedName>
    <definedName name="А51_25" localSheetId="1">#REF!</definedName>
    <definedName name="А51_25">#REF!</definedName>
    <definedName name="А51_26" localSheetId="1">#REF!</definedName>
    <definedName name="А51_26">#REF!</definedName>
    <definedName name="А51_27" localSheetId="1">#REF!</definedName>
    <definedName name="А51_27">#REF!</definedName>
    <definedName name="А51_3" localSheetId="1">#REF!</definedName>
    <definedName name="А51_3">#REF!</definedName>
    <definedName name="А51_4" localSheetId="1">#REF!</definedName>
    <definedName name="А51_4">#REF!</definedName>
    <definedName name="А51_5" localSheetId="1">#REF!</definedName>
    <definedName name="А51_5">#REF!</definedName>
    <definedName name="А51_6" localSheetId="1">#REF!</definedName>
    <definedName name="А51_6">#REF!</definedName>
    <definedName name="А51_7" localSheetId="1">#REF!</definedName>
    <definedName name="А51_7">#REF!</definedName>
    <definedName name="А51_8" localSheetId="1">#REF!</definedName>
    <definedName name="А51_8">#REF!</definedName>
    <definedName name="А51_9" localSheetId="1">#REF!</definedName>
    <definedName name="А51_9">#REF!</definedName>
    <definedName name="А95" localSheetId="1">'[16]Прибыль опл'!#REF!</definedName>
    <definedName name="А95">'[16]Прибыль опл'!#REF!</definedName>
    <definedName name="аа" localSheetId="1">[5]Лист1!#REF!</definedName>
    <definedName name="аа">[5]Лист1!#REF!</definedName>
    <definedName name="аа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а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в" localSheetId="1" hidden="1">{#N/A,#N/A,FALSE,"передел"}</definedName>
    <definedName name="ав" hidden="1">{#N/A,#N/A,FALSE,"передел"}</definedName>
    <definedName name="авы" localSheetId="1" hidden="1">{#N/A,#N/A,FALSE,"ZAP_FEB.XLS "}</definedName>
    <definedName name="авы" hidden="1">{#N/A,#N/A,FALSE,"ZAP_FEB.XLS "}</definedName>
    <definedName name="аипар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ипа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кциз1">[17]Лист2!$E$6</definedName>
    <definedName name="Анализ" localSheetId="1">#REF!</definedName>
    <definedName name="Анализ" localSheetId="0">#REF!</definedName>
    <definedName name="Анализ">#REF!</definedName>
    <definedName name="аоарпарпппиол" localSheetId="1" hidden="1">Main.SAPF4Help()</definedName>
    <definedName name="аоарпарпппиол" hidden="1">Main.SAPF4Help()</definedName>
    <definedName name="аовпавп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аовпавп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аочрч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аочрч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апвры" localSheetId="1" hidden="1">{#N/A,#N/A,FALSE,"earnings"}</definedName>
    <definedName name="апвры" hidden="1">{#N/A,#N/A,FALSE,"earnings"}</definedName>
    <definedName name="апол" localSheetId="1" hidden="1">{"NWN_Q1810",#N/A,FALSE,"Q1810_1.V";"NWN_Q1412",#N/A,FALSE,"Q1412_1"}</definedName>
    <definedName name="апол" hidden="1">{"NWN_Q1810",#N/A,FALSE,"Q1810_1.V";"NWN_Q1412",#N/A,FALSE,"Q1412_1"}</definedName>
    <definedName name="апрель" localSheetId="1" hidden="1">Main.SAPF4Help()</definedName>
    <definedName name="апрель" hidden="1">Main.SAPF4Help()</definedName>
    <definedName name="аро" localSheetId="1" hidden="1">{"NWN_Q1810",#N/A,FALSE,"Q1810_1.V";"NWN_Q1412",#N/A,FALSE,"Q1412_1"}</definedName>
    <definedName name="аро" hidden="1">{"NWN_Q1810",#N/A,FALSE,"Q1810_1.V";"NWN_Q1412",#N/A,FALSE,"Q1412_1"}</definedName>
    <definedName name="Ачинск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чинск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Б">[18]Насосы!$M$2:$M$38</definedName>
    <definedName name="БА">[18]Насосы!$E$2:$E$38</definedName>
    <definedName name="_xlnm.Database" localSheetId="1">#REF!</definedName>
    <definedName name="_xlnm.Database" localSheetId="0">#REF!</definedName>
    <definedName name="_xlnm.Database">#REF!</definedName>
    <definedName name="Барсуки" localSheetId="1" hidden="1">{#N/A,#N/A,FALSE,"ZAP_FEB.XLS "}</definedName>
    <definedName name="Барсуки" hidden="1">{#N/A,#N/A,FALSE,"ZAP_FEB.XLS "}</definedName>
    <definedName name="ббб" localSheetId="1" hidden="1">{"NWN_Q1810",#N/A,FALSE,"Q1810_1.V";"NWN_Q1412",#N/A,FALSE,"Q1412_1"}</definedName>
    <definedName name="ббб" hidden="1">{"NWN_Q1810",#N/A,FALSE,"Q1810_1.V";"NWN_Q1412",#N/A,FALSE,"Q1412_1"}</definedName>
    <definedName name="БВ">[18]Насосы!$A$2:$A$38</definedName>
    <definedName name="бд" localSheetId="1" hidden="1">{#N/A,#N/A,FALSE,"ZAP_FEB.XLS "}</definedName>
    <definedName name="бд" hidden="1">{#N/A,#N/A,FALSE,"ZAP_FEB.XLS "}</definedName>
    <definedName name="Белоруссия">[19]Destination!$B$52</definedName>
    <definedName name="Белоруссия__Мозырь">[19]Destination!$B$53</definedName>
    <definedName name="Белоруссия__НАФТАН">[19]Destination!$B$54</definedName>
    <definedName name="Белоруссия__прочие">[19]Destination!$B$55</definedName>
    <definedName name="бл" localSheetId="1">[20]СУТТ!#REF!</definedName>
    <definedName name="бл">[20]СУТТ!#REF!</definedName>
    <definedName name="Босния">[19]Destination!$B$17</definedName>
    <definedName name="БС">[18]Насосы!$B$2:$B$38</definedName>
    <definedName name="Бутинге">[19]Destination!$B$10</definedName>
    <definedName name="Бутинге__Броды">[19]Destination!$B$36</definedName>
    <definedName name="Бутинге__комб.">[19]Destination!$B$35</definedName>
    <definedName name="Бутинге__Речица">[19]Destination!$B$37</definedName>
    <definedName name="в" localSheetId="1">[5]Лист1!#REF!</definedName>
    <definedName name="в">[5]Лист1!#REF!</definedName>
    <definedName name="в1111" localSheetId="1" hidden="1">{#N/A,#N/A,FALSE,"ZAP_FEB.XLS "}</definedName>
    <definedName name="в1111" hidden="1">{#N/A,#N/A,FALSE,"ZAP_FEB.XLS "}</definedName>
    <definedName name="ва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ва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ВАНКОР" hidden="1">#N/A</definedName>
    <definedName name="вапрв" localSheetId="1" hidden="1">{#N/A,#N/A,FALSE,"ZAP_FEB.XLS "}</definedName>
    <definedName name="вапрв" hidden="1">{#N/A,#N/A,FALSE,"ZAP_FEB.XLS "}</definedName>
    <definedName name="варо" localSheetId="1" hidden="1">Main.SAPF4Help()</definedName>
    <definedName name="варо" hidden="1">Main.SAPF4Help()</definedName>
    <definedName name="вася" localSheetId="1" hidden="1">Main.SAPF4Help()</definedName>
    <definedName name="вася" hidden="1">Main.SAPF4Help()</definedName>
    <definedName name="ваырваро" localSheetId="1" hidden="1">Main.SAPF4Help()</definedName>
    <definedName name="ваырваро" hidden="1">Main.SAPF4Help()</definedName>
    <definedName name="вгегев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ге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нгв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нг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гвг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вегвг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вегвег" localSheetId="1" hidden="1">{#N/A,#N/A,FALSE,"СВОД"}</definedName>
    <definedName name="вегвег" hidden="1">{#N/A,#N/A,FALSE,"СВОД"}</definedName>
    <definedName name="вегвуеу" localSheetId="1" hidden="1">{#N/A,#N/A,FALSE,"СВОД"}</definedName>
    <definedName name="вегвуеу" hidden="1">{#N/A,#N/A,FALSE,"СВОД"}</definedName>
    <definedName name="вегг" localSheetId="1" hidden="1">{#N/A,#N/A,FALSE,"СВОД"}</definedName>
    <definedName name="вегг" hidden="1">{#N/A,#N/A,FALSE,"СВОД"}</definedName>
    <definedName name="вегег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гег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грия">[19]Destination!$B$13</definedName>
    <definedName name="Венгрия_контракт">[19]Destination!$B$14</definedName>
    <definedName name="Венгрия_спот">[19]Destination!$B$15</definedName>
    <definedName name="Венспилс__Херсон">[19]Destination!$B$48</definedName>
    <definedName name="Вентспилс">[19]Destination!$B$28</definedName>
    <definedName name="венш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ш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зд" localSheetId="1" hidden="1">{"NWN_Q1810",#N/A,FALSE,"Q1810_1.V";"NWN_Q1412",#N/A,FALSE,"Q1412_1"}</definedName>
    <definedName name="взд" hidden="1">{"NWN_Q1810",#N/A,FALSE,"Q1810_1.V";"NWN_Q1412",#N/A,FALSE,"Q1412_1"}</definedName>
    <definedName name="витт" localSheetId="1" hidden="1">{#N/A,#N/A,TRUE,"Лист1";#N/A,#N/A,TRUE,"Лист2";#N/A,#N/A,TRUE,"Лист3"}</definedName>
    <definedName name="витт" hidden="1">{#N/A,#N/A,TRUE,"Лист1";#N/A,#N/A,TRUE,"Лист2";#N/A,#N/A,TRUE,"Лист3"}</definedName>
    <definedName name="витя" localSheetId="1" hidden="1">{#N/A,#N/A,FALSE,"передел"}</definedName>
    <definedName name="витя" hidden="1">{#N/A,#N/A,FALSE,"передел"}</definedName>
    <definedName name="вова" localSheetId="1" hidden="1">{#N/A,#N/A,FALSE,"передел"}</definedName>
    <definedName name="вова" hidden="1">{#N/A,#N/A,FALSE,"передел"}</definedName>
    <definedName name="вор" localSheetId="1" hidden="1">Main.SAPF4Help()</definedName>
    <definedName name="вор" hidden="1">Main.SAPF4Help()</definedName>
    <definedName name="ву" localSheetId="1">[20]СУТТ!#REF!</definedName>
    <definedName name="ву">[20]СУТТ!#REF!</definedName>
    <definedName name="вуакпр" localSheetId="1" hidden="1">{#N/A,#N/A,FALSE,"ZAP_FEB.XLS "}</definedName>
    <definedName name="вуакпр" hidden="1">{#N/A,#N/A,FALSE,"ZAP_FEB.XLS "}</definedName>
    <definedName name="вуув" localSheetId="1" hidden="1">{#N/A,#N/A,TRUE,"Лист1";#N/A,#N/A,TRUE,"Лист2";#N/A,#N/A,TRUE,"Лист3"}</definedName>
    <definedName name="вуув" hidden="1">{#N/A,#N/A,TRUE,"Лист1";#N/A,#N/A,TRUE,"Лист2";#N/A,#N/A,TRUE,"Лист3"}</definedName>
    <definedName name="Высота1" localSheetId="1">'[21]исходные данные'!#REF!</definedName>
    <definedName name="Высота1">'[21]исходные данные'!#REF!</definedName>
    <definedName name="Высота2" localSheetId="1">'[21]исходные данные'!#REF!</definedName>
    <definedName name="Высота2">'[21]исходные данные'!#REF!</definedName>
    <definedName name="г" localSheetId="1">[5]Лист1!#REF!</definedName>
    <definedName name="г">[5]Лист1!#REF!</definedName>
    <definedName name="галя" localSheetId="1" hidden="1">{"Смета_Ц1",#N/A,FALSE,"Сметы_затрат_по_цехам"}</definedName>
    <definedName name="галя" hidden="1">{"Смета_Ц1",#N/A,FALSE,"Сметы_затрат_по_цехам"}</definedName>
    <definedName name="ГАН" localSheetId="1" hidden="1">{#N/A,#N/A,FALSE,"ZAP_FEB.XLS "}</definedName>
    <definedName name="ГАН" hidden="1">{#N/A,#N/A,FALSE,"ZAP_FEB.XLS "}</definedName>
    <definedName name="гггг" localSheetId="1" hidden="1">Main.SAPF4Help()</definedName>
    <definedName name="гггг" hidden="1">Main.SAPF4Help()</definedName>
    <definedName name="Гданьск">[19]Destination!$B$26</definedName>
    <definedName name="ГДИС" localSheetId="1" hidden="1">{#N/A,#N/A,FALSE,"ZAP_FEB.XLS "}</definedName>
    <definedName name="ГДИС" hidden="1">{#N/A,#N/A,FALSE,"ZAP_FEB.XLS "}</definedName>
    <definedName name="Германия">[19]Destination!$B$27</definedName>
    <definedName name="гн" localSheetId="1">[20]СУТТ!#REF!</definedName>
    <definedName name="гн">[20]СУТТ!#REF!</definedName>
    <definedName name="гнпнп" localSheetId="1" hidden="1">{#N/A,#N/A,FALSE,"ZAP_FEB.XLS "}</definedName>
    <definedName name="гнпнп" hidden="1">{#N/A,#N/A,FALSE,"ZAP_FEB.XLS "}</definedName>
    <definedName name="год" localSheetId="1" hidden="1">Main.SAPF4Help()</definedName>
    <definedName name="год" hidden="1">Main.SAPF4Help()</definedName>
    <definedName name="гр" localSheetId="1" hidden="1">{#N/A,#N/A,FALSE,"ZAP_FEB.XLS "}</definedName>
    <definedName name="гр" hidden="1">{#N/A,#N/A,FALSE,"ZAP_FEB.XLS "}</definedName>
    <definedName name="График" localSheetId="1" hidden="1">{#N/A,#N/A,FALSE,"ZAP_FEB.XLS "}</definedName>
    <definedName name="График" hidden="1">{#N/A,#N/A,FALSE,"ZAP_FEB.XLS "}</definedName>
    <definedName name="грприрцфв00ав98" localSheetId="1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1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см" localSheetId="1" hidden="1">Main.SAPF4Help()</definedName>
    <definedName name="гсм" hidden="1">Main.SAPF4Help()</definedName>
    <definedName name="гшгш" localSheetId="1" hidden="1">{"NWN_Q1810",#N/A,FALSE,"Q1810_1.V";"NWN_Q1412",#N/A,FALSE,"Q1412_1"}</definedName>
    <definedName name="гшгш" hidden="1">{"NWN_Q1810",#N/A,FALSE,"Q1810_1.V";"NWN_Q1412",#N/A,FALSE,"Q1412_1"}</definedName>
    <definedName name="гшн" localSheetId="1" hidden="1">Main.SAPF4Help()</definedName>
    <definedName name="гшн" hidden="1">Main.SAPF4Help()</definedName>
    <definedName name="д" localSheetId="1" hidden="1">{"Смета_Ц1",#N/A,FALSE,"Сметы_затрат_по_цехам"}</definedName>
    <definedName name="д" hidden="1">{"Смета_Ц1",#N/A,FALSE,"Сметы_затрат_по_цехам"}</definedName>
    <definedName name="дглп" localSheetId="1" hidden="1">{#N/A,#N/A,FALSE,"СВОД"}</definedName>
    <definedName name="дглп" hidden="1">{#N/A,#N/A,FALSE,"СВОД"}</definedName>
    <definedName name="дд" localSheetId="1" hidden="1">{#N/A,#N/A,FALSE,"ZAP_FEB.XLS "}</definedName>
    <definedName name="дд" hidden="1">{#N/A,#N/A,FALSE,"ZAP_FEB.XLS "}</definedName>
    <definedName name="ддд" localSheetId="1" hidden="1">{#N/A,#N/A,FALSE,"СВОД"}</definedName>
    <definedName name="ддд" hidden="1">{#N/A,#N/A,FALSE,"СВОД"}</definedName>
    <definedName name="ддоор" localSheetId="1" hidden="1">Main.SAPF4Help()</definedName>
    <definedName name="ддоор" hidden="1">Main.SAPF4Help()</definedName>
    <definedName name="декабрь" localSheetId="1" hidden="1">{#N/A,#N/A,FALSE,"ZAP_FEB.XLS "}</definedName>
    <definedName name="декабрь" hidden="1">{#N/A,#N/A,FALSE,"ZAP_FEB.XLS "}</definedName>
    <definedName name="дж" localSheetId="1" hidden="1">{#N/A,#N/A,FALSE,"ZAP_FEB.XLS "}</definedName>
    <definedName name="дж" hidden="1">{#N/A,#N/A,FALSE,"ZAP_FEB.XLS "}</definedName>
    <definedName name="джолж" localSheetId="1" hidden="1">{#N/A,#N/A,FALSE,"СВОД"}</definedName>
    <definedName name="джолж" hidden="1">{#N/A,#N/A,FALSE,"СВОД"}</definedName>
    <definedName name="ДЗатр" localSheetId="1" hidden="1">#REF!</definedName>
    <definedName name="ДЗатр" hidden="1">#REF!</definedName>
    <definedName name="Динью" localSheetId="1" hidden="1">{"NWN_Q1810",#N/A,FALSE,"Q1810_1.V";"NWN_Q1412",#N/A,FALSE,"Q1412_1"}</definedName>
    <definedName name="Динью" hidden="1">{"NWN_Q1810",#N/A,FALSE,"Q1810_1.V";"NWN_Q1412",#N/A,FALSE,"Q1412_1"}</definedName>
    <definedName name="Длинный" localSheetId="1" hidden="1">[22]EKDEB90!#REF!</definedName>
    <definedName name="Длинный" hidden="1">[22]EKDEB90!#REF!</definedName>
    <definedName name="Для" localSheetId="1" hidden="1">{#N/A,#N/A,FALSE,"ZAP_FEB.XLS "}</definedName>
    <definedName name="Для" hidden="1">{#N/A,#N/A,FALSE,"ZAP_FEB.XLS "}</definedName>
    <definedName name="дом" localSheetId="1" hidden="1">{"AnalRSA",#N/A,TRUE,"PL-Anal";"AnalIAS",#N/A,TRUE,"PL-Anal"}</definedName>
    <definedName name="дом" hidden="1">{"AnalRSA",#N/A,TRUE,"PL-Anal";"AnalIAS",#N/A,TRUE,"PL-Anal"}</definedName>
    <definedName name="дор" localSheetId="1" hidden="1">{#N/A,#N/A,FALSE,"ZAP_FEB.XLS "}</definedName>
    <definedName name="дор" hidden="1">{#N/A,#N/A,FALSE,"ZAP_FEB.XLS "}</definedName>
    <definedName name="дъ" localSheetId="1">[20]СУТТ!#REF!</definedName>
    <definedName name="дъ">[20]СУТТ!#REF!</definedName>
    <definedName name="дьлэдл" localSheetId="1" hidden="1">{#N/A,#N/A,FALSE,"ZAP_FEB.XLS "}</definedName>
    <definedName name="дьлэдл" hidden="1">{#N/A,#N/A,FALSE,"ZAP_FEB.XLS "}</definedName>
    <definedName name="дьлэдлм" localSheetId="1" hidden="1">{#N/A,#N/A,FALSE,"ZAP_FEB.XLS "}</definedName>
    <definedName name="дьлэдлм" hidden="1">{#N/A,#N/A,FALSE,"ZAP_FEB.XLS "}</definedName>
    <definedName name="е" localSheetId="1" hidden="1">{#N/A,#N/A,FALSE,"СВОД"}</definedName>
    <definedName name="е" hidden="1">{#N/A,#N/A,FALSE,"СВОД"}</definedName>
    <definedName name="евв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евв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ейцвафы" localSheetId="1" hidden="1">{#N/A,#N/A,FALSE,"ZAP_FEB.XLS "}</definedName>
    <definedName name="ейцвафы" hidden="1">{#N/A,#N/A,FALSE,"ZAP_FEB.XLS "}</definedName>
    <definedName name="ек" localSheetId="1" hidden="1">Main.SAPF4Help()</definedName>
    <definedName name="ек" hidden="1">Main.SAPF4Help()</definedName>
    <definedName name="екырочап" localSheetId="1" hidden="1">{#N/A,#N/A,FALSE,"ZAP_FEB.XLS "}</definedName>
    <definedName name="екырочап" hidden="1">{#N/A,#N/A,FALSE,"ZAP_FEB.XLS "}</definedName>
    <definedName name="ЕНР" hidden="1">#N/A</definedName>
    <definedName name="еп" localSheetId="1" hidden="1">{"IASBS",#N/A,TRUE,"IAS";"IASPL",#N/A,TRUE,"IAS";"IASNotes",#N/A,TRUE,"IAS";"CFDir - expanded",#N/A,TRUE,"CF DIR"}</definedName>
    <definedName name="еп" hidden="1">{"IASBS",#N/A,TRUE,"IAS";"IASPL",#N/A,TRUE,"IAS";"IASNotes",#N/A,TRUE,"IAS";"CFDir - expanded",#N/A,TRUE,"CF DIR"}</definedName>
    <definedName name="еук" localSheetId="1" hidden="1">Main.SAPF4Help()</definedName>
    <definedName name="еук" hidden="1">Main.SAPF4Help()</definedName>
    <definedName name="ефе" localSheetId="1" hidden="1">Main.SAPF4Help()</definedName>
    <definedName name="ефе" hidden="1">Main.SAPF4Help()</definedName>
    <definedName name="ж." localSheetId="1">[20]СУТТ!#REF!</definedName>
    <definedName name="ж.">[20]СУТТ!#REF!</definedName>
    <definedName name="жжж" localSheetId="1" hidden="1">{#N/A,#N/A,FALSE,"ZAP_FEB.XLS "}</definedName>
    <definedName name="жжж" hidden="1">{#N/A,#N/A,FALSE,"ZAP_FEB.XLS "}</definedName>
    <definedName name="жзжюж" localSheetId="1" hidden="1">Main.SAPF4Help()</definedName>
    <definedName name="жзжюж" hidden="1">Main.SAPF4Help()</definedName>
    <definedName name="з" localSheetId="1" hidden="1">{#N/A,#N/A,FALSE,"передел"}</definedName>
    <definedName name="з" hidden="1">{#N/A,#N/A,FALSE,"передел"}</definedName>
    <definedName name="зак.рем." localSheetId="1" hidden="1">{#N/A,#N/A,FALSE,"ZAP_FEB.XLS "}</definedName>
    <definedName name="зак.рем." hidden="1">{#N/A,#N/A,FALSE,"ZAP_FEB.XLS "}</definedName>
    <definedName name="ЗАО_ЮКОС__Юганск" localSheetId="1">#REF!</definedName>
    <definedName name="ЗАО_ЮКОС__Юганск" localSheetId="0">#REF!</definedName>
    <definedName name="ЗАО_ЮКОС__Юганск">#REF!</definedName>
    <definedName name="зап" localSheetId="1" hidden="1">{#N/A,#N/A,FALSE,"ZAP_FEB.XLS "}</definedName>
    <definedName name="зап" hidden="1">{#N/A,#N/A,FALSE,"ZAP_FEB.XLS "}</definedName>
    <definedName name="Зап_09.97" localSheetId="1" hidden="1">{#N/A,#N/A,FALSE,"ZAP_FEB.XLS "}</definedName>
    <definedName name="Зап_09.97" hidden="1">{#N/A,#N/A,FALSE,"ZAP_FEB.XLS "}</definedName>
    <definedName name="ЗМБ">[19]Destination!$C$84</definedName>
    <definedName name="зщ" localSheetId="1" hidden="1">{#N/A,#N/A,FALSE,"1 квартал"}</definedName>
    <definedName name="зщ" hidden="1">{#N/A,#N/A,FALSE,"1 квартал"}</definedName>
    <definedName name="зщш" localSheetId="1" hidden="1">Main.SAPF4Help()</definedName>
    <definedName name="зщш" hidden="1">Main.SAPF4Help()</definedName>
    <definedName name="и" localSheetId="1">[5]Лист1!#REF!</definedName>
    <definedName name="и">[5]Лист1!#REF!</definedName>
    <definedName name="иии" localSheetId="1" hidden="1">{#N/A,#N/A,FALSE,"ZAP_FEB.XLS "}</definedName>
    <definedName name="иии" hidden="1">{#N/A,#N/A,FALSE,"ZAP_FEB.XLS "}</definedName>
    <definedName name="ииии" localSheetId="1" hidden="1">Main.SAPF4Help()</definedName>
    <definedName name="ииии" hidden="1">Main.SAPF4Help()</definedName>
    <definedName name="иииииииииии" localSheetId="1" hidden="1">{#N/A,#N/A,FALSE,"ZAP_FEB.XLS "}</definedName>
    <definedName name="иииииииииии" hidden="1">{#N/A,#N/A,FALSE,"ZAP_FEB.XLS "}</definedName>
    <definedName name="им" localSheetId="1" hidden="1">{#N/A,#N/A,FALSE,"ZAP_FEB.XLS "}</definedName>
    <definedName name="им" hidden="1">{#N/A,#N/A,FALSE,"ZAP_FEB.XLS "}</definedName>
    <definedName name="имя" localSheetId="1" hidden="1">{#N/A,#N/A,FALSE,"ZAP_FEB.XLS "}</definedName>
    <definedName name="имя" hidden="1">{#N/A,#N/A,FALSE,"ZAP_FEB.XLS "}</definedName>
    <definedName name="имя1" hidden="1">#N/A</definedName>
    <definedName name="имяс" hidden="1">#N/A</definedName>
    <definedName name="имяяяяяяяяя" hidden="1">#N/A</definedName>
    <definedName name="индцкавг98" localSheetId="1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нф" localSheetId="1" hidden="1">{#N/A,#N/A,FALSE,"ZAP_FEB.XLS "}</definedName>
    <definedName name="инф" hidden="1">{#N/A,#N/A,FALSE,"ZAP_FEB.XLS "}</definedName>
    <definedName name="ИТ" localSheetId="1">[23]мсн!#REF!</definedName>
    <definedName name="ИТ">[23]мсн!#REF!</definedName>
    <definedName name="итиьпимпвпврпр" localSheetId="1" hidden="1">{#N/A,#N/A,FALSE,"ZAP_FEB.XLS "}</definedName>
    <definedName name="итиьпимпвпврпр" hidden="1">{#N/A,#N/A,FALSE,"ZAP_FEB.XLS "}</definedName>
    <definedName name="июнь" localSheetId="1" hidden="1">Main.SAPF4Help()</definedName>
    <definedName name="июнь" hidden="1">Main.SAPF4Help()</definedName>
    <definedName name="й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йй" localSheetId="1">#REF!</definedName>
    <definedName name="ййй" localSheetId="0">#REF!</definedName>
    <definedName name="ййй">#REF!</definedName>
    <definedName name="йц" localSheetId="1" hidden="1">{#N/A,#N/A,FALSE,"ZAP_FEB.XLS "}</definedName>
    <definedName name="йц" hidden="1">{#N/A,#N/A,FALSE,"ZAP_FEB.XLS "}</definedName>
    <definedName name="йцйц" localSheetId="1" hidden="1">{#N/A,#N/A,FALSE,"ZAP_FEB.XLS "}</definedName>
    <definedName name="йцйц" hidden="1">{#N/A,#N/A,FALSE,"ZAP_FEB.XLS "}</definedName>
    <definedName name="йцкуйцк" localSheetId="1" hidden="1">{#N/A,#N/A,FALSE,"ZAP_FEB.XLS "}</definedName>
    <definedName name="йцкуйцк" hidden="1">{#N/A,#N/A,FALSE,"ZAP_FEB.XLS "}</definedName>
    <definedName name="йцуефыва" localSheetId="1" hidden="1">{#N/A,#N/A,FALSE,"ZAP_FEB.XLS "}</definedName>
    <definedName name="йцуефыва" hidden="1">{#N/A,#N/A,FALSE,"ZAP_FEB.XLS "}</definedName>
    <definedName name="йцукей" localSheetId="1" hidden="1">{#N/A,#N/A,FALSE,"ZAP_FEB.XLS "}</definedName>
    <definedName name="йцукей" hidden="1">{#N/A,#N/A,FALSE,"ZAP_FEB.XLS "}</definedName>
    <definedName name="к" localSheetId="1">[5]Лист1!#REF!</definedName>
    <definedName name="к">[5]Лист1!#REF!</definedName>
    <definedName name="Кавказ">[19]Destination!$B$41</definedName>
    <definedName name="Кавказ__НПЗ">[19]Destination!$B$43</definedName>
    <definedName name="Кавказ__Танкер">[19]Destination!$B$42</definedName>
    <definedName name="Кавказ__Тихорецкая">[19]Destination!$B$44</definedName>
    <definedName name="каетрчапетрчаптрочса" localSheetId="1" hidden="1">{#N/A,#N/A,FALSE,"ZAP_FEB.XLS "}</definedName>
    <definedName name="каетрчапетрчаптрочса" hidden="1">{#N/A,#N/A,FALSE,"ZAP_FEB.XLS "}</definedName>
    <definedName name="как" localSheetId="1" hidden="1">{#N/A,#N/A,FALSE,"ZAP_FEB.XLS "}</definedName>
    <definedName name="как" hidden="1">{#N/A,#N/A,FALSE,"ZAP_FEB.XLS "}</definedName>
    <definedName name="кал.нива" localSheetId="1" hidden="1">{#N/A,#N/A,FALSE,"ZAP_FEB.XLS "}</definedName>
    <definedName name="кал.нива" hidden="1">{#N/A,#N/A,FALSE,"ZAP_FEB.XLS "}</definedName>
    <definedName name="капр" localSheetId="1" hidden="1">Main.SAPF4Help()</definedName>
    <definedName name="капр" hidden="1">Main.SAPF4Help()</definedName>
    <definedName name="кеп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кеп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кеппппппппппп" localSheetId="1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ипр" localSheetId="1" hidden="1">#REF!</definedName>
    <definedName name="Кипр" hidden="1">#REF!</definedName>
    <definedName name="Китай">[19]Destination!$B$49</definedName>
    <definedName name="Китай__Забайкальск">[19]Destination!$B$51</definedName>
    <definedName name="Китай__Наушки">[19]Destination!$B$50</definedName>
    <definedName name="ккк" localSheetId="1">[5]Лист1!#REF!</definedName>
    <definedName name="ккк">[5]Лист1!#REF!</definedName>
    <definedName name="книга" localSheetId="1" hidden="1">Main.SAPF4Help()</definedName>
    <definedName name="книга" hidden="1">Main.SAPF4Help()</definedName>
    <definedName name="Кнопка_Выход_Щелкнуть" localSheetId="1">'пр. 19 Калькуляция'!Кнопка_Выход_Щелкнуть</definedName>
    <definedName name="Кнопка_Выход_Щелкнуть" localSheetId="0">СИ!Кнопка_Выход_Щелкнуть</definedName>
    <definedName name="Кнопка_Выход_Щелкнуть">[0]!Кнопка_Выход_Щелкнуть</definedName>
    <definedName name="Код" localSheetId="1">'[21]исходные данные'!#REF!</definedName>
    <definedName name="Код">'[21]исходные данные'!#REF!</definedName>
    <definedName name="Код1" localSheetId="1">'[21]исходные данные'!#REF!</definedName>
    <definedName name="Код1">'[21]исходные данные'!#REF!</definedName>
    <definedName name="копия" localSheetId="1" hidden="1">{#N/A,#N/A,FALSE,"ZAP_FEB.XLS "}</definedName>
    <definedName name="копия" hidden="1">{#N/A,#N/A,FALSE,"ZAP_FEB.XLS "}</definedName>
    <definedName name="кп" localSheetId="1">[20]СУТТ!#REF!</definedName>
    <definedName name="кп">[20]СУТТ!#REF!</definedName>
    <definedName name="кпефукп" localSheetId="1" hidden="1">{#N/A,#N/A,FALSE,"ZAP_FEB.XLS "}</definedName>
    <definedName name="кпефукп" hidden="1">{#N/A,#N/A,FALSE,"ZAP_FEB.XLS "}</definedName>
    <definedName name="Красноярск" localSheetId="1" hidden="1">{#N/A,#N/A,FALSE,"1 квартал"}</definedName>
    <definedName name="Красноярск" hidden="1">{#N/A,#N/A,FALSE,"1 квартал"}</definedName>
    <definedName name="кс" localSheetId="1" hidden="1">{#N/A,#N/A,FALSE,"ZAP_FEB.XLS "}</definedName>
    <definedName name="кс" hidden="1">{#N/A,#N/A,FALSE,"ZAP_FEB.XLS "}</definedName>
    <definedName name="КУ" localSheetId="1" hidden="1">{#N/A,#N/A,FALSE,"ZAP_FEB.XLS "}</definedName>
    <definedName name="КУ" hidden="1">{#N/A,#N/A,FALSE,"ZAP_FEB.XLS "}</definedName>
    <definedName name="кук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кук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л" localSheetId="1">[5]Лист1!#REF!</definedName>
    <definedName name="л">[5]Лист1!#REF!</definedName>
    <definedName name="лддж" localSheetId="1">#REF!</definedName>
    <definedName name="лддж" localSheetId="0">#REF!</definedName>
    <definedName name="лддж">#REF!</definedName>
    <definedName name="лимит" localSheetId="1">[24]Параметры!#REF!</definedName>
    <definedName name="лимит">[24]Параметры!#REF!</definedName>
    <definedName name="лист" localSheetId="1">#REF!</definedName>
    <definedName name="лист" localSheetId="0">#REF!</definedName>
    <definedName name="лист">#REF!</definedName>
    <definedName name="лист10" localSheetId="1">#REF!</definedName>
    <definedName name="лист10">#REF!</definedName>
    <definedName name="лист11" localSheetId="1">#REF!</definedName>
    <definedName name="лист11">#REF!</definedName>
    <definedName name="Лист12" localSheetId="1">#REF!</definedName>
    <definedName name="Лист12">#REF!</definedName>
    <definedName name="Лист5" localSheetId="1" hidden="1">Main.SAPF4Help()</definedName>
    <definedName name="Лист5" localSheetId="0" hidden="1">Main.SAPF4Help()</definedName>
    <definedName name="Лист5" hidden="1">Main.SAPF4Help()</definedName>
    <definedName name="Литва__МН__контракт">[19]Destination!$B$24</definedName>
    <definedName name="Литва__МН__спот">[19]Destination!$B$25</definedName>
    <definedName name="Литва__МН_Броды">[19]Destination!$B$47</definedName>
    <definedName name="Литва__МН_комб.">[19]Destination!$B$45</definedName>
    <definedName name="Литва__МН_Речица">[19]Destination!$B$46</definedName>
    <definedName name="Литва__МН_труба">[19]Destination!$B$23</definedName>
    <definedName name="ЛЛЛ" localSheetId="1" hidden="1">{#N/A,#N/A,FALSE,"ZAP_FEB.XLS "}</definedName>
    <definedName name="ЛЛЛ" hidden="1">{#N/A,#N/A,FALSE,"ZAP_FEB.XLS "}</definedName>
    <definedName name="лллллл" localSheetId="1">#REF!</definedName>
    <definedName name="лллллл" localSheetId="0">#REF!</definedName>
    <definedName name="лллллл">#REF!</definedName>
    <definedName name="лол" localSheetId="1" hidden="1">{#N/A,#N/A,FALSE,"ZAP_FEB.XLS "}</definedName>
    <definedName name="лол" hidden="1">{#N/A,#N/A,FALSE,"ZAP_FEB.XLS "}</definedName>
    <definedName name="лолрр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лрр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р" localSheetId="1" hidden="1">{#N/A,#N/A,FALSE,"ZAP_FEB.XLS "}</definedName>
    <definedName name="лор" hidden="1">{#N/A,#N/A,FALSE,"ZAP_FEB.XLS "}</definedName>
    <definedName name="ЛФХА" localSheetId="1" hidden="1">{#N/A,#N/A,FALSE,"ZAP_FEB.XLS "}</definedName>
    <definedName name="ЛФХА" hidden="1">{#N/A,#N/A,FALSE,"ZAP_FEB.XLS "}</definedName>
    <definedName name="лшн" localSheetId="1" hidden="1">{"Смета_Ц1",#N/A,FALSE,"Сметы_затрат_по_цехам"}</definedName>
    <definedName name="лшн" hidden="1">{"Смета_Ц1",#N/A,FALSE,"Сметы_затрат_по_цехам"}</definedName>
    <definedName name="лщжо" localSheetId="1" hidden="1">{#N/A,#N/A,TRUE,"Лист1";#N/A,#N/A,TRUE,"Лист2";#N/A,#N/A,TRUE,"Лист3"}</definedName>
    <definedName name="лщжо" hidden="1">{#N/A,#N/A,TRUE,"Лист1";#N/A,#N/A,TRUE,"Лист2";#N/A,#N/A,TRUE,"Лист3"}</definedName>
    <definedName name="лщз" localSheetId="1" hidden="1">Main.SAPF4Help()</definedName>
    <definedName name="лщз" hidden="1">Main.SAPF4Help()</definedName>
    <definedName name="Ля" localSheetId="1" hidden="1">{"Смета_Ц1",#N/A,FALSE,"Сметы_затрат_по_цехам"}</definedName>
    <definedName name="Ля" hidden="1">{"Смета_Ц1",#N/A,FALSE,"Сметы_затрат_по_цехам"}</definedName>
    <definedName name="м" localSheetId="1">[5]Лист1!#REF!</definedName>
    <definedName name="м">[5]Лист1!#REF!</definedName>
    <definedName name="май" localSheetId="1" hidden="1">Main.SAPF4Help()</definedName>
    <definedName name="май" hidden="1">Main.SAPF4Help()</definedName>
    <definedName name="Марка_ТС_1" hidden="1">OFFSET('[25]ТС 1'!$C$3,MATCH('[25]ФОРМА для заполнения'!$G1,'[25]ТС 1'!$C$3:$C$86,0)-1,1,COUNTIF('[25]ТС 1'!$C$3:$C$86,'[25]ФОРМА для заполнения'!$G1),1)</definedName>
    <definedName name="МАРТ" localSheetId="1" hidden="1">Main.SAPF4Help()</definedName>
    <definedName name="МАРТ" hidden="1">Main.SAPF4Help()</definedName>
    <definedName name="маш" localSheetId="1" hidden="1">{#N/A,#N/A,FALSE,"1 квартал"}</definedName>
    <definedName name="маш" hidden="1">{#N/A,#N/A,FALSE,"1 квартал"}</definedName>
    <definedName name="мероприятия" localSheetId="1" hidden="1">{#N/A,#N/A,FALSE,"ZAP_FEB.XLS "}</definedName>
    <definedName name="мероприятия" hidden="1">{#N/A,#N/A,FALSE,"ZAP_FEB.XLS "}</definedName>
    <definedName name="мимим" localSheetId="1" hidden="1">{#N/A,#N/A,FALSE,"ZAP_FEB.XLS "}</definedName>
    <definedName name="мимим" hidden="1">{#N/A,#N/A,FALSE,"ZAP_FEB.XLS "}</definedName>
    <definedName name="морлпап" localSheetId="1" hidden="1">{#N/A,#N/A,TRUE,"Fields";#N/A,#N/A,TRUE,"Sens"}</definedName>
    <definedName name="морлпап" hidden="1">{#N/A,#N/A,TRUE,"Fields";#N/A,#N/A,TRUE,"Sens"}</definedName>
    <definedName name="мс" localSheetId="1" hidden="1">{#N/A,#N/A,FALSE,"СВОД"}</definedName>
    <definedName name="мс" hidden="1">{#N/A,#N/A,FALSE,"СВОД"}</definedName>
    <definedName name="Мурманск">[19]Destination!$B$38</definedName>
    <definedName name="Мурманск__НПЗ">[19]Destination!$B$40</definedName>
    <definedName name="Мурманск__НПЗ_Витино">[19]Destination!$B$39</definedName>
    <definedName name="муфкпфук" localSheetId="1" hidden="1">{#N/A,#N/A,FALSE,"ZAP_FEB.XLS "}</definedName>
    <definedName name="муфкпфук" hidden="1">{#N/A,#N/A,FALSE,"ZAP_FEB.XLS "}</definedName>
    <definedName name="н" localSheetId="1">[5]Лист1!#REF!</definedName>
    <definedName name="н">[5]Лист1!#REF!</definedName>
    <definedName name="Наименование_ТП" localSheetId="1">#REF!</definedName>
    <definedName name="Наименование_ТП" localSheetId="0">#REF!</definedName>
    <definedName name="Наименование_ТП">#REF!</definedName>
    <definedName name="Наименование_ТС_1" hidden="1">'[25]ТС 1'!$A$3:$A$68</definedName>
    <definedName name="Наличие_УТТ" localSheetId="1">#REF!</definedName>
    <definedName name="Наличие_УТТ" localSheetId="0">#REF!</definedName>
    <definedName name="Наличие_УТТ">#REF!</definedName>
    <definedName name="наталья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лья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г" localSheetId="1" hidden="1">{#N/A,#N/A,FALSE,"передел"}</definedName>
    <definedName name="нг" hidden="1">{#N/A,#N/A,FALSE,"передел"}</definedName>
    <definedName name="НДС1">[17]Лист2!$E$5</definedName>
    <definedName name="нефтепрод.Октябрь161105" localSheetId="1" hidden="1">Main.SAPF4Help()</definedName>
    <definedName name="нефтепрод.Октябрь161105" hidden="1">Main.SAPF4Help()</definedName>
    <definedName name="Нефтепромремон" hidden="1">#N/A</definedName>
    <definedName name="нкрс" localSheetId="1" hidden="1">{#N/A,#N/A,FALSE,"ZAP_FEB.XLS "}</definedName>
    <definedName name="нкрс" hidden="1">{#N/A,#N/A,FALSE,"ZAP_FEB.XLS "}</definedName>
    <definedName name="НКРС." localSheetId="1" hidden="1">{#N/A,#N/A,FALSE,"ZAP_FEB.XLS "}</definedName>
    <definedName name="НКРС." hidden="1">{#N/A,#N/A,FALSE,"ZAP_FEB.XLS "}</definedName>
    <definedName name="НКРС2" localSheetId="1" hidden="1">{#N/A,#N/A,FALSE,"ZAP_FEB.XLS "}</definedName>
    <definedName name="НКРС2" hidden="1">{#N/A,#N/A,FALSE,"ZAP_FEB.XLS "}</definedName>
    <definedName name="НН" localSheetId="1" hidden="1">{#N/A,#N/A,FALSE,"ZAP_FEB.XLS "}</definedName>
    <definedName name="НН" hidden="1">{#N/A,#N/A,FALSE,"ZAP_FEB.XLS "}</definedName>
    <definedName name="НОА" localSheetId="1" hidden="1">Main.SAPF4Help()</definedName>
    <definedName name="НОА" hidden="1">Main.SAPF4Help()</definedName>
    <definedName name="новИмя" localSheetId="1" hidden="1">[26]EKDEB90!#REF!</definedName>
    <definedName name="новИмя" hidden="1">[26]EKDEB90!#REF!</definedName>
    <definedName name="Новороссийск">[19]Destination!$B$9</definedName>
    <definedName name="НПЗ" localSheetId="1" hidden="1">Main.SAPF4Help()</definedName>
    <definedName name="НПЗ" hidden="1">Main.SAPF4Help()</definedName>
    <definedName name="НПР" localSheetId="1">[27]СУТТ!#REF!</definedName>
    <definedName name="НПР">[27]СУТТ!#REF!</definedName>
    <definedName name="НПС" localSheetId="1" hidden="1">Main.SAPF4Help()</definedName>
    <definedName name="НПС" hidden="1">Main.SAPF4Help()</definedName>
    <definedName name="НС1" localSheetId="1" hidden="1">Main.SAPF4Help()</definedName>
    <definedName name="НС1" hidden="1">Main.SAPF4Help()</definedName>
    <definedName name="ншш" localSheetId="1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1">[5]Лист1!#REF!</definedName>
    <definedName name="о">[5]Лист1!#REF!</definedName>
    <definedName name="О.1" localSheetId="1" hidden="1">{#N/A,#N/A,FALSE,"ZAP_FEB.XLS "}</definedName>
    <definedName name="О.1" hidden="1">{#N/A,#N/A,FALSE,"ZAP_FEB.XLS "}</definedName>
    <definedName name="оао" hidden="1">#N/A</definedName>
    <definedName name="_xlnm.Print_Area" localSheetId="1">'пр. 19 Калькуляция'!$I$17:$N$74</definedName>
    <definedName name="_xlnm.Print_Area" localSheetId="0">СИ!$I$17:$Z$339</definedName>
    <definedName name="_xlnm.Print_Area">#REF!</definedName>
    <definedName name="Общежите" localSheetId="1" hidden="1">#REF!</definedName>
    <definedName name="Общежите" hidden="1">#REF!</definedName>
    <definedName name="Объем2" localSheetId="1">'[21]расчетные таблицы'!#REF!</definedName>
    <definedName name="Объем2">'[21]расчетные таблицы'!#REF!</definedName>
    <definedName name="овенове" localSheetId="1" hidden="1">{#N/A,#N/A,FALSE,"ZAP_FEB.XLS "}</definedName>
    <definedName name="овенове" hidden="1">{#N/A,#N/A,FALSE,"ZAP_FEB.XLS "}</definedName>
    <definedName name="Одесса_НПЗ">[19]Destination!$B$29</definedName>
    <definedName name="оджод" localSheetId="1" hidden="1">{"Смета_Ц1",#N/A,FALSE,"Сметы_затрат_по_цехам"}</definedName>
    <definedName name="оджод" hidden="1">{"Смета_Ц1",#N/A,FALSE,"Сметы_затрат_по_цехам"}</definedName>
    <definedName name="ожодж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ожодж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ок" localSheetId="1" hidden="1">{#N/A,#N/A,FALSE,"ZAP_FEB.XLS "}</definedName>
    <definedName name="ок" hidden="1">{#N/A,#N/A,FALSE,"ZAP_FEB.XLS "}</definedName>
    <definedName name="окно" localSheetId="1">[24]Параметры!#REF!</definedName>
    <definedName name="окно">[24]Параметры!#REF!</definedName>
    <definedName name="олджл" localSheetId="1" hidden="1">{"IASTrail",#N/A,FALSE,"IAS"}</definedName>
    <definedName name="олджл" hidden="1">{"IASTrail",#N/A,FALSE,"IAS"}</definedName>
    <definedName name="олдол" localSheetId="1" hidden="1">{"NWN_Q1810",#N/A,FALSE,"Q1810_1.V";"NWN_Q1412",#N/A,FALSE,"Q1412_1"}</definedName>
    <definedName name="олдол" hidden="1">{"NWN_Q1810",#N/A,FALSE,"Q1810_1.V";"NWN_Q1412",#N/A,FALSE,"Q1412_1"}</definedName>
    <definedName name="олдолд" localSheetId="1" hidden="1">{"IASBS",#N/A,TRUE,"IAS";"IASPL",#N/A,TRUE,"IAS";"IASNotes",#N/A,TRUE,"IAS";"CFDir - expanded",#N/A,TRUE,"CF DIR"}</definedName>
    <definedName name="олдолд" hidden="1">{"IASBS",#N/A,TRUE,"IAS";"IASPL",#N/A,TRUE,"IAS";"IASNotes",#N/A,TRUE,"IAS";"CFDir - expanded",#N/A,TRUE,"CF DIR"}</definedName>
    <definedName name="ОЛРД" localSheetId="1" hidden="1">{#N/A,#N/A,FALSE,"ZAP_FEB.XLS "}</definedName>
    <definedName name="ОЛРД" hidden="1">{#N/A,#N/A,FALSE,"ZAP_FEB.XLS "}</definedName>
    <definedName name="олтьпо" localSheetId="1" hidden="1">Main.SAPF4Help()</definedName>
    <definedName name="олтьпо" hidden="1">Main.SAPF4Help()</definedName>
    <definedName name="оооо" hidden="1">#N/A</definedName>
    <definedName name="оооооооо" localSheetId="1" hidden="1">{#N/A,#N/A,FALSE,"ZAP_FEB.XLS "}</definedName>
    <definedName name="оооооооо" hidden="1">{#N/A,#N/A,FALSE,"ZAP_FEB.XLS "}</definedName>
    <definedName name="опрс" localSheetId="1" hidden="1">{#N/A,#N/A,FALSE,"ZAP_FEB.XLS "}</definedName>
    <definedName name="опрс" hidden="1">{#N/A,#N/A,FALSE,"ZAP_FEB.XLS "}</definedName>
    <definedName name="ораро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раро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С" localSheetId="1" hidden="1">{#N/A,#N/A,FALSE,"ZAP_FEB.XLS "}</definedName>
    <definedName name="ОС" hidden="1">{#N/A,#N/A,FALSE,"ZAP_FEB.XLS "}</definedName>
    <definedName name="Отклонения" localSheetId="1" hidden="1">{#N/A,#N/A,FALSE,"ZAP_FEB.XLS "}</definedName>
    <definedName name="Отклонения" hidden="1">{#N/A,#N/A,FALSE,"ZAP_FEB.XLS "}</definedName>
    <definedName name="охрана" localSheetId="1" hidden="1">{#N/A,#N/A,FALSE,"передел"}</definedName>
    <definedName name="охрана" hidden="1">{#N/A,#N/A,FALSE,"передел"}</definedName>
    <definedName name="ОЬ" localSheetId="1" hidden="1">{#N/A,#N/A,FALSE,"ZAP_FEB.XLS "}</definedName>
    <definedName name="ОЬ" hidden="1">{#N/A,#N/A,FALSE,"ZAP_FEB.XLS "}</definedName>
    <definedName name="п" localSheetId="1" hidden="1">{#N/A,#N/A,FALSE,"ZAP_FEB.XLS "}</definedName>
    <definedName name="п" hidden="1">{#N/A,#N/A,FALSE,"ZAP_FEB.XLS "}</definedName>
    <definedName name="папр" localSheetId="1" hidden="1">{#N/A,#N/A,FALSE,"ZAP_FEB.XLS "}</definedName>
    <definedName name="папр" hidden="1">{#N/A,#N/A,FALSE,"ZAP_FEB.XLS "}</definedName>
    <definedName name="пара" localSheetId="1" hidden="1">Main.SAPF4Help()</definedName>
    <definedName name="пара" hidden="1">Main.SAPF4Help()</definedName>
    <definedName name="Параметры" localSheetId="1">[24]Параметры!#REF!</definedName>
    <definedName name="Параметры">[24]Параметры!#REF!</definedName>
    <definedName name="параметры1" localSheetId="1">[24]Параметры!#REF!</definedName>
    <definedName name="параметры1">[24]Параметры!#REF!</definedName>
    <definedName name="параметры2" localSheetId="1">[24]Параметры!#REF!</definedName>
    <definedName name="параметры2">[24]Параметры!#REF!</definedName>
    <definedName name="параметры3" localSheetId="1">[24]Параметры!#REF!</definedName>
    <definedName name="параметры3">[24]Параметры!#REF!</definedName>
    <definedName name="паро" localSheetId="1" hidden="1">{#N/A,#N/A,FALSE,"ZAP_FEB.XLS "}</definedName>
    <definedName name="паро" hidden="1">{#N/A,#N/A,FALSE,"ZAP_FEB.XLS "}</definedName>
    <definedName name="пароль" localSheetId="1">[24]Параметры!#REF!</definedName>
    <definedName name="пароль">[24]Параметры!#REF!</definedName>
    <definedName name="паршгш" localSheetId="1" hidden="1">{#N/A,#N/A,FALSE,"ZAP_FEB.XLS "}</definedName>
    <definedName name="паршгш" hidden="1">{#N/A,#N/A,FALSE,"ZAP_FEB.XLS "}</definedName>
    <definedName name="пвк3" localSheetId="1" hidden="1">{"'СВОДКА январь 2004'!$BB$5"}</definedName>
    <definedName name="пвк3" hidden="1">{"'СВОДКА январь 2004'!$BB$5"}</definedName>
    <definedName name="пгдпг" localSheetId="1" hidden="1">{"Смета_Ц1",#N/A,FALSE,"Сметы_затрат_по_цехам"}</definedName>
    <definedName name="пгдпг" hidden="1">{"Смета_Ц1",#N/A,FALSE,"Сметы_затрат_по_цехам"}</definedName>
    <definedName name="пгдпп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дпп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л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л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ереработка" localSheetId="1" hidden="1">Main.SAPF4Help()</definedName>
    <definedName name="переработка" hidden="1">Main.SAPF4Help()</definedName>
    <definedName name="Пленка" localSheetId="1" hidden="1">{"IASTrail",#N/A,FALSE,"IAS"}</definedName>
    <definedName name="Пленка" hidden="1">{"IASTrail",#N/A,FALSE,"IAS"}</definedName>
    <definedName name="полп" localSheetId="1" hidden="1">{"Смета_Ц1",#N/A,FALSE,"Сметы_затрат_по_цехам"}</definedName>
    <definedName name="полп" hidden="1">{"Смета_Ц1",#N/A,FALSE,"Сметы_затрат_по_цехам"}</definedName>
    <definedName name="полугодие" localSheetId="1" hidden="1">Main.SAPF4Help()</definedName>
    <definedName name="полугодие" hidden="1">Main.SAPF4Help()</definedName>
    <definedName name="Польша">[19]Destination!$B$12</definedName>
    <definedName name="попроп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проп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р" localSheetId="1" hidden="1">{#N/A,#N/A,FALSE,"передел"}</definedName>
    <definedName name="пор" hidden="1">{#N/A,#N/A,FALSE,"передел"}</definedName>
    <definedName name="пп" localSheetId="1" hidden="1">{#N/A,#N/A,FALSE,"ZAP_FEB.XLS "}</definedName>
    <definedName name="пп" hidden="1">{#N/A,#N/A,FALSE,"ZAP_FEB.XLS "}</definedName>
    <definedName name="ппп" localSheetId="1">[5]Лист1!#REF!</definedName>
    <definedName name="ппп">[5]Лист1!#REF!</definedName>
    <definedName name="ппппппп" localSheetId="1" hidden="1">{"AnalRSA",#N/A,TRUE,"PL-Anal";"AnalIAS",#N/A,TRUE,"PL-Anal"}</definedName>
    <definedName name="ппппппп" hidden="1">{"AnalRSA",#N/A,TRUE,"PL-Anal";"AnalIAS",#N/A,TRUE,"PL-Anal"}</definedName>
    <definedName name="ппппппппппппп" localSheetId="1">#REF!</definedName>
    <definedName name="ппппппппппппп" localSheetId="0">#REF!</definedName>
    <definedName name="ппппппппппппп">#REF!</definedName>
    <definedName name="ППР" localSheetId="1" hidden="1">{#N/A,#N/A,FALSE,"ZAP_FEB.XLS "}</definedName>
    <definedName name="ППР" hidden="1">{#N/A,#N/A,FALSE,"ZAP_FEB.XLS "}</definedName>
    <definedName name="пр" localSheetId="1" hidden="1">{#N/A,#N/A,FALSE,"ZAP_FEB.XLS "}</definedName>
    <definedName name="пр" hidden="1">{#N/A,#N/A,FALSE,"ZAP_FEB.XLS "}</definedName>
    <definedName name="пра" localSheetId="1" hidden="1">{#N/A,#N/A,FALSE,"ZAP_FEB.XLS "}</definedName>
    <definedName name="пра" hidden="1">{#N/A,#N/A,FALSE,"ZAP_FEB.XLS "}</definedName>
    <definedName name="праперкаегр" localSheetId="1" hidden="1">{#N/A,#N/A,FALSE,"ZAP_FEB.XLS "}</definedName>
    <definedName name="праперкаегр" hidden="1">{#N/A,#N/A,FALSE,"ZAP_FEB.XLS "}</definedName>
    <definedName name="првчапрчв" localSheetId="1" hidden="1">{#N/A,#N/A,FALSE,"ZAP_FEB.XLS "}</definedName>
    <definedName name="првчапрчв" hidden="1">{#N/A,#N/A,FALSE,"ZAP_FEB.XLS "}</definedName>
    <definedName name="прибыль3" localSheetId="1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иложение" localSheetId="1">'пр. 19 Калькуляция'!Приложение</definedName>
    <definedName name="Приложение" localSheetId="0">СИ!Приложение</definedName>
    <definedName name="Приложение">[0]!Приложение</definedName>
    <definedName name="Приложение2" localSheetId="1">'пр. 19 Калькуляция'!Приложение2</definedName>
    <definedName name="Приложение2" localSheetId="0">СИ!Приложение2</definedName>
    <definedName name="Приложение2">[0]!Приложение2</definedName>
    <definedName name="Приморск">[19]Destination!$B$11</definedName>
    <definedName name="приобе" localSheetId="1" hidden="1">{#N/A,#N/A,FALSE,"ZAP_FEB.XLS "}</definedName>
    <definedName name="приобе" hidden="1">{#N/A,#N/A,FALSE,"ZAP_FEB.XLS "}</definedName>
    <definedName name="приобье" localSheetId="1" hidden="1">{#N/A,#N/A,FALSE,"ZAP_FEB.XLS "}</definedName>
    <definedName name="приобье" hidden="1">{#N/A,#N/A,FALSE,"ZAP_FEB.XLS "}</definedName>
    <definedName name="про" localSheetId="1" hidden="1">{#N/A,#N/A,FALSE,"ZAP_FEB.XLS "}</definedName>
    <definedName name="про" hidden="1">{#N/A,#N/A,FALSE,"ZAP_FEB.XLS "}</definedName>
    <definedName name="проб" localSheetId="1" hidden="1">{"NWN_Q1810",#N/A,FALSE,"Q1810_1.V";"NWN_Q1412",#N/A,FALSE,"Q1412_1"}</definedName>
    <definedName name="проб" hidden="1">{"NWN_Q1810",#N/A,FALSE,"Q1810_1.V";"NWN_Q1412",#N/A,FALSE,"Q1412_1"}</definedName>
    <definedName name="проба" localSheetId="1" hidden="1">{"NWN_Q1810",#N/A,FALSE,"Q1810_1.V";"NWN_Q1412",#N/A,FALSE,"Q1412_1"}</definedName>
    <definedName name="проба" hidden="1">{"NWN_Q1810",#N/A,FALSE,"Q1810_1.V";"NWN_Q1412",#N/A,FALSE,"Q1412_1"}</definedName>
    <definedName name="проба1" localSheetId="1" hidden="1">{"NWN_Q1810",#N/A,FALSE,"Q1810_1.V";"NWN_Q1412",#N/A,FALSE,"Q1412_1"}</definedName>
    <definedName name="проба1" hidden="1">{"NWN_Q1810",#N/A,FALSE,"Q1810_1.V";"NWN_Q1412",#N/A,FALSE,"Q1412_1"}</definedName>
    <definedName name="проба2" localSheetId="1" hidden="1">{"NWN_Q1810",#N/A,FALSE,"Q1810_1.V";"NWN_Q1412",#N/A,FALSE,"Q1412_1"}</definedName>
    <definedName name="проба2" hidden="1">{"NWN_Q1810",#N/A,FALSE,"Q1810_1.V";"NWN_Q1412",#N/A,FALSE,"Q1412_1"}</definedName>
    <definedName name="проек" localSheetId="1" hidden="1">Main.SAPF4Help()</definedName>
    <definedName name="проек" hidden="1">Main.SAPF4Help()</definedName>
    <definedName name="проп" localSheetId="1" hidden="1">{"NWN_Q1810",#N/A,FALSE,"Q1810_1.V";"NWN_Q1412",#N/A,FALSE,"Q1412_1"}</definedName>
    <definedName name="проп" hidden="1">{"NWN_Q1810",#N/A,FALSE,"Q1810_1.V";"NWN_Q1412",#N/A,FALSE,"Q1412_1"}</definedName>
    <definedName name="прос" localSheetId="1" hidden="1">{#N/A,#N/A,FALSE,"ZAP_FEB.XLS "}</definedName>
    <definedName name="прос" hidden="1">{#N/A,#N/A,FALSE,"ZAP_FEB.XLS "}</definedName>
    <definedName name="ПРОСТ" localSheetId="1" hidden="1">{#N/A,#N/A,FALSE,"ZAP_FEB.XLS "}</definedName>
    <definedName name="ПРОСТ" hidden="1">{#N/A,#N/A,FALSE,"ZAP_FEB.XLS "}</definedName>
    <definedName name="Простои_97" localSheetId="1" hidden="1">{#N/A,#N/A,FALSE,"ZAP_FEB.XLS "}</definedName>
    <definedName name="Простои_97" hidden="1">{#N/A,#N/A,FALSE,"ZAP_FEB.XLS "}</definedName>
    <definedName name="пртчвапог" localSheetId="1" hidden="1">{#N/A,#N/A,FALSE,"ZAP_FEB.XLS "}</definedName>
    <definedName name="пртчвапог" hidden="1">{#N/A,#N/A,FALSE,"ZAP_FEB.XLS "}</definedName>
    <definedName name="пртьбсп" localSheetId="1" hidden="1">{#N/A,#N/A,FALSE,"ZAP_FEB.XLS "}</definedName>
    <definedName name="пртьбсп" hidden="1">{#N/A,#N/A,FALSE,"ZAP_FEB.XLS "}</definedName>
    <definedName name="пукппсв" localSheetId="1" hidden="1">{#N/A,#N/A,FALSE,"ZAP_FEB.XLS "}</definedName>
    <definedName name="пукппсв" hidden="1">{#N/A,#N/A,FALSE,"ZAP_FEB.XLS "}</definedName>
    <definedName name="пфукп" localSheetId="1" hidden="1">{#N/A,#N/A,FALSE,"ZAP_FEB.XLS "}</definedName>
    <definedName name="пфукп" hidden="1">{#N/A,#N/A,FALSE,"ZAP_FEB.XLS "}</definedName>
    <definedName name="р" localSheetId="1">[5]Лист1!#REF!</definedName>
    <definedName name="р">[5]Лист1!#REF!</definedName>
    <definedName name="р.11.1" localSheetId="1" hidden="1">Main.SAPF4Help()</definedName>
    <definedName name="р.11.1" hidden="1">Main.SAPF4Help()</definedName>
    <definedName name="р.12" localSheetId="1" hidden="1">Main.SAPF4Help()</definedName>
    <definedName name="р.12" hidden="1">Main.SAPF4Help()</definedName>
    <definedName name="рапрапр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прап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с" localSheetId="1" hidden="1">{#N/A,#N/A,FALSE,"ZAP_FEB.XLS "}</definedName>
    <definedName name="рас" hidden="1">{#N/A,#N/A,FALSE,"ZAP_FEB.XLS "}</definedName>
    <definedName name="Расчет2" localSheetId="1" hidden="1">{#N/A,#N/A,FALSE,"ZAP_FEB.XLS "}</definedName>
    <definedName name="Расчет2" hidden="1">{#N/A,#N/A,FALSE,"ZAP_FEB.XLS "}</definedName>
    <definedName name="Расчет3" localSheetId="1" hidden="1">{#N/A,#N/A,FALSE,"ZAP_FEB.XLS "}</definedName>
    <definedName name="Расчет3" hidden="1">{#N/A,#N/A,FALSE,"ZAP_FEB.XLS "}</definedName>
    <definedName name="рвасо" localSheetId="1" hidden="1">{#N/A,#N/A,FALSE,"ZAP_FEB.XLS "}</definedName>
    <definedName name="рвасо" hidden="1">{#N/A,#N/A,FALSE,"ZAP_FEB.XLS "}</definedName>
    <definedName name="реагенты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реагенты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рис1" localSheetId="1" hidden="1">{#N/A,#N/A,TRUE,"Лист1";#N/A,#N/A,TRUE,"Лист2";#N/A,#N/A,TRUE,"Лист3"}</definedName>
    <definedName name="рис1" hidden="1">{#N/A,#N/A,TRUE,"Лист1";#N/A,#N/A,TRUE,"Лист2";#N/A,#N/A,TRUE,"Лист3"}</definedName>
    <definedName name="рне" localSheetId="1" hidden="1">Main.SAPF4Help()</definedName>
    <definedName name="рне" hidden="1">Main.SAPF4Help()</definedName>
    <definedName name="ро" localSheetId="1" hidden="1">{"IASTrail",#N/A,FALSE,"IAS"}</definedName>
    <definedName name="ро" hidden="1">{"IASTrail",#N/A,FALSE,"IAS"}</definedName>
    <definedName name="рол" localSheetId="1" hidden="1">{#N/A,#N/A,FALSE,"передел"}</definedName>
    <definedName name="рол" hidden="1">{#N/A,#N/A,FALSE,"передел"}</definedName>
    <definedName name="ролмть" localSheetId="1" hidden="1">{"NWN_Q1810",#N/A,FALSE,"Q1810_1.V";"NWN_Q1412",#N/A,FALSE,"Q1412_1"}</definedName>
    <definedName name="ролмть" hidden="1">{"NWN_Q1810",#N/A,FALSE,"Q1810_1.V";"NWN_Q1412",#N/A,FALSE,"Q1412_1"}</definedName>
    <definedName name="ролрол" localSheetId="1" hidden="1">{"NWN_Q1810",#N/A,FALSE,"Q1810_1.V";"NWN_Q1412",#N/A,FALSE,"Q1412_1"}</definedName>
    <definedName name="ролрол" hidden="1">{"NWN_Q1810",#N/A,FALSE,"Q1810_1.V";"NWN_Q1412",#N/A,FALSE,"Q1412_1"}</definedName>
    <definedName name="рп" localSheetId="1">[20]СУТТ!#REF!</definedName>
    <definedName name="рп">[20]СУТТ!#REF!</definedName>
    <definedName name="рпара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ара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о" localSheetId="1" hidden="1">{#N/A,#N/A,FALSE,"1 квартал"}</definedName>
    <definedName name="рпо" hidden="1">{#N/A,#N/A,FALSE,"1 квартал"}</definedName>
    <definedName name="рпьмпр" localSheetId="1" hidden="1">{#N/A,#N/A,FALSE,"ZAP_FEB.XLS "}</definedName>
    <definedName name="рпьмпр" hidden="1">{#N/A,#N/A,FALSE,"ZAP_FEB.XLS "}</definedName>
    <definedName name="рр" localSheetId="1" hidden="1">{#N/A,#N/A,FALSE,"ZAP_FEB.XLS "}</definedName>
    <definedName name="рр" hidden="1">{#N/A,#N/A,FALSE,"ZAP_FEB.XLS "}</definedName>
    <definedName name="ррр" localSheetId="1">[5]Лист1!#REF!</definedName>
    <definedName name="ррр">[5]Лист1!#REF!</definedName>
    <definedName name="Рядность" localSheetId="1">'[21]исходные данные'!#REF!</definedName>
    <definedName name="Рядность">'[21]исходные данные'!#REF!</definedName>
    <definedName name="с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с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СамараРМС" hidden="1">#N/A</definedName>
    <definedName name="СамараЭС" hidden="1">#N/A</definedName>
    <definedName name="сапочвке" localSheetId="1" hidden="1">{#N/A,#N/A,FALSE,"ZAP_FEB.XLS "}</definedName>
    <definedName name="сапочвке" hidden="1">{#N/A,#N/A,FALSE,"ZAP_FEB.XLS "}</definedName>
    <definedName name="САХА" hidden="1">#N/A</definedName>
    <definedName name="саш" localSheetId="1" hidden="1">{#N/A,#N/A,FALSE,"ZAP_FEB.XLS "}</definedName>
    <definedName name="саш" hidden="1">{#N/A,#N/A,FALSE,"ZAP_FEB.XLS "}</definedName>
    <definedName name="своды" localSheetId="1" hidden="1">#REF!</definedName>
    <definedName name="своды" hidden="1">#REF!</definedName>
    <definedName name="сгб" localSheetId="1" hidden="1">{"NWN_Q1810",#N/A,FALSE,"Q1810_1.V";"NWN_Q1412",#N/A,FALSE,"Q1412_1"}</definedName>
    <definedName name="сгб" hidden="1">{"NWN_Q1810",#N/A,FALSE,"Q1810_1.V";"NWN_Q1412",#N/A,FALSE,"Q1412_1"}</definedName>
    <definedName name="семен" localSheetId="1" hidden="1">{"'СВОДКА январь 2004'!$BB$5"}</definedName>
    <definedName name="семен" hidden="1">{"'СВОДКА январь 2004'!$BB$5"}</definedName>
    <definedName name="семна" localSheetId="1" hidden="1">{"'СВОДКА январь 2004'!$BB$5"}</definedName>
    <definedName name="семна" hidden="1">{"'СВОДКА январь 2004'!$BB$5"}</definedName>
    <definedName name="сентябрь" localSheetId="1" hidden="1">Main.SAPF4Help()</definedName>
    <definedName name="сентябрь" localSheetId="0" hidden="1">Main.SAPF4Help()</definedName>
    <definedName name="сентябрь" hidden="1">Main.SAPF4Help()</definedName>
    <definedName name="Сербия">[19]Destination!$B$18</definedName>
    <definedName name="сипрьсить" localSheetId="1" hidden="1">{#N/A,#N/A,FALSE,"ZAP_FEB.XLS "}</definedName>
    <definedName name="сипрьсить" hidden="1">{#N/A,#N/A,FALSE,"ZAP_FEB.XLS "}</definedName>
    <definedName name="Скорость" localSheetId="1">'[21]исходные данные'!#REF!</definedName>
    <definedName name="Скорость">'[21]исходные данные'!#REF!</definedName>
    <definedName name="Словакия">[19]Destination!$B$20</definedName>
    <definedName name="Словакия_контракт">[19]Destination!$B$21</definedName>
    <definedName name="Словакия_спот">[19]Destination!$B$22</definedName>
    <definedName name="Смета" localSheetId="1" hidden="1">{"NWN_Q1810",#N/A,FALSE,"Q1810_1.V";"NWN_Q1412",#N/A,FALSE,"Q1412_1"}</definedName>
    <definedName name="Смета" hidden="1">{"NWN_Q1810",#N/A,FALSE,"Q1810_1.V";"NWN_Q1412",#N/A,FALSE,"Q1412_1"}</definedName>
    <definedName name="Смета_2" localSheetId="1" hidden="1">{"NWN_Q1810",#N/A,FALSE,"Q1810_1.V";"NWN_Q1412",#N/A,FALSE,"Q1412_1"}</definedName>
    <definedName name="Смета_2" hidden="1">{"NWN_Q1810",#N/A,FALSE,"Q1810_1.V";"NWN_Q1412",#N/A,FALSE,"Q1412_1"}</definedName>
    <definedName name="Смета_21" localSheetId="1" hidden="1">{"NWN_Q1810",#N/A,FALSE,"Q1810_1.V";"NWN_Q1412",#N/A,FALSE,"Q1412_1"}</definedName>
    <definedName name="Смета_21" hidden="1">{"NWN_Q1810",#N/A,FALSE,"Q1810_1.V";"NWN_Q1412",#N/A,FALSE,"Q1412_1"}</definedName>
    <definedName name="СН" localSheetId="1" hidden="1">Main.SAPF4Help()</definedName>
    <definedName name="СН" hidden="1">Main.SAPF4Help()</definedName>
    <definedName name="СНГ">[19]Destination!$C$82</definedName>
    <definedName name="СНИЖ" localSheetId="1" hidden="1">{#N/A,#N/A,FALSE,"ZAP_FEB.XLS "}</definedName>
    <definedName name="СНИЖ" hidden="1">{#N/A,#N/A,FALSE,"ZAP_FEB.XLS "}</definedName>
    <definedName name="соль" localSheetId="1" hidden="1">{"Смета_Ц1",#N/A,FALSE,"Сметы_затрат_по_цехам"}</definedName>
    <definedName name="соль" hidden="1">{"Смета_Ц1",#N/A,FALSE,"Сметы_затрат_по_цехам"}</definedName>
    <definedName name="сост" localSheetId="1" hidden="1">{#N/A,#N/A,FALSE,"ZAP_FEB.XLS "}</definedName>
    <definedName name="сост" hidden="1">{#N/A,#N/A,FALSE,"ZAP_FEB.XLS "}</definedName>
    <definedName name="состse" localSheetId="1" hidden="1">{#N/A,#N/A,FALSE,"ZAP_FEB.XLS "}</definedName>
    <definedName name="состse" hidden="1">{#N/A,#N/A,FALSE,"ZAP_FEB.XLS "}</definedName>
    <definedName name="состав" localSheetId="1" hidden="1">{#N/A,#N/A,FALSE,"ZAP_FEB.XLS "}</definedName>
    <definedName name="состав" hidden="1">{#N/A,#N/A,FALSE,"ZAP_FEB.XLS "}</definedName>
    <definedName name="СОСТЬ" localSheetId="1" hidden="1">{#N/A,#N/A,FALSE,"ZAP_FEB.XLS "}</definedName>
    <definedName name="СОСТЬ" hidden="1">{#N/A,#N/A,FALSE,"ZAP_FEB.XLS "}</definedName>
    <definedName name="Список_Год_Изменение" localSheetId="1">'пр. 19 Калькуляция'!Список_Год_Изменение</definedName>
    <definedName name="Список_Год_Изменение" localSheetId="0">СИ!Список_Год_Изменение</definedName>
    <definedName name="Список_Год_Изменение">[0]!Список_Год_Изменение</definedName>
    <definedName name="Список_Месяц_Изменение" localSheetId="1">'пр. 19 Калькуляция'!Список_Месяц_Изменение</definedName>
    <definedName name="Список_Месяц_Изменение" localSheetId="0">СИ!Список_Месяц_Изменение</definedName>
    <definedName name="Список_Месяц_Изменение">[0]!Список_Месяц_Изменение</definedName>
    <definedName name="Список_Отчетность_Изменение" localSheetId="1">'пр. 19 Калькуляция'!Список_Отчетность_Изменение</definedName>
    <definedName name="Список_Отчетность_Изменение" localSheetId="0">СИ!Список_Отчетность_Изменение</definedName>
    <definedName name="Список_Отчетность_Изменение">[0]!Список_Отчетность_Изменение</definedName>
    <definedName name="Список_Период_Изменение" localSheetId="1">'пр. 19 Калькуляция'!Список_Период_Изменение</definedName>
    <definedName name="Список_Период_Изменение" localSheetId="0">СИ!Список_Период_Изменение</definedName>
    <definedName name="Список_Период_Изменение">[0]!Список_Период_Изменение</definedName>
    <definedName name="спро" localSheetId="1" hidden="1">{"NWN_Q1810",#N/A,FALSE,"Q1810_1.V";"NWN_Q1412",#N/A,FALSE,"Q1412_1"}</definedName>
    <definedName name="спро" hidden="1">{"NWN_Q1810",#N/A,FALSE,"Q1810_1.V";"NWN_Q1412",#N/A,FALSE,"Q1412_1"}</definedName>
    <definedName name="СРС" hidden="1">#N/A</definedName>
    <definedName name="сс" localSheetId="1" hidden="1">{#N/A,#N/A,FALSE,"ZAP_FEB.XLS "}</definedName>
    <definedName name="сс" hidden="1">{#N/A,#N/A,FALSE,"ZAP_FEB.XLS "}</definedName>
    <definedName name="стои" localSheetId="1" hidden="1">{#N/A,#N/A,FALSE,"ZAP_FEB.XLS "}</definedName>
    <definedName name="стои" hidden="1">{#N/A,#N/A,FALSE,"ZAP_FEB.XLS "}</definedName>
    <definedName name="Сторон">[19]Destination!$C$87</definedName>
    <definedName name="СтранноеИмя" localSheetId="1" hidden="1">Main.SAPF4Help()</definedName>
    <definedName name="СтранноеИмя" hidden="1">Main.SAPF4Help()</definedName>
    <definedName name="Схема" localSheetId="1">'[21]исходные данные'!#REF!</definedName>
    <definedName name="Схема">'[21]исходные данные'!#REF!</definedName>
    <definedName name="СЭС" hidden="1">#N/A</definedName>
    <definedName name="Т">[28]Насосы!$M$2:$M$73</definedName>
    <definedName name="ТА">[28]Насосы!$E$2:$E$73</definedName>
    <definedName name="таблица" localSheetId="1" hidden="1">{#N/A,#N/A,FALSE,"Infl_fact"}</definedName>
    <definedName name="таблица" hidden="1">{#N/A,#N/A,FALSE,"Infl_fact"}</definedName>
    <definedName name="тагул" localSheetId="1" hidden="1">#REF!</definedName>
    <definedName name="тагул" hidden="1">#REF!</definedName>
    <definedName name="ТВ">[28]Насосы!$A$2:$A$73</definedName>
    <definedName name="ТД">[28]Насосы!$C$2:$C$73</definedName>
    <definedName name="Текст1_Щелкнуть">[29]!Текст1_Щелкнуть</definedName>
    <definedName name="тел" localSheetId="1" hidden="1">{#N/A,#N/A,FALSE,"ZAP_FEB.XLS "}</definedName>
    <definedName name="тел" hidden="1">{#N/A,#N/A,FALSE,"ZAP_FEB.XLS "}</definedName>
    <definedName name="телефоны" localSheetId="1" hidden="1">{#N/A,#N/A,FALSE,"ZAP_FEB.XLS "}</definedName>
    <definedName name="телефоны" hidden="1">{#N/A,#N/A,FALSE,"ZAP_FEB.XLS "}</definedName>
    <definedName name="тепла" localSheetId="1" hidden="1">{"'СВОДКА январь 2004'!$BB$5"}</definedName>
    <definedName name="тепла" hidden="1">{"'СВОДКА январь 2004'!$BB$5"}</definedName>
    <definedName name="тепло2" localSheetId="1" hidden="1">{"'СВОДКА январь 2004'!$BB$5"}</definedName>
    <definedName name="тепло2" hidden="1">{"'СВОДКА январь 2004'!$BB$5"}</definedName>
    <definedName name="тех" localSheetId="1" hidden="1">{"BS1",#N/A,TRUE,"RSA_FS";"BS2",#N/A,TRUE,"RSA_FS";"BS3",#N/A,TRUE,"RSA_FS"}</definedName>
    <definedName name="тех" hidden="1">{"BS1",#N/A,TRUE,"RSA_FS";"BS2",#N/A,TRUE,"RSA_FS";"BS3",#N/A,TRUE,"RSA_FS"}</definedName>
    <definedName name="техн" localSheetId="1">#REF!</definedName>
    <definedName name="техн" localSheetId="0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0">#REF!</definedName>
    <definedName name="технология">#REF!</definedName>
    <definedName name="тима" localSheetId="1" hidden="1">{"'СВОДКА январь 2004'!$BB$5"}</definedName>
    <definedName name="тима" hidden="1">{"'СВОДКА январь 2004'!$BB$5"}</definedName>
    <definedName name="тимсч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тимсч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ТК">[19]Destination!$C$86</definedName>
    <definedName name="ТН">[19]Destination!$C$83</definedName>
    <definedName name="ТОПЛИВО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ПЛИВО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ст" localSheetId="1" hidden="1">{#N/A,#N/A,FALSE,"1 квартал"}</definedName>
    <definedName name="тост" hidden="1">{#N/A,#N/A,FALSE,"1 квартал"}</definedName>
    <definedName name="тп" localSheetId="1" hidden="1">{#N/A,#N/A,TRUE,"Лист1";#N/A,#N/A,TRUE,"Лист2";#N/A,#N/A,TRUE,"Лист3"}</definedName>
    <definedName name="тп" hidden="1">{#N/A,#N/A,TRUE,"Лист1";#N/A,#N/A,TRUE,"Лист2";#N/A,#N/A,TRUE,"Лист3"}</definedName>
    <definedName name="Транспорт1" localSheetId="1" hidden="1">Main.SAPF4Help()</definedName>
    <definedName name="Транспорт1" hidden="1">Main.SAPF4Help()</definedName>
    <definedName name="трр" localSheetId="1" hidden="1">Main.SAPF4Help()</definedName>
    <definedName name="трр" hidden="1">Main.SAPF4Help()</definedName>
    <definedName name="труд" localSheetId="1" hidden="1">{#N/A,#N/A,FALSE,"передел"}</definedName>
    <definedName name="труд" hidden="1">{#N/A,#N/A,FALSE,"передел"}</definedName>
    <definedName name="ТС">[28]Насосы!$B$2:$B$73</definedName>
    <definedName name="ттт" localSheetId="1">[5]Лист1!#REF!</definedName>
    <definedName name="ттт">[5]Лист1!#REF!</definedName>
    <definedName name="тьитьс" localSheetId="1" hidden="1">{#N/A,#N/A,FALSE,"ZAP_FEB.XLS "}</definedName>
    <definedName name="тьитьс" hidden="1">{#N/A,#N/A,FALSE,"ZAP_FEB.XLS "}</definedName>
    <definedName name="тэп02008" localSheetId="1" hidden="1">Main.SAPF4Help()</definedName>
    <definedName name="тэп02008" hidden="1">Main.SAPF4Help()</definedName>
    <definedName name="ТЭП2" localSheetId="1" hidden="1">{#N/A,#N/A,TRUE,"Лист1";#N/A,#N/A,TRUE,"Лист2";#N/A,#N/A,TRUE,"Лист3"}</definedName>
    <definedName name="ТЭП2" hidden="1">{#N/A,#N/A,TRUE,"Лист1";#N/A,#N/A,TRUE,"Лист2";#N/A,#N/A,TRUE,"Лист3"}</definedName>
    <definedName name="тэп2008" localSheetId="1" hidden="1">Main.SAPF4Help()</definedName>
    <definedName name="тэп2008" hidden="1">Main.SAPF4Help()</definedName>
    <definedName name="у" localSheetId="1">[5]Лист1!#REF!</definedName>
    <definedName name="у">[5]Лист1!#REF!</definedName>
    <definedName name="уйейцуейцук" localSheetId="1" hidden="1">{#N/A,#N/A,FALSE,"ZAP_FEB.XLS "}</definedName>
    <definedName name="уйейцуейцук" hidden="1">{#N/A,#N/A,FALSE,"ZAP_FEB.XLS "}</definedName>
    <definedName name="уйцуейцуе" localSheetId="1" hidden="1">{#N/A,#N/A,FALSE,"ZAP_FEB.XLS "}</definedName>
    <definedName name="уйцуейцуе" hidden="1">{#N/A,#N/A,FALSE,"ZAP_FEB.XLS "}</definedName>
    <definedName name="ук" localSheetId="1">[20]СУТТ!#REF!</definedName>
    <definedName name="ук">[20]СУТТ!#REF!</definedName>
    <definedName name="уке" localSheetId="1" hidden="1">{"IAS Mapping",#N/A,TRUE,"RSA_FS"}</definedName>
    <definedName name="уке" hidden="1">{"IAS Mapping",#N/A,TRUE,"RSA_FS"}</definedName>
    <definedName name="укеееукеееееееееееееее" localSheetId="1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1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раина">[19]Destination!$B$56</definedName>
    <definedName name="Украина__Галичина">[19]Destination!$B$57</definedName>
    <definedName name="Украина__прочие">[19]Destination!$B$58</definedName>
    <definedName name="услуги" localSheetId="1" hidden="1">{#N/A,#N/A,FALSE,"передел"}</definedName>
    <definedName name="услуги" hidden="1">{#N/A,#N/A,FALSE,"передел"}</definedName>
    <definedName name="уЦЕФЦПЕЯЫУЕПАФЯ" localSheetId="1" hidden="1">{"Input",#N/A,TRUE,"Control";"Summary",#N/A,TRUE,"Control";"NCF",#N/A,TRUE,"Control"}</definedName>
    <definedName name="уЦЕФЦПЕЯЫУЕПАФЯ" hidden="1">{"Input",#N/A,TRUE,"Control";"Summary",#N/A,TRUE,"Control";"NCF",#N/A,TRUE,"Control"}</definedName>
    <definedName name="ф" localSheetId="1" hidden="1">{"'СВОДКА январь 2004'!$BB$5"}</definedName>
    <definedName name="ф" hidden="1">{"'СВОДКА январь 2004'!$BB$5"}</definedName>
    <definedName name="фв" localSheetId="1" hidden="1">{#N/A,#N/A,FALSE,"ZAP_FEB.XLS "}</definedName>
    <definedName name="фв" hidden="1">{#N/A,#N/A,FALSE,"ZAP_FEB.XLS "}</definedName>
    <definedName name="фвапя" localSheetId="1" hidden="1">{#N/A,#N/A,FALSE,"ZAP_FEB.XLS "}</definedName>
    <definedName name="фвапя" hidden="1">{#N/A,#N/A,FALSE,"ZAP_FEB.XLS "}</definedName>
    <definedName name="февраль" localSheetId="1" hidden="1">Main.SAPF4Help()</definedName>
    <definedName name="февраль" hidden="1">Main.SAPF4Help()</definedName>
    <definedName name="Феодосия__Броды">[19]Destination!$B$33</definedName>
    <definedName name="Феодосия__НПЗ">[19]Destination!$B$31</definedName>
    <definedName name="Феодосия__Тихорецкая">[19]Destination!$B$34</definedName>
    <definedName name="Феодосия__Херсон">[19]Destination!$B$32</definedName>
    <definedName name="Феодоссия">[19]Destination!$B$30</definedName>
    <definedName name="форма" localSheetId="1" hidden="1">{#N/A,#N/A,FALSE,"FA_1";#N/A,#N/A,FALSE,"Dep'n SE";#N/A,#N/A,FALSE,"Dep'n FC"}</definedName>
    <definedName name="форма" hidden="1">{#N/A,#N/A,FALSE,"FA_1";#N/A,#N/A,FALSE,"Dep'n SE";#N/A,#N/A,FALSE,"Dep'n FC"}</definedName>
    <definedName name="Форма5" localSheetId="1">'пр. 19 Калькуляция'!Форма5</definedName>
    <definedName name="Форма5" localSheetId="0">СИ!Форма5</definedName>
    <definedName name="Форма5">[0]!Форма5</definedName>
    <definedName name="фп" localSheetId="1" hidden="1">{#N/A,#N/A,FALSE,"ZAP_FEB.XLS "}</definedName>
    <definedName name="фп" hidden="1">{#N/A,#N/A,FALSE,"ZAP_FEB.XLS "}</definedName>
    <definedName name="фукп" localSheetId="1" hidden="1">Main.SAPF4Help()</definedName>
    <definedName name="фукп" hidden="1">Main.SAPF4Help()</definedName>
    <definedName name="фукпе" localSheetId="1" hidden="1">{#N/A,#N/A,FALSE,"ZAP_FEB.XLS "}</definedName>
    <definedName name="фукпе" hidden="1">{#N/A,#N/A,FALSE,"ZAP_FEB.XLS "}</definedName>
    <definedName name="фукпрфч" localSheetId="1" hidden="1">{#N/A,#N/A,FALSE,"ZAP_FEB.XLS "}</definedName>
    <definedName name="фукпрфч" hidden="1">{#N/A,#N/A,FALSE,"ZAP_FEB.XLS "}</definedName>
    <definedName name="фы" localSheetId="1" hidden="1">Main.SAPF4Help()</definedName>
    <definedName name="фы" hidden="1">Main.SAPF4Help()</definedName>
    <definedName name="фыва" localSheetId="1" hidden="1">{"Input",#N/A,TRUE,"Control";"Summary",#N/A,TRUE,"Control";"NCF",#N/A,TRUE,"Control"}</definedName>
    <definedName name="фыва" hidden="1">{"Input",#N/A,TRUE,"Control";"Summary",#N/A,TRUE,"Control";"NCF",#N/A,TRUE,"Control"}</definedName>
    <definedName name="фывап" localSheetId="1" hidden="1">{"Input",#N/A,TRUE,"Control";"Summary",#N/A,TRUE,"Control";"NCF",#N/A,TRUE,"Control"}</definedName>
    <definedName name="фывап" hidden="1">{"Input",#N/A,TRUE,"Control";"Summary",#N/A,TRUE,"Control";"NCF",#N/A,TRUE,"Control"}</definedName>
    <definedName name="фывпф" localSheetId="1" hidden="1">{#N/A,#N/A,FALSE,"ZAP_FEB.XLS "}</definedName>
    <definedName name="фывпф" hidden="1">{#N/A,#N/A,FALSE,"ZAP_FEB.XLS "}</definedName>
    <definedName name="фывфыв" localSheetId="1" hidden="1">{"NWN_Q1810",#N/A,FALSE,"Q1810_1.V";"NWN_Q1412",#N/A,FALSE,"Q1412_1"}</definedName>
    <definedName name="фывфыв" hidden="1">{"NWN_Q1810",#N/A,FALSE,"Q1810_1.V";"NWN_Q1412",#N/A,FALSE,"Q1412_1"}</definedName>
    <definedName name="фыф" localSheetId="1" hidden="1">{#N/A,#N/A,FALSE,"ZAP_FEB.XLS "}</definedName>
    <definedName name="фыф" hidden="1">{#N/A,#N/A,FALSE,"ZAP_FEB.XLS "}</definedName>
    <definedName name="х" localSheetId="1">#REF!</definedName>
    <definedName name="х" localSheetId="0">#REF!</definedName>
    <definedName name="х">#REF!</definedName>
    <definedName name="Химвода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имвод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орватия">[19]Destination!$B$16</definedName>
    <definedName name="хха" localSheetId="1" hidden="1">#REF!</definedName>
    <definedName name="хха" hidden="1">#REF!</definedName>
    <definedName name="ц" localSheetId="1">[5]Лист1!#REF!</definedName>
    <definedName name="ц">[5]Лист1!#REF!</definedName>
    <definedName name="цйцу" localSheetId="1" hidden="1">{"NWN_Q1810",#N/A,FALSE,"Q1810_1.V";"NWN_Q1412",#N/A,FALSE,"Q1412_1"}</definedName>
    <definedName name="цйцу" hidden="1">{"NWN_Q1810",#N/A,FALSE,"Q1810_1.V";"NWN_Q1412",#N/A,FALSE,"Q1412_1"}</definedName>
    <definedName name="ЦТП1" localSheetId="1" hidden="1">{"'СВОДКА январь 2004'!$BB$5"}</definedName>
    <definedName name="ЦТП1" hidden="1">{"'СВОДКА январь 2004'!$BB$5"}</definedName>
    <definedName name="цу" localSheetId="1">[20]СУТТ!#REF!</definedName>
    <definedName name="цу">[20]СУТТ!#REF!</definedName>
    <definedName name="цуа" localSheetId="1" hidden="1">{#N/A,#N/A,FALSE,"ZAP_FEB.XLS "}</definedName>
    <definedName name="цуа" hidden="1">{#N/A,#N/A,FALSE,"ZAP_FEB.XLS "}</definedName>
    <definedName name="цуке" localSheetId="1" hidden="1">{#N/A,#N/A,FALSE,"передел"}</definedName>
    <definedName name="цуке" hidden="1">{#N/A,#N/A,FALSE,"передел"}</definedName>
    <definedName name="цукц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цукц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цукцу" localSheetId="1" hidden="1">{"NWN_Q1810",#N/A,FALSE,"Q1810_1.V";"NWN_Q1412",#N/A,FALSE,"Q1412_1"}</definedName>
    <definedName name="цукцу" hidden="1">{"NWN_Q1810",#N/A,FALSE,"Q1810_1.V";"NWN_Q1412",#N/A,FALSE,"Q1412_1"}</definedName>
    <definedName name="цы" localSheetId="1">[30]ПиУсвод!#REF!</definedName>
    <definedName name="цы">[30]ПиУсвод!#REF!</definedName>
    <definedName name="ч" localSheetId="1" hidden="1">{#N/A,#N/A,FALSE,"ZAP_FEB.XLS "}</definedName>
    <definedName name="ч" hidden="1">{#N/A,#N/A,FALSE,"ZAP_FEB.XLS "}</definedName>
    <definedName name="чапрчпр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чапрчпр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частотник" localSheetId="1" hidden="1">{#N/A,#N/A,FALSE,"ZAP_FEB.XLS "}</definedName>
    <definedName name="частотник" hidden="1">{#N/A,#N/A,FALSE,"ZAP_FEB.XLS "}</definedName>
    <definedName name="Чехия">[19]Destination!$B$19</definedName>
    <definedName name="чкол" localSheetId="1" hidden="1">{#N/A,#N/A,TRUE,"Fields";#N/A,#N/A,TRUE,"Sens"}</definedName>
    <definedName name="чкол" hidden="1">{#N/A,#N/A,TRUE,"Fields";#N/A,#N/A,TRUE,"Sens"}</definedName>
    <definedName name="чпр" localSheetId="1" hidden="1">{"NWN_Q1810",#N/A,FALSE,"Q1810_1.V";"NWN_Q1412",#N/A,FALSE,"Q1412_1"}</definedName>
    <definedName name="чпр" hidden="1">{"NWN_Q1810",#N/A,FALSE,"Q1810_1.V";"NWN_Q1412",#N/A,FALSE,"Q1412_1"}</definedName>
    <definedName name="чч" localSheetId="1">[5]Лист1!#REF!</definedName>
    <definedName name="чч">[5]Лист1!#REF!</definedName>
    <definedName name="чы" localSheetId="1">[20]СУТТ!#REF!</definedName>
    <definedName name="чы">[20]СУТТ!#REF!</definedName>
    <definedName name="ш" localSheetId="1" hidden="1">{#N/A,#N/A,FALSE,"ZAP_FEB.XLS "}</definedName>
    <definedName name="ш" hidden="1">{#N/A,#N/A,FALSE,"ZAP_FEB.XLS "}</definedName>
    <definedName name="шахматка" localSheetId="1" hidden="1">{#N/A,#N/A,FALSE,"ZAP_FEB.XLS "}</definedName>
    <definedName name="шахматка" hidden="1">{#N/A,#N/A,FALSE,"ZAP_FEB.XLS "}</definedName>
    <definedName name="Ширина" localSheetId="1">'[21]исходные данные'!#REF!</definedName>
    <definedName name="Ширина">'[21]исходные данные'!#REF!</definedName>
    <definedName name="Ширина1" localSheetId="1">'[21]исходные данные'!#REF!</definedName>
    <definedName name="Ширина1">'[21]исходные данные'!#REF!</definedName>
    <definedName name="шхзгх" localSheetId="1" hidden="1">{"AnalRSA",#N/A,TRUE,"PL-Anal";"AnalIAS",#N/A,TRUE,"PL-Anal"}</definedName>
    <definedName name="шхзгх" hidden="1">{"AnalRSA",#N/A,TRUE,"PL-Anal";"AnalIAS",#N/A,TRUE,"PL-Anal"}</definedName>
    <definedName name="шш" localSheetId="1" hidden="1">{#N/A,#N/A,FALSE,"1 квартал"}</definedName>
    <definedName name="шш" hidden="1">{#N/A,#N/A,FALSE,"1 квартал"}</definedName>
    <definedName name="щ" localSheetId="1" hidden="1">Main.SAPF4Help()</definedName>
    <definedName name="щ" hidden="1">Main.SAPF4Help()</definedName>
    <definedName name="щзхзх" localSheetId="1" hidden="1">{"NWN_Q1810",#N/A,FALSE,"Q1810_1.V";"NWN_Q1412",#N/A,FALSE,"Q1412_1"}</definedName>
    <definedName name="щзхзх" hidden="1">{"NWN_Q1810",#N/A,FALSE,"Q1810_1.V";"NWN_Q1412",#N/A,FALSE,"Q1412_1"}</definedName>
    <definedName name="щщ" localSheetId="1" hidden="1">{#N/A,#N/A,FALSE,"ZAP_FEB.XLS "}</definedName>
    <definedName name="щщ" hidden="1">{#N/A,#N/A,FALSE,"ZAP_FEB.XLS "}</definedName>
    <definedName name="ъ" localSheetId="1" hidden="1">{"IASTrail",#N/A,FALSE,"IAS"}</definedName>
    <definedName name="ъ" hidden="1">{"IASTrail",#N/A,FALSE,"IAS"}</definedName>
    <definedName name="ъъъ" localSheetId="1" hidden="1">{"NWN_Q1810",#N/A,FALSE,"Q1810_1.V";"NWN_Q1412",#N/A,FALSE,"Q1412_1"}</definedName>
    <definedName name="ъъъ" hidden="1">{"NWN_Q1810",#N/A,FALSE,"Q1810_1.V";"NWN_Q1412",#N/A,FALSE,"Q1412_1"}</definedName>
    <definedName name="ъэх" localSheetId="1" hidden="1">Main.SAPF4Help()</definedName>
    <definedName name="ъэх" hidden="1">Main.SAPF4Help()</definedName>
    <definedName name="ы" localSheetId="1" hidden="1">{#N/A,#N/A,FALSE,"передел"}</definedName>
    <definedName name="ы" hidden="1">{#N/A,#N/A,FALSE,"передел"}</definedName>
    <definedName name="ыавпыаыв" localSheetId="1" hidden="1">Main.SAPF4Help()</definedName>
    <definedName name="ыавпыаыв" hidden="1">Main.SAPF4Help()</definedName>
    <definedName name="ыапр" localSheetId="1" hidden="1">{#N/A,#N/A,TRUE,"Лист1";#N/A,#N/A,TRUE,"Лист2";#N/A,#N/A,TRUE,"Лист3"}</definedName>
    <definedName name="ыапр" hidden="1">{#N/A,#N/A,TRUE,"Лист1";#N/A,#N/A,TRUE,"Лист2";#N/A,#N/A,TRUE,"Лист3"}</definedName>
    <definedName name="ыаук" localSheetId="1" hidden="1">{#N/A,#N/A,FALSE,"Infl_fact"}</definedName>
    <definedName name="ыаук" hidden="1">{#N/A,#N/A,FALSE,"Infl_fact"}</definedName>
    <definedName name="ыв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ыв" hidden="1">{"IAS Mapping",#N/A,FALSE,"RSA_FS";#N/A,#N/A,FALSE,"CHECK!";#N/A,#N/A,FALSE,"Recon";#N/A,#N/A,FALSE,"NMG";#N/A,#N/A,FALSE,"Journals";"AnalRSA",#N/A,FALSE,"PL-Anal";"AnalIAS",#N/A,FALSE,"PL-Anal";#N/A,#N/A,FALSE,"COS"}</definedName>
    <definedName name="ывапфва" localSheetId="1" hidden="1">{#N/A,#N/A,FALSE,"ZAP_FEB.XLS "}</definedName>
    <definedName name="ывапфва" hidden="1">{#N/A,#N/A,FALSE,"ZAP_FEB.XLS "}</definedName>
    <definedName name="ывр" localSheetId="1" hidden="1">{#N/A,#N/A,FALSE,"ZAP_FEB.XLS "}</definedName>
    <definedName name="ывр" hidden="1">{#N/A,#N/A,FALSE,"ZAP_FEB.XLS "}</definedName>
    <definedName name="ывыв" localSheetId="1" hidden="1">Main.SAPF4Help()</definedName>
    <definedName name="ывыв" hidden="1">Main.SAPF4Help()</definedName>
    <definedName name="ылеажщгшэро" localSheetId="1" hidden="1">{#N/A,#N/A,FALSE,"ZAP_FEB.XLS "}</definedName>
    <definedName name="ылеажщгшэро" hidden="1">{#N/A,#N/A,FALSE,"ZAP_FEB.XLS "}</definedName>
    <definedName name="ыпыим" localSheetId="1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1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1" hidden="1">{#N/A,#N/A,TRUE,"Лист1";#N/A,#N/A,TRUE,"Лист2";#N/A,#N/A,TRUE,"Лист3"}</definedName>
    <definedName name="ысчпи" hidden="1">{#N/A,#N/A,TRUE,"Лист1";#N/A,#N/A,TRUE,"Лист2";#N/A,#N/A,TRUE,"Лист3"}</definedName>
    <definedName name="ысыс" localSheetId="1" hidden="1">Main.SAPF4Help()</definedName>
    <definedName name="ысыс" hidden="1">Main.SAPF4Help()</definedName>
    <definedName name="ыуауц" localSheetId="1" hidden="1">{"NWN_Q1810",#N/A,FALSE,"Q1810_1.V";"NWN_Q1412",#N/A,FALSE,"Q1412_1"}</definedName>
    <definedName name="ыуауц" hidden="1">{"NWN_Q1810",#N/A,FALSE,"Q1810_1.V";"NWN_Q1412",#N/A,FALSE,"Q1412_1"}</definedName>
    <definedName name="ыуацуа" localSheetId="1" hidden="1">{"BS1",#N/A,TRUE,"RSA_FS";"BS2",#N/A,TRUE,"RSA_FS";"BS3",#N/A,TRUE,"RSA_FS"}</definedName>
    <definedName name="ыуацуа" hidden="1">{"BS1",#N/A,TRUE,"RSA_FS";"BS2",#N/A,TRUE,"RSA_FS";"BS3",#N/A,TRUE,"RSA_FS"}</definedName>
    <definedName name="ыуаы" localSheetId="1" hidden="1">{#N/A,#N/A,TRUE,"Лист1";#N/A,#N/A,TRUE,"Лист2";#N/A,#N/A,TRUE,"Лист3"}</definedName>
    <definedName name="ыуаы" hidden="1">{#N/A,#N/A,TRUE,"Лист1";#N/A,#N/A,TRUE,"Лист2";#N/A,#N/A,TRUE,"Лист3"}</definedName>
    <definedName name="ыуаыуа" localSheetId="1" hidden="1">{"AnalRSA",#N/A,TRUE,"PL-Anal";"AnalIAS",#N/A,TRUE,"PL-Anal"}</definedName>
    <definedName name="ыуаыуа" hidden="1">{"AnalRSA",#N/A,TRUE,"PL-Anal";"AnalIAS",#N/A,TRUE,"PL-Anal"}</definedName>
    <definedName name="ыфва" localSheetId="1" hidden="1">{#N/A,#N/A,TRUE,"Fields";#N/A,#N/A,TRUE,"Sens"}</definedName>
    <definedName name="ыфва" hidden="1">{#N/A,#N/A,TRUE,"Fields";#N/A,#N/A,TRUE,"Sens"}</definedName>
    <definedName name="ыц6ц" localSheetId="1" hidden="1">{#N/A,#N/A,FALSE,"СВОД"}</definedName>
    <definedName name="ыц6ц" hidden="1">{#N/A,#N/A,FALSE,"СВОД"}</definedName>
    <definedName name="ь" localSheetId="1" hidden="1">{#N/A,#N/A,FALSE,"передел"}</definedName>
    <definedName name="ь" hidden="1">{#N/A,#N/A,FALSE,"передел"}</definedName>
    <definedName name="ьпрьсп" localSheetId="1" hidden="1">{#N/A,#N/A,FALSE,"ZAP_FEB.XLS "}</definedName>
    <definedName name="ьпрьсп" hidden="1">{#N/A,#N/A,FALSE,"ZAP_FEB.XLS "}</definedName>
    <definedName name="ьспрьспр" localSheetId="1" hidden="1">{#N/A,#N/A,FALSE,"ZAP_FEB.XLS "}</definedName>
    <definedName name="ьспрьспр" hidden="1">{#N/A,#N/A,FALSE,"ZAP_FEB.XLS "}</definedName>
    <definedName name="ьь" localSheetId="1">[5]Лист1!#REF!</definedName>
    <definedName name="ьь">[5]Лист1!#REF!</definedName>
    <definedName name="ЭЖД" localSheetId="1" hidden="1">{#N/A,#N/A,FALSE,"ZAP_FEB.XLS "}</definedName>
    <definedName name="ЭЖД" hidden="1">{#N/A,#N/A,FALSE,"ZAP_FEB.XLS "}</definedName>
    <definedName name="эжэ" localSheetId="1" hidden="1">{#N/A,#N/A,FALSE,"FA_1";#N/A,#N/A,FALSE,"Dep'n SE";#N/A,#N/A,FALSE,"Dep'n FC"}</definedName>
    <definedName name="эжэ" hidden="1">{#N/A,#N/A,FALSE,"FA_1";#N/A,#N/A,FALSE,"Dep'n SE";#N/A,#N/A,FALSE,"Dep'n FC"}</definedName>
    <definedName name="экспорт" localSheetId="1" hidden="1">Main.SAPF4Help()</definedName>
    <definedName name="экспорт" hidden="1">Main.SAPF4Help()</definedName>
    <definedName name="ЭкспортПошлина1">[17]Лист2!$E$11</definedName>
    <definedName name="энергия" localSheetId="1" hidden="1">{"BS1",#N/A,TRUE,"RSA_FS";"BS2",#N/A,TRUE,"RSA_FS";"BS3",#N/A,TRUE,"RSA_FS"}</definedName>
    <definedName name="энергия" hidden="1">{"BS1",#N/A,TRUE,"RSA_FS";"BS2",#N/A,TRUE,"RSA_FS";"BS3",#N/A,TRUE,"RSA_FS"}</definedName>
    <definedName name="энц2" localSheetId="1" hidden="1">{#N/A,#N/A,FALSE,"ZAP_FEB.XLS "}</definedName>
    <definedName name="энц2" hidden="1">{#N/A,#N/A,FALSE,"ZAP_FEB.XLS "}</definedName>
    <definedName name="ЭПУ" localSheetId="1" hidden="1">{#N/A,#N/A,FALSE,"ZAP_FEB.XLS "}</definedName>
    <definedName name="ЭПУ" hidden="1">{#N/A,#N/A,FALSE,"ZAP_FEB.XLS "}</definedName>
    <definedName name="ЭПУ." localSheetId="1" hidden="1">{#N/A,#N/A,FALSE,"ZAP_FEB.XLS "}</definedName>
    <definedName name="ЭПУ." hidden="1">{#N/A,#N/A,FALSE,"ZAP_FEB.XLS "}</definedName>
    <definedName name="эцн" localSheetId="1" hidden="1">{#N/A,#N/A,FALSE,"ZAP_FEB.XLS "}</definedName>
    <definedName name="эцн" hidden="1">{#N/A,#N/A,FALSE,"ZAP_FEB.XLS "}</definedName>
    <definedName name="ЭЦНФ" localSheetId="1" hidden="1">{#N/A,#N/A,FALSE,"ZAP_FEB.XLS "}</definedName>
    <definedName name="ЭЦНФ" hidden="1">{#N/A,#N/A,FALSE,"ZAP_FEB.XLS "}</definedName>
    <definedName name="ю" localSheetId="1" hidden="1">{#N/A,#N/A,FALSE,"ZAP_FEB.XLS "}</definedName>
    <definedName name="ю" hidden="1">{#N/A,#N/A,FALSE,"ZAP_FEB.XLS "}</definedName>
    <definedName name="ЮжХар" localSheetId="1" hidden="1">{"'СВОДКА январь 2004'!$BB$5"}</definedName>
    <definedName name="ЮжХар" hidden="1">{"'СВОДКА январь 2004'!$BB$5"}</definedName>
    <definedName name="ЮКОС">[19]Destination!$C$85</definedName>
    <definedName name="ЮНГ">[19]Destination!$C$81</definedName>
    <definedName name="ЮНПБС" hidden="1">#N/A</definedName>
    <definedName name="юр" localSheetId="1" hidden="1">{#N/A,#N/A,FALSE,"ZAP_FEB.XLS "}</definedName>
    <definedName name="юр" hidden="1">{#N/A,#N/A,FALSE,"ZAP_FEB.XLS "}</definedName>
    <definedName name="я" localSheetId="1">[5]Лист1!#REF!</definedName>
    <definedName name="я">[5]Лист1!#REF!</definedName>
    <definedName name="январь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нварь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чс" localSheetId="1" hidden="1">{#N/A,#N/A,FALSE,"ZAP_FEB.XLS "}</definedName>
    <definedName name="ячс" hidden="1">{#N/A,#N/A,FALSE,"ZAP_FEB.XLS "}</definedName>
    <definedName name="ячсчс" localSheetId="1" hidden="1">{"NWN_Q1810",#N/A,FALSE,"Q1810_1.V";"NWN_Q1412",#N/A,FALSE,"Q1412_1"}</definedName>
    <definedName name="ячсчс" hidden="1">{"NWN_Q1810",#N/A,FALSE,"Q1810_1.V";"NWN_Q1412",#N/A,FALSE,"Q1412_1"}</definedName>
    <definedName name="ячсчя" localSheetId="1" hidden="1">{#N/A,#N/A,TRUE,"MAP";#N/A,#N/A,TRUE,"STEPS";#N/A,#N/A,TRUE,"RULES"}</definedName>
    <definedName name="ячсчя" hidden="1">{#N/A,#N/A,TRUE,"MAP";#N/A,#N/A,TRUE,"STEPS";#N/A,#N/A,TRUE,"RULES"}</definedName>
    <definedName name="яя" localSheetId="1">[5]Лист1!#REF!</definedName>
    <definedName name="яя">[5]Лист1!#REF!</definedName>
  </definedNames>
  <calcPr calcId="191029" refMode="R1C1"/>
</workbook>
</file>

<file path=xl/calcChain.xml><?xml version="1.0" encoding="utf-8"?>
<calcChain xmlns="http://schemas.openxmlformats.org/spreadsheetml/2006/main">
  <c r="A81" i="47" l="1"/>
  <c r="A80" i="47"/>
  <c r="A79" i="47"/>
  <c r="A78" i="47"/>
  <c r="A77" i="47"/>
  <c r="A76" i="47"/>
  <c r="A75" i="47"/>
  <c r="N74" i="47"/>
  <c r="M74" i="47"/>
  <c r="A74" i="47"/>
  <c r="A73" i="47"/>
  <c r="A72" i="47"/>
  <c r="N71" i="47"/>
  <c r="M71" i="47"/>
  <c r="A71" i="47"/>
  <c r="N70" i="47"/>
  <c r="M70" i="47"/>
  <c r="A70" i="47"/>
  <c r="N69" i="47"/>
  <c r="M69" i="47"/>
  <c r="A69" i="47"/>
  <c r="N68" i="47"/>
  <c r="M68" i="47"/>
  <c r="A68" i="47"/>
  <c r="N67" i="47"/>
  <c r="M67" i="47"/>
  <c r="A67" i="47"/>
  <c r="N65" i="47"/>
  <c r="M65" i="47"/>
  <c r="A65" i="47"/>
  <c r="N64" i="47"/>
  <c r="M64" i="47"/>
  <c r="A64" i="47"/>
  <c r="N63" i="47"/>
  <c r="M63" i="47"/>
  <c r="A63" i="47"/>
  <c r="N62" i="47"/>
  <c r="M62" i="47"/>
  <c r="A62" i="47"/>
  <c r="N61" i="47"/>
  <c r="M61" i="47"/>
  <c r="A61" i="47"/>
  <c r="A59" i="47"/>
  <c r="N58" i="47"/>
  <c r="M58" i="47"/>
  <c r="A58" i="47"/>
  <c r="N57" i="47"/>
  <c r="M57" i="47"/>
  <c r="A57" i="47"/>
  <c r="N56" i="47"/>
  <c r="M56" i="47"/>
  <c r="A56" i="47"/>
  <c r="N55" i="47"/>
  <c r="M55" i="47"/>
  <c r="A55" i="47"/>
  <c r="N54" i="47"/>
  <c r="M54" i="47"/>
  <c r="A54" i="47"/>
  <c r="A52" i="47"/>
  <c r="A51" i="47"/>
  <c r="A50" i="47"/>
  <c r="N49" i="47"/>
  <c r="M49" i="47"/>
  <c r="A49" i="47"/>
  <c r="A48" i="47"/>
  <c r="A47" i="47"/>
  <c r="A46" i="47"/>
  <c r="A45" i="47"/>
  <c r="A44" i="47"/>
  <c r="A43" i="47"/>
  <c r="A42" i="47"/>
  <c r="A41" i="47"/>
  <c r="A40" i="47"/>
  <c r="A39" i="47"/>
  <c r="A38" i="47"/>
  <c r="A37" i="47"/>
  <c r="A36" i="47"/>
  <c r="A35" i="47"/>
  <c r="N32" i="47"/>
  <c r="M32" i="47"/>
  <c r="M82" i="47" s="1"/>
  <c r="M84" i="47" s="1"/>
  <c r="M31" i="47" s="1"/>
  <c r="M30" i="47" s="1"/>
  <c r="A32" i="47"/>
  <c r="A30" i="47"/>
  <c r="A25" i="47"/>
  <c r="A4" i="47" s="1"/>
  <c r="A20" i="47"/>
  <c r="A11" i="47"/>
  <c r="A12" i="47" s="1"/>
  <c r="A6" i="47"/>
  <c r="A5" i="47"/>
  <c r="A3" i="47"/>
  <c r="L1" i="47"/>
  <c r="N53" i="47" l="1"/>
  <c r="N82" i="47"/>
  <c r="N84" i="47" s="1"/>
  <c r="N60" i="47"/>
  <c r="M66" i="47"/>
  <c r="M53" i="47"/>
  <c r="M60" i="47"/>
  <c r="N66" i="47"/>
  <c r="N31" i="47"/>
  <c r="N30" i="47" s="1"/>
  <c r="W337" i="44" l="1"/>
  <c r="W336" i="44"/>
  <c r="W332" i="44"/>
  <c r="W331" i="44"/>
  <c r="W330" i="44"/>
  <c r="W323" i="44"/>
  <c r="W320" i="44"/>
  <c r="W319" i="44"/>
  <c r="W318" i="44"/>
  <c r="W315" i="44"/>
  <c r="W313" i="44"/>
  <c r="W304" i="44"/>
  <c r="W301" i="44"/>
  <c r="W300" i="44"/>
  <c r="W299" i="44"/>
  <c r="W284" i="44"/>
  <c r="W280" i="44"/>
  <c r="W274" i="44"/>
  <c r="W273" i="44"/>
  <c r="W272" i="44" s="1"/>
  <c r="W264" i="44"/>
  <c r="W263" i="44"/>
  <c r="W262" i="44"/>
  <c r="W245" i="44"/>
  <c r="W244" i="44"/>
  <c r="W243" i="44"/>
  <c r="W238" i="44"/>
  <c r="W250" i="44" s="1"/>
  <c r="W233" i="44"/>
  <c r="W232" i="44"/>
  <c r="W231" i="44"/>
  <c r="W229" i="44"/>
  <c r="W228" i="44"/>
  <c r="W221" i="44"/>
  <c r="W218" i="44"/>
  <c r="W217" i="44"/>
  <c r="W216" i="44"/>
  <c r="W213" i="44"/>
  <c r="W211" i="44"/>
  <c r="W202" i="44"/>
  <c r="W199" i="44"/>
  <c r="W198" i="44"/>
  <c r="W197" i="44"/>
  <c r="W182" i="44"/>
  <c r="W178" i="44"/>
  <c r="W172" i="44"/>
  <c r="W171" i="44"/>
  <c r="W170" i="44"/>
  <c r="W165" i="44"/>
  <c r="W162" i="44"/>
  <c r="W161" i="44"/>
  <c r="W160" i="44"/>
  <c r="W143" i="44"/>
  <c r="W142" i="44"/>
  <c r="W141" i="44"/>
  <c r="W136" i="44"/>
  <c r="W148" i="44" s="1"/>
  <c r="W131" i="44"/>
  <c r="W130" i="44"/>
  <c r="W129" i="44"/>
  <c r="W114" i="44"/>
  <c r="W113" i="44"/>
  <c r="W110" i="44"/>
  <c r="W109" i="44"/>
  <c r="W108" i="44"/>
  <c r="W100" i="44"/>
  <c r="W99" i="44"/>
  <c r="W96" i="44"/>
  <c r="W95" i="44"/>
  <c r="W94" i="44"/>
  <c r="W88" i="44"/>
  <c r="W87" i="44" s="1"/>
  <c r="W84" i="44"/>
  <c r="W83" i="44"/>
  <c r="W82" i="44"/>
  <c r="W72" i="44"/>
  <c r="W68" i="44"/>
  <c r="W65" i="44"/>
  <c r="W64" i="44"/>
  <c r="W63" i="44"/>
  <c r="W48" i="44"/>
  <c r="W44" i="44"/>
  <c r="W38" i="44"/>
  <c r="W37" i="44"/>
  <c r="W36" i="44"/>
  <c r="W13" i="44"/>
  <c r="W12" i="44"/>
  <c r="W247" i="44" s="1"/>
  <c r="W11" i="44"/>
  <c r="W302" i="44" s="1"/>
  <c r="W8" i="44"/>
  <c r="W86" i="44" l="1"/>
  <c r="W132" i="44"/>
  <c r="W133" i="44"/>
  <c r="W85" i="44"/>
  <c r="W112" i="44"/>
  <c r="W303" i="44"/>
  <c r="W163" i="44"/>
  <c r="W164" i="44"/>
  <c r="W234" i="44"/>
  <c r="W111" i="44"/>
  <c r="W235" i="44"/>
  <c r="W236" i="44"/>
  <c r="W134" i="44"/>
  <c r="W321" i="44"/>
  <c r="W200" i="44"/>
  <c r="W154" i="44"/>
  <c r="W265" i="44"/>
  <c r="W201" i="44"/>
  <c r="W39" i="44"/>
  <c r="W157" i="44"/>
  <c r="W266" i="44"/>
  <c r="W151" i="44"/>
  <c r="W146" i="44" s="1"/>
  <c r="W227" i="44" s="1"/>
  <c r="W40" i="44"/>
  <c r="W322" i="44"/>
  <c r="W97" i="44"/>
  <c r="W333" i="44"/>
  <c r="W50" i="44"/>
  <c r="W286" i="44"/>
  <c r="W288" i="44" s="1"/>
  <c r="W66" i="44"/>
  <c r="W184" i="44"/>
  <c r="W67" i="44"/>
  <c r="W144" i="44"/>
  <c r="W186" i="44"/>
  <c r="W256" i="44"/>
  <c r="W334" i="44"/>
  <c r="W98" i="44"/>
  <c r="W253" i="44"/>
  <c r="W145" i="44"/>
  <c r="W189" i="44"/>
  <c r="W259" i="44"/>
  <c r="W220" i="44"/>
  <c r="W246" i="44"/>
  <c r="W219" i="44"/>
  <c r="W32" i="44" l="1"/>
  <c r="W248" i="44"/>
  <c r="W191" i="44"/>
  <c r="W193" i="44" s="1"/>
  <c r="W291" i="44"/>
  <c r="W52" i="44"/>
  <c r="W5" i="44" l="1"/>
  <c r="W293" i="44"/>
  <c r="W295" i="44" s="1"/>
  <c r="W267" i="44" s="1"/>
  <c r="W335" i="44" s="1"/>
  <c r="W55" i="44"/>
  <c r="W33" i="44" l="1"/>
  <c r="W57" i="44"/>
  <c r="W6" i="44" l="1"/>
  <c r="W59" i="44"/>
  <c r="W41" i="44" s="1"/>
  <c r="W80" i="44" s="1"/>
  <c r="W31" i="44" s="1"/>
  <c r="W34" i="44" l="1"/>
  <c r="W3" i="44" s="1"/>
  <c r="W4" i="44"/>
  <c r="V337" i="44" l="1"/>
  <c r="U337" i="44"/>
  <c r="T337" i="44"/>
  <c r="S337" i="44"/>
  <c r="R337" i="44"/>
  <c r="Q337" i="44"/>
  <c r="O337" i="44"/>
  <c r="M337" i="44"/>
  <c r="P337" i="44"/>
  <c r="N337" i="44"/>
  <c r="A337" i="44"/>
  <c r="V336" i="44"/>
  <c r="U336" i="44"/>
  <c r="T336" i="44"/>
  <c r="S336" i="44"/>
  <c r="R336" i="44"/>
  <c r="Q336" i="44"/>
  <c r="O336" i="44"/>
  <c r="M336" i="44"/>
  <c r="P336" i="44"/>
  <c r="N336" i="44"/>
  <c r="A336" i="44"/>
  <c r="A335" i="44"/>
  <c r="A334" i="44"/>
  <c r="A333" i="44"/>
  <c r="V332" i="44"/>
  <c r="U332" i="44"/>
  <c r="T332" i="44"/>
  <c r="S332" i="44"/>
  <c r="R332" i="44"/>
  <c r="Q332" i="44"/>
  <c r="O332" i="44"/>
  <c r="M332" i="44"/>
  <c r="P332" i="44"/>
  <c r="N332" i="44"/>
  <c r="A332" i="44"/>
  <c r="V331" i="44"/>
  <c r="U331" i="44"/>
  <c r="T331" i="44"/>
  <c r="S331" i="44"/>
  <c r="R331" i="44"/>
  <c r="Q331" i="44"/>
  <c r="O331" i="44"/>
  <c r="M331" i="44"/>
  <c r="P331" i="44"/>
  <c r="N331" i="44"/>
  <c r="A331" i="44"/>
  <c r="V330" i="44"/>
  <c r="U330" i="44"/>
  <c r="T330" i="44"/>
  <c r="S330" i="44"/>
  <c r="R330" i="44"/>
  <c r="Q330" i="44"/>
  <c r="O330" i="44"/>
  <c r="M330" i="44"/>
  <c r="P330" i="44"/>
  <c r="N330" i="44"/>
  <c r="A330" i="44"/>
  <c r="A328" i="44"/>
  <c r="A327" i="44"/>
  <c r="A326" i="44"/>
  <c r="A325" i="44"/>
  <c r="A324" i="44"/>
  <c r="V323" i="44"/>
  <c r="U323" i="44"/>
  <c r="T323" i="44"/>
  <c r="S323" i="44"/>
  <c r="R323" i="44"/>
  <c r="Q323" i="44"/>
  <c r="O323" i="44"/>
  <c r="M323" i="44"/>
  <c r="P323" i="44"/>
  <c r="N323" i="44"/>
  <c r="A323" i="44"/>
  <c r="A322" i="44"/>
  <c r="A321" i="44"/>
  <c r="V320" i="44"/>
  <c r="U320" i="44"/>
  <c r="T320" i="44"/>
  <c r="S320" i="44"/>
  <c r="R320" i="44"/>
  <c r="Q320" i="44"/>
  <c r="O320" i="44"/>
  <c r="M320" i="44"/>
  <c r="P320" i="44"/>
  <c r="N320" i="44"/>
  <c r="A320" i="44"/>
  <c r="V319" i="44"/>
  <c r="U319" i="44"/>
  <c r="T319" i="44"/>
  <c r="S319" i="44"/>
  <c r="R319" i="44"/>
  <c r="Q319" i="44"/>
  <c r="O319" i="44"/>
  <c r="M319" i="44"/>
  <c r="P319" i="44"/>
  <c r="N319" i="44"/>
  <c r="A319" i="44"/>
  <c r="V318" i="44"/>
  <c r="U318" i="44"/>
  <c r="T318" i="44"/>
  <c r="S318" i="44"/>
  <c r="R318" i="44"/>
  <c r="Q318" i="44"/>
  <c r="O318" i="44"/>
  <c r="M318" i="44"/>
  <c r="P318" i="44"/>
  <c r="N318" i="44"/>
  <c r="A318" i="44"/>
  <c r="A316" i="44"/>
  <c r="V315" i="44"/>
  <c r="V313" i="44" s="1"/>
  <c r="U315" i="44"/>
  <c r="U313" i="44" s="1"/>
  <c r="T315" i="44"/>
  <c r="T313" i="44" s="1"/>
  <c r="S315" i="44"/>
  <c r="R315" i="44"/>
  <c r="R313" i="44" s="1"/>
  <c r="Q315" i="44"/>
  <c r="Q313" i="44" s="1"/>
  <c r="O315" i="44"/>
  <c r="M315" i="44"/>
  <c r="M313" i="44" s="1"/>
  <c r="P315" i="44"/>
  <c r="P313" i="44" s="1"/>
  <c r="N315" i="44"/>
  <c r="A315" i="44"/>
  <c r="A314" i="44"/>
  <c r="S313" i="44"/>
  <c r="O313" i="44"/>
  <c r="N313" i="44"/>
  <c r="A313" i="44"/>
  <c r="A312" i="44"/>
  <c r="A311" i="44"/>
  <c r="A310" i="44"/>
  <c r="A309" i="44"/>
  <c r="A308" i="44"/>
  <c r="A306" i="44"/>
  <c r="A305" i="44"/>
  <c r="V304" i="44"/>
  <c r="U304" i="44"/>
  <c r="T304" i="44"/>
  <c r="S304" i="44"/>
  <c r="R304" i="44"/>
  <c r="Q304" i="44"/>
  <c r="O304" i="44"/>
  <c r="M304" i="44"/>
  <c r="P304" i="44"/>
  <c r="N304" i="44"/>
  <c r="A304" i="44"/>
  <c r="A303" i="44"/>
  <c r="A302" i="44"/>
  <c r="V301" i="44"/>
  <c r="U301" i="44"/>
  <c r="T301" i="44"/>
  <c r="S301" i="44"/>
  <c r="R301" i="44"/>
  <c r="Q301" i="44"/>
  <c r="O301" i="44"/>
  <c r="M301" i="44"/>
  <c r="P301" i="44"/>
  <c r="N301" i="44"/>
  <c r="A301" i="44"/>
  <c r="V300" i="44"/>
  <c r="U300" i="44"/>
  <c r="T300" i="44"/>
  <c r="S300" i="44"/>
  <c r="R300" i="44"/>
  <c r="Q300" i="44"/>
  <c r="O300" i="44"/>
  <c r="M300" i="44"/>
  <c r="P300" i="44"/>
  <c r="N300" i="44"/>
  <c r="A300" i="44"/>
  <c r="V299" i="44"/>
  <c r="U299" i="44"/>
  <c r="T299" i="44"/>
  <c r="S299" i="44"/>
  <c r="R299" i="44"/>
  <c r="Q299" i="44"/>
  <c r="O299" i="44"/>
  <c r="M299" i="44"/>
  <c r="P299" i="44"/>
  <c r="N299" i="44"/>
  <c r="A299" i="44"/>
  <c r="A297" i="44"/>
  <c r="A296" i="44"/>
  <c r="A295" i="44"/>
  <c r="A294" i="44"/>
  <c r="A293" i="44"/>
  <c r="A292" i="44"/>
  <c r="A291" i="44"/>
  <c r="A290" i="44"/>
  <c r="A289" i="44"/>
  <c r="A288" i="44"/>
  <c r="A287" i="44"/>
  <c r="A286" i="44"/>
  <c r="A285" i="44"/>
  <c r="V284" i="44"/>
  <c r="U284" i="44"/>
  <c r="T284" i="44"/>
  <c r="S284" i="44"/>
  <c r="R284" i="44"/>
  <c r="Q284" i="44"/>
  <c r="O284" i="44"/>
  <c r="M284" i="44"/>
  <c r="P284" i="44"/>
  <c r="N284" i="44"/>
  <c r="A284" i="44"/>
  <c r="A283" i="44"/>
  <c r="A282" i="44"/>
  <c r="A281" i="44"/>
  <c r="V280" i="44"/>
  <c r="U280" i="44"/>
  <c r="T280" i="44"/>
  <c r="S280" i="44"/>
  <c r="R280" i="44"/>
  <c r="R286" i="44" s="1"/>
  <c r="Q280" i="44"/>
  <c r="Q286" i="44" s="1"/>
  <c r="O280" i="44"/>
  <c r="O286" i="44" s="1"/>
  <c r="M280" i="44"/>
  <c r="M286" i="44" s="1"/>
  <c r="P280" i="44"/>
  <c r="P286" i="44" s="1"/>
  <c r="N280" i="44"/>
  <c r="N286" i="44" s="1"/>
  <c r="A280" i="44"/>
  <c r="A279" i="44"/>
  <c r="A278" i="44"/>
  <c r="A277" i="44"/>
  <c r="A276" i="44"/>
  <c r="A275" i="44"/>
  <c r="V274" i="44"/>
  <c r="U274" i="44"/>
  <c r="T274" i="44"/>
  <c r="S274" i="44"/>
  <c r="R274" i="44"/>
  <c r="Q274" i="44"/>
  <c r="O274" i="44"/>
  <c r="M274" i="44"/>
  <c r="P274" i="44"/>
  <c r="N274" i="44"/>
  <c r="A274" i="44"/>
  <c r="V273" i="44"/>
  <c r="V272" i="44" s="1"/>
  <c r="U273" i="44"/>
  <c r="U272" i="44" s="1"/>
  <c r="T273" i="44"/>
  <c r="T272" i="44" s="1"/>
  <c r="S273" i="44"/>
  <c r="R273" i="44"/>
  <c r="R272" i="44" s="1"/>
  <c r="Q273" i="44"/>
  <c r="Q272" i="44" s="1"/>
  <c r="O273" i="44"/>
  <c r="M273" i="44"/>
  <c r="M272" i="44" s="1"/>
  <c r="P273" i="44"/>
  <c r="P272" i="44" s="1"/>
  <c r="N273" i="44"/>
  <c r="A273" i="44"/>
  <c r="S272" i="44"/>
  <c r="O272" i="44"/>
  <c r="N272" i="44"/>
  <c r="A272" i="44"/>
  <c r="A271" i="44"/>
  <c r="A270" i="44"/>
  <c r="A269" i="44"/>
  <c r="S267" i="44"/>
  <c r="O267" i="44"/>
  <c r="N267" i="44"/>
  <c r="A267" i="44"/>
  <c r="A266" i="44"/>
  <c r="A265" i="44"/>
  <c r="V264" i="44"/>
  <c r="U264" i="44"/>
  <c r="T264" i="44"/>
  <c r="S264" i="44"/>
  <c r="R264" i="44"/>
  <c r="Q264" i="44"/>
  <c r="O264" i="44"/>
  <c r="M264" i="44"/>
  <c r="P264" i="44"/>
  <c r="N264" i="44"/>
  <c r="A264" i="44"/>
  <c r="V263" i="44"/>
  <c r="U263" i="44"/>
  <c r="T263" i="44"/>
  <c r="S263" i="44"/>
  <c r="R263" i="44"/>
  <c r="Q263" i="44"/>
  <c r="O263" i="44"/>
  <c r="M263" i="44"/>
  <c r="P263" i="44"/>
  <c r="N263" i="44"/>
  <c r="A263" i="44"/>
  <c r="V262" i="44"/>
  <c r="U262" i="44"/>
  <c r="T262" i="44"/>
  <c r="S262" i="44"/>
  <c r="R262" i="44"/>
  <c r="Q262" i="44"/>
  <c r="O262" i="44"/>
  <c r="M262" i="44"/>
  <c r="P262" i="44"/>
  <c r="N262" i="44"/>
  <c r="A262" i="44"/>
  <c r="A260" i="44"/>
  <c r="A259" i="44"/>
  <c r="A258" i="44"/>
  <c r="A257" i="44"/>
  <c r="A256" i="44"/>
  <c r="A255" i="44"/>
  <c r="A254" i="44"/>
  <c r="A253" i="44"/>
  <c r="A252" i="44"/>
  <c r="A251" i="44"/>
  <c r="A250" i="44"/>
  <c r="A249" i="44"/>
  <c r="A248" i="44"/>
  <c r="A247" i="44"/>
  <c r="A246" i="44"/>
  <c r="V245" i="44"/>
  <c r="U245" i="44"/>
  <c r="T245" i="44"/>
  <c r="S245" i="44"/>
  <c r="R245" i="44"/>
  <c r="Q245" i="44"/>
  <c r="O245" i="44"/>
  <c r="M245" i="44"/>
  <c r="P245" i="44"/>
  <c r="N245" i="44"/>
  <c r="A245" i="44"/>
  <c r="V244" i="44"/>
  <c r="U244" i="44"/>
  <c r="T244" i="44"/>
  <c r="S244" i="44"/>
  <c r="R244" i="44"/>
  <c r="Q244" i="44"/>
  <c r="O244" i="44"/>
  <c r="M244" i="44"/>
  <c r="P244" i="44"/>
  <c r="N244" i="44"/>
  <c r="A244" i="44"/>
  <c r="V243" i="44"/>
  <c r="U243" i="44"/>
  <c r="T243" i="44"/>
  <c r="S243" i="44"/>
  <c r="R243" i="44"/>
  <c r="Q243" i="44"/>
  <c r="O243" i="44"/>
  <c r="M243" i="44"/>
  <c r="P243" i="44"/>
  <c r="N243" i="44"/>
  <c r="A243" i="44"/>
  <c r="A241" i="44"/>
  <c r="A240" i="44"/>
  <c r="A239" i="44"/>
  <c r="V238" i="44"/>
  <c r="V253" i="44" s="1"/>
  <c r="U238" i="44"/>
  <c r="U250" i="44" s="1"/>
  <c r="T238" i="44"/>
  <c r="T250" i="44" s="1"/>
  <c r="S238" i="44"/>
  <c r="S259" i="44" s="1"/>
  <c r="R238" i="44"/>
  <c r="R250" i="44" s="1"/>
  <c r="Q238" i="44"/>
  <c r="Q259" i="44" s="1"/>
  <c r="O238" i="44"/>
  <c r="O250" i="44" s="1"/>
  <c r="M238" i="44"/>
  <c r="M259" i="44" s="1"/>
  <c r="P238" i="44"/>
  <c r="P259" i="44" s="1"/>
  <c r="N238" i="44"/>
  <c r="N256" i="44" s="1"/>
  <c r="A238" i="44"/>
  <c r="A237" i="44"/>
  <c r="A236" i="44"/>
  <c r="A235" i="44"/>
  <c r="A234" i="44"/>
  <c r="V233" i="44"/>
  <c r="U233" i="44"/>
  <c r="T233" i="44"/>
  <c r="S233" i="44"/>
  <c r="R233" i="44"/>
  <c r="Q233" i="44"/>
  <c r="O233" i="44"/>
  <c r="M233" i="44"/>
  <c r="P233" i="44"/>
  <c r="N233" i="44"/>
  <c r="A233" i="44"/>
  <c r="V232" i="44"/>
  <c r="U232" i="44"/>
  <c r="T232" i="44"/>
  <c r="S232" i="44"/>
  <c r="R232" i="44"/>
  <c r="Q232" i="44"/>
  <c r="O232" i="44"/>
  <c r="M232" i="44"/>
  <c r="P232" i="44"/>
  <c r="N232" i="44"/>
  <c r="A232" i="44"/>
  <c r="V231" i="44"/>
  <c r="U231" i="44"/>
  <c r="T231" i="44"/>
  <c r="S231" i="44"/>
  <c r="R231" i="44"/>
  <c r="Q231" i="44"/>
  <c r="O231" i="44"/>
  <c r="M231" i="44"/>
  <c r="P231" i="44"/>
  <c r="N231" i="44"/>
  <c r="A231" i="44"/>
  <c r="V229" i="44"/>
  <c r="U229" i="44"/>
  <c r="T229" i="44"/>
  <c r="S229" i="44"/>
  <c r="R229" i="44"/>
  <c r="Q229" i="44"/>
  <c r="O229" i="44"/>
  <c r="M229" i="44"/>
  <c r="P229" i="44"/>
  <c r="N229" i="44"/>
  <c r="A229" i="44"/>
  <c r="V228" i="44"/>
  <c r="U228" i="44"/>
  <c r="T228" i="44"/>
  <c r="S228" i="44"/>
  <c r="R228" i="44"/>
  <c r="Q228" i="44"/>
  <c r="O228" i="44"/>
  <c r="M228" i="44"/>
  <c r="P228" i="44"/>
  <c r="N228" i="44"/>
  <c r="A228" i="44"/>
  <c r="A227" i="44"/>
  <c r="A226" i="44"/>
  <c r="A225" i="44"/>
  <c r="A224" i="44"/>
  <c r="A223" i="44"/>
  <c r="A222" i="44"/>
  <c r="V221" i="44"/>
  <c r="U221" i="44"/>
  <c r="T221" i="44"/>
  <c r="S221" i="44"/>
  <c r="R221" i="44"/>
  <c r="Q221" i="44"/>
  <c r="O221" i="44"/>
  <c r="M221" i="44"/>
  <c r="P221" i="44"/>
  <c r="N221" i="44"/>
  <c r="A221" i="44"/>
  <c r="A220" i="44"/>
  <c r="A219" i="44"/>
  <c r="V218" i="44"/>
  <c r="U218" i="44"/>
  <c r="T218" i="44"/>
  <c r="S218" i="44"/>
  <c r="R218" i="44"/>
  <c r="Q218" i="44"/>
  <c r="O218" i="44"/>
  <c r="M218" i="44"/>
  <c r="P218" i="44"/>
  <c r="N218" i="44"/>
  <c r="A218" i="44"/>
  <c r="V217" i="44"/>
  <c r="U217" i="44"/>
  <c r="T217" i="44"/>
  <c r="S217" i="44"/>
  <c r="R217" i="44"/>
  <c r="Q217" i="44"/>
  <c r="O217" i="44"/>
  <c r="M217" i="44"/>
  <c r="P217" i="44"/>
  <c r="N217" i="44"/>
  <c r="A217" i="44"/>
  <c r="V216" i="44"/>
  <c r="U216" i="44"/>
  <c r="T216" i="44"/>
  <c r="S216" i="44"/>
  <c r="R216" i="44"/>
  <c r="Q216" i="44"/>
  <c r="O216" i="44"/>
  <c r="M216" i="44"/>
  <c r="P216" i="44"/>
  <c r="N216" i="44"/>
  <c r="A216" i="44"/>
  <c r="A214" i="44"/>
  <c r="V213" i="44"/>
  <c r="V211" i="44" s="1"/>
  <c r="U213" i="44"/>
  <c r="U211" i="44" s="1"/>
  <c r="T213" i="44"/>
  <c r="T211" i="44" s="1"/>
  <c r="S213" i="44"/>
  <c r="S211" i="44" s="1"/>
  <c r="R213" i="44"/>
  <c r="Q213" i="44"/>
  <c r="Q211" i="44" s="1"/>
  <c r="O213" i="44"/>
  <c r="O211" i="44" s="1"/>
  <c r="M213" i="44"/>
  <c r="M211" i="44" s="1"/>
  <c r="P213" i="44"/>
  <c r="P211" i="44" s="1"/>
  <c r="N213" i="44"/>
  <c r="N211" i="44" s="1"/>
  <c r="A213" i="44"/>
  <c r="A212" i="44"/>
  <c r="R211" i="44"/>
  <c r="A211" i="44"/>
  <c r="A210" i="44"/>
  <c r="A209" i="44"/>
  <c r="A208" i="44"/>
  <c r="A207" i="44"/>
  <c r="A206" i="44"/>
  <c r="A204" i="44"/>
  <c r="A203" i="44"/>
  <c r="V202" i="44"/>
  <c r="U202" i="44"/>
  <c r="T202" i="44"/>
  <c r="S202" i="44"/>
  <c r="R202" i="44"/>
  <c r="Q202" i="44"/>
  <c r="O202" i="44"/>
  <c r="M202" i="44"/>
  <c r="P202" i="44"/>
  <c r="N202" i="44"/>
  <c r="A202" i="44"/>
  <c r="A201" i="44"/>
  <c r="A200" i="44"/>
  <c r="V199" i="44"/>
  <c r="U199" i="44"/>
  <c r="T199" i="44"/>
  <c r="S199" i="44"/>
  <c r="R199" i="44"/>
  <c r="Q199" i="44"/>
  <c r="O199" i="44"/>
  <c r="M199" i="44"/>
  <c r="P199" i="44"/>
  <c r="N199" i="44"/>
  <c r="A199" i="44"/>
  <c r="V198" i="44"/>
  <c r="U198" i="44"/>
  <c r="T198" i="44"/>
  <c r="S198" i="44"/>
  <c r="R198" i="44"/>
  <c r="Q198" i="44"/>
  <c r="O198" i="44"/>
  <c r="M198" i="44"/>
  <c r="P198" i="44"/>
  <c r="N198" i="44"/>
  <c r="A198" i="44"/>
  <c r="V197" i="44"/>
  <c r="U197" i="44"/>
  <c r="T197" i="44"/>
  <c r="S197" i="44"/>
  <c r="R197" i="44"/>
  <c r="Q197" i="44"/>
  <c r="O197" i="44"/>
  <c r="M197" i="44"/>
  <c r="P197" i="44"/>
  <c r="N197" i="44"/>
  <c r="A197" i="44"/>
  <c r="A195" i="44"/>
  <c r="A194" i="44"/>
  <c r="A193" i="44"/>
  <c r="A192" i="44"/>
  <c r="A191" i="44"/>
  <c r="A190" i="44"/>
  <c r="A189" i="44"/>
  <c r="A188" i="44"/>
  <c r="A187" i="44"/>
  <c r="A186" i="44"/>
  <c r="A185" i="44"/>
  <c r="A184" i="44"/>
  <c r="A183" i="44"/>
  <c r="V182" i="44"/>
  <c r="U182" i="44"/>
  <c r="T182" i="44"/>
  <c r="S182" i="44"/>
  <c r="R182" i="44"/>
  <c r="Q182" i="44"/>
  <c r="O182" i="44"/>
  <c r="M182" i="44"/>
  <c r="P182" i="44"/>
  <c r="N182" i="44"/>
  <c r="A182" i="44"/>
  <c r="A181" i="44"/>
  <c r="A180" i="44"/>
  <c r="A179" i="44"/>
  <c r="V178" i="44"/>
  <c r="U178" i="44"/>
  <c r="T178" i="44"/>
  <c r="S178" i="44"/>
  <c r="R178" i="44"/>
  <c r="R184" i="44" s="1"/>
  <c r="Q178" i="44"/>
  <c r="Q184" i="44" s="1"/>
  <c r="O178" i="44"/>
  <c r="O184" i="44" s="1"/>
  <c r="M178" i="44"/>
  <c r="M184" i="44" s="1"/>
  <c r="P178" i="44"/>
  <c r="P184" i="44" s="1"/>
  <c r="N178" i="44"/>
  <c r="N184" i="44" s="1"/>
  <c r="A178" i="44"/>
  <c r="A177" i="44"/>
  <c r="A176" i="44"/>
  <c r="A175" i="44"/>
  <c r="A174" i="44"/>
  <c r="A173" i="44"/>
  <c r="V172" i="44"/>
  <c r="U172" i="44"/>
  <c r="T172" i="44"/>
  <c r="S172" i="44"/>
  <c r="R172" i="44"/>
  <c r="Q172" i="44"/>
  <c r="O172" i="44"/>
  <c r="M172" i="44"/>
  <c r="P172" i="44"/>
  <c r="N172" i="44"/>
  <c r="A172" i="44"/>
  <c r="V171" i="44"/>
  <c r="V170" i="44" s="1"/>
  <c r="U171" i="44"/>
  <c r="U170" i="44" s="1"/>
  <c r="T171" i="44"/>
  <c r="T170" i="44" s="1"/>
  <c r="S171" i="44"/>
  <c r="S170" i="44" s="1"/>
  <c r="R171" i="44"/>
  <c r="Q171" i="44"/>
  <c r="Q170" i="44" s="1"/>
  <c r="O171" i="44"/>
  <c r="O170" i="44" s="1"/>
  <c r="M171" i="44"/>
  <c r="M170" i="44" s="1"/>
  <c r="P171" i="44"/>
  <c r="P170" i="44" s="1"/>
  <c r="N171" i="44"/>
  <c r="N170" i="44" s="1"/>
  <c r="A171" i="44"/>
  <c r="R170" i="44"/>
  <c r="A170" i="44"/>
  <c r="A169" i="44"/>
  <c r="A168" i="44"/>
  <c r="A167" i="44"/>
  <c r="R165" i="44"/>
  <c r="A165" i="44"/>
  <c r="A164" i="44"/>
  <c r="A163" i="44"/>
  <c r="V162" i="44"/>
  <c r="U162" i="44"/>
  <c r="T162" i="44"/>
  <c r="S162" i="44"/>
  <c r="R162" i="44"/>
  <c r="Q162" i="44"/>
  <c r="O162" i="44"/>
  <c r="M162" i="44"/>
  <c r="P162" i="44"/>
  <c r="N162" i="44"/>
  <c r="A162" i="44"/>
  <c r="V161" i="44"/>
  <c r="U161" i="44"/>
  <c r="T161" i="44"/>
  <c r="S161" i="44"/>
  <c r="R161" i="44"/>
  <c r="Q161" i="44"/>
  <c r="O161" i="44"/>
  <c r="M161" i="44"/>
  <c r="P161" i="44"/>
  <c r="N161" i="44"/>
  <c r="A161" i="44"/>
  <c r="V160" i="44"/>
  <c r="U160" i="44"/>
  <c r="T160" i="44"/>
  <c r="S160" i="44"/>
  <c r="R160" i="44"/>
  <c r="Q160" i="44"/>
  <c r="O160" i="44"/>
  <c r="M160" i="44"/>
  <c r="P160" i="44"/>
  <c r="N160" i="44"/>
  <c r="A160" i="44"/>
  <c r="A158" i="44"/>
  <c r="A157" i="44"/>
  <c r="A156" i="44"/>
  <c r="A155" i="44"/>
  <c r="Q154" i="44"/>
  <c r="A154" i="44"/>
  <c r="A153" i="44"/>
  <c r="A152" i="44"/>
  <c r="A151" i="44"/>
  <c r="A150" i="44"/>
  <c r="A149" i="44"/>
  <c r="A148" i="44"/>
  <c r="A147" i="44"/>
  <c r="A146" i="44"/>
  <c r="A145" i="44"/>
  <c r="A144" i="44"/>
  <c r="V143" i="44"/>
  <c r="U143" i="44"/>
  <c r="T143" i="44"/>
  <c r="S143" i="44"/>
  <c r="R143" i="44"/>
  <c r="Q143" i="44"/>
  <c r="O143" i="44"/>
  <c r="M143" i="44"/>
  <c r="P143" i="44"/>
  <c r="N143" i="44"/>
  <c r="A143" i="44"/>
  <c r="V142" i="44"/>
  <c r="U142" i="44"/>
  <c r="T142" i="44"/>
  <c r="S142" i="44"/>
  <c r="R142" i="44"/>
  <c r="Q142" i="44"/>
  <c r="O142" i="44"/>
  <c r="M142" i="44"/>
  <c r="P142" i="44"/>
  <c r="N142" i="44"/>
  <c r="A142" i="44"/>
  <c r="V141" i="44"/>
  <c r="U141" i="44"/>
  <c r="T141" i="44"/>
  <c r="S141" i="44"/>
  <c r="R141" i="44"/>
  <c r="Q141" i="44"/>
  <c r="O141" i="44"/>
  <c r="M141" i="44"/>
  <c r="P141" i="44"/>
  <c r="N141" i="44"/>
  <c r="A141" i="44"/>
  <c r="A139" i="44"/>
  <c r="A138" i="44"/>
  <c r="A137" i="44"/>
  <c r="V136" i="44"/>
  <c r="V157" i="44" s="1"/>
  <c r="U136" i="44"/>
  <c r="U148" i="44" s="1"/>
  <c r="T136" i="44"/>
  <c r="T151" i="44" s="1"/>
  <c r="S136" i="44"/>
  <c r="S157" i="44" s="1"/>
  <c r="R136" i="44"/>
  <c r="R148" i="44" s="1"/>
  <c r="Q136" i="44"/>
  <c r="Q157" i="44" s="1"/>
  <c r="O136" i="44"/>
  <c r="O134" i="44" s="1"/>
  <c r="M136" i="44"/>
  <c r="M157" i="44" s="1"/>
  <c r="P136" i="44"/>
  <c r="P154" i="44" s="1"/>
  <c r="N136" i="44"/>
  <c r="N154" i="44" s="1"/>
  <c r="A136" i="44"/>
  <c r="A135" i="44"/>
  <c r="A134" i="44"/>
  <c r="A133" i="44"/>
  <c r="A132" i="44"/>
  <c r="V131" i="44"/>
  <c r="U131" i="44"/>
  <c r="T131" i="44"/>
  <c r="S131" i="44"/>
  <c r="R131" i="44"/>
  <c r="Q131" i="44"/>
  <c r="O131" i="44"/>
  <c r="M131" i="44"/>
  <c r="P131" i="44"/>
  <c r="N131" i="44"/>
  <c r="A131" i="44"/>
  <c r="V130" i="44"/>
  <c r="U130" i="44"/>
  <c r="T130" i="44"/>
  <c r="S130" i="44"/>
  <c r="R130" i="44"/>
  <c r="Q130" i="44"/>
  <c r="O130" i="44"/>
  <c r="M130" i="44"/>
  <c r="P130" i="44"/>
  <c r="N130" i="44"/>
  <c r="A130" i="44"/>
  <c r="V129" i="44"/>
  <c r="U129" i="44"/>
  <c r="T129" i="44"/>
  <c r="S129" i="44"/>
  <c r="R129" i="44"/>
  <c r="Q129" i="44"/>
  <c r="O129" i="44"/>
  <c r="M129" i="44"/>
  <c r="P129" i="44"/>
  <c r="N129" i="44"/>
  <c r="A129" i="44"/>
  <c r="A127" i="44"/>
  <c r="A126" i="44"/>
  <c r="A125" i="44"/>
  <c r="A124" i="44"/>
  <c r="A123" i="44"/>
  <c r="A122" i="44"/>
  <c r="A121" i="44"/>
  <c r="A119" i="44"/>
  <c r="A118" i="44"/>
  <c r="A117" i="44"/>
  <c r="A116" i="44"/>
  <c r="A115" i="44"/>
  <c r="V114" i="44"/>
  <c r="V113" i="44" s="1"/>
  <c r="U114" i="44"/>
  <c r="U113" i="44" s="1"/>
  <c r="T114" i="44"/>
  <c r="T113" i="44" s="1"/>
  <c r="S114" i="44"/>
  <c r="S113" i="44" s="1"/>
  <c r="R114" i="44"/>
  <c r="R113" i="44" s="1"/>
  <c r="Q114" i="44"/>
  <c r="Q113" i="44" s="1"/>
  <c r="O114" i="44"/>
  <c r="O113" i="44" s="1"/>
  <c r="M114" i="44"/>
  <c r="M113" i="44" s="1"/>
  <c r="P114" i="44"/>
  <c r="P113" i="44" s="1"/>
  <c r="N114" i="44"/>
  <c r="N113" i="44" s="1"/>
  <c r="A114" i="44"/>
  <c r="A113" i="44"/>
  <c r="A112" i="44"/>
  <c r="A111" i="44"/>
  <c r="V110" i="44"/>
  <c r="U110" i="44"/>
  <c r="T110" i="44"/>
  <c r="S110" i="44"/>
  <c r="R110" i="44"/>
  <c r="Q110" i="44"/>
  <c r="O110" i="44"/>
  <c r="M110" i="44"/>
  <c r="P110" i="44"/>
  <c r="N110" i="44"/>
  <c r="A110" i="44"/>
  <c r="V109" i="44"/>
  <c r="U109" i="44"/>
  <c r="T109" i="44"/>
  <c r="S109" i="44"/>
  <c r="R109" i="44"/>
  <c r="Q109" i="44"/>
  <c r="O109" i="44"/>
  <c r="M109" i="44"/>
  <c r="P109" i="44"/>
  <c r="N109" i="44"/>
  <c r="A109" i="44"/>
  <c r="V108" i="44"/>
  <c r="U108" i="44"/>
  <c r="T108" i="44"/>
  <c r="S108" i="44"/>
  <c r="R108" i="44"/>
  <c r="Q108" i="44"/>
  <c r="O108" i="44"/>
  <c r="M108" i="44"/>
  <c r="P108" i="44"/>
  <c r="N108" i="44"/>
  <c r="A108" i="44"/>
  <c r="A106" i="44"/>
  <c r="A105" i="44"/>
  <c r="A104" i="44"/>
  <c r="A103" i="44"/>
  <c r="A102" i="44"/>
  <c r="A101" i="44"/>
  <c r="V100" i="44"/>
  <c r="V99" i="44" s="1"/>
  <c r="U100" i="44"/>
  <c r="U99" i="44" s="1"/>
  <c r="T100" i="44"/>
  <c r="T99" i="44" s="1"/>
  <c r="S100" i="44"/>
  <c r="S99" i="44" s="1"/>
  <c r="R100" i="44"/>
  <c r="R99" i="44" s="1"/>
  <c r="Q100" i="44"/>
  <c r="Q99" i="44" s="1"/>
  <c r="O100" i="44"/>
  <c r="O99" i="44" s="1"/>
  <c r="M100" i="44"/>
  <c r="M99" i="44" s="1"/>
  <c r="P100" i="44"/>
  <c r="P99" i="44" s="1"/>
  <c r="N100" i="44"/>
  <c r="N99" i="44" s="1"/>
  <c r="A100" i="44"/>
  <c r="A99" i="44"/>
  <c r="A98" i="44"/>
  <c r="A97" i="44"/>
  <c r="V96" i="44"/>
  <c r="U96" i="44"/>
  <c r="T96" i="44"/>
  <c r="S96" i="44"/>
  <c r="R96" i="44"/>
  <c r="Q96" i="44"/>
  <c r="O96" i="44"/>
  <c r="M96" i="44"/>
  <c r="P96" i="44"/>
  <c r="N96" i="44"/>
  <c r="A96" i="44"/>
  <c r="V95" i="44"/>
  <c r="U95" i="44"/>
  <c r="T95" i="44"/>
  <c r="S95" i="44"/>
  <c r="R95" i="44"/>
  <c r="Q95" i="44"/>
  <c r="O95" i="44"/>
  <c r="M95" i="44"/>
  <c r="P95" i="44"/>
  <c r="N95" i="44"/>
  <c r="A95" i="44"/>
  <c r="V94" i="44"/>
  <c r="U94" i="44"/>
  <c r="T94" i="44"/>
  <c r="S94" i="44"/>
  <c r="R94" i="44"/>
  <c r="Q94" i="44"/>
  <c r="O94" i="44"/>
  <c r="M94" i="44"/>
  <c r="P94" i="44"/>
  <c r="N94" i="44"/>
  <c r="A94" i="44"/>
  <c r="A92" i="44"/>
  <c r="A91" i="44"/>
  <c r="A90" i="44"/>
  <c r="A89" i="44"/>
  <c r="V88" i="44"/>
  <c r="V87" i="44" s="1"/>
  <c r="U88" i="44"/>
  <c r="U87" i="44" s="1"/>
  <c r="T88" i="44"/>
  <c r="T87" i="44" s="1"/>
  <c r="S88" i="44"/>
  <c r="S87" i="44" s="1"/>
  <c r="R88" i="44"/>
  <c r="R87" i="44" s="1"/>
  <c r="Q88" i="44"/>
  <c r="Q87" i="44" s="1"/>
  <c r="O88" i="44"/>
  <c r="O87" i="44" s="1"/>
  <c r="M88" i="44"/>
  <c r="M87" i="44" s="1"/>
  <c r="P88" i="44"/>
  <c r="P87" i="44" s="1"/>
  <c r="N88" i="44"/>
  <c r="N87" i="44" s="1"/>
  <c r="A88" i="44"/>
  <c r="A87" i="44"/>
  <c r="A86" i="44"/>
  <c r="A85" i="44"/>
  <c r="V84" i="44"/>
  <c r="U84" i="44"/>
  <c r="T84" i="44"/>
  <c r="S84" i="44"/>
  <c r="R84" i="44"/>
  <c r="Q84" i="44"/>
  <c r="O84" i="44"/>
  <c r="M84" i="44"/>
  <c r="P84" i="44"/>
  <c r="N84" i="44"/>
  <c r="A84" i="44"/>
  <c r="V83" i="44"/>
  <c r="U83" i="44"/>
  <c r="T83" i="44"/>
  <c r="S83" i="44"/>
  <c r="R83" i="44"/>
  <c r="Q83" i="44"/>
  <c r="O83" i="44"/>
  <c r="M83" i="44"/>
  <c r="P83" i="44"/>
  <c r="N83" i="44"/>
  <c r="A83" i="44"/>
  <c r="V82" i="44"/>
  <c r="U82" i="44"/>
  <c r="T82" i="44"/>
  <c r="S82" i="44"/>
  <c r="R82" i="44"/>
  <c r="Q82" i="44"/>
  <c r="O82" i="44"/>
  <c r="M82" i="44"/>
  <c r="P82" i="44"/>
  <c r="N82" i="44"/>
  <c r="A82" i="44"/>
  <c r="A80" i="44"/>
  <c r="A79" i="44"/>
  <c r="A78" i="44"/>
  <c r="A77" i="44"/>
  <c r="A76" i="44"/>
  <c r="A75" i="44"/>
  <c r="A74" i="44"/>
  <c r="A73" i="44"/>
  <c r="V72" i="44"/>
  <c r="U72" i="44"/>
  <c r="T72" i="44"/>
  <c r="S72" i="44"/>
  <c r="R72" i="44"/>
  <c r="Q72" i="44"/>
  <c r="O72" i="44"/>
  <c r="M72" i="44"/>
  <c r="P72" i="44"/>
  <c r="N72" i="44"/>
  <c r="A72" i="44"/>
  <c r="A71" i="44"/>
  <c r="A70" i="44"/>
  <c r="A69" i="44"/>
  <c r="V68" i="44"/>
  <c r="U68" i="44"/>
  <c r="T68" i="44"/>
  <c r="S68" i="44"/>
  <c r="R68" i="44"/>
  <c r="Q68" i="44"/>
  <c r="O68" i="44"/>
  <c r="M68" i="44"/>
  <c r="P68" i="44"/>
  <c r="N68" i="44"/>
  <c r="A68" i="44"/>
  <c r="A67" i="44"/>
  <c r="A66" i="44"/>
  <c r="V65" i="44"/>
  <c r="U65" i="44"/>
  <c r="T65" i="44"/>
  <c r="S65" i="44"/>
  <c r="R65" i="44"/>
  <c r="Q65" i="44"/>
  <c r="O65" i="44"/>
  <c r="M65" i="44"/>
  <c r="P65" i="44"/>
  <c r="N65" i="44"/>
  <c r="A65" i="44"/>
  <c r="V64" i="44"/>
  <c r="U64" i="44"/>
  <c r="T64" i="44"/>
  <c r="S64" i="44"/>
  <c r="R64" i="44"/>
  <c r="Q64" i="44"/>
  <c r="O64" i="44"/>
  <c r="M64" i="44"/>
  <c r="P64" i="44"/>
  <c r="N64" i="44"/>
  <c r="A64" i="44"/>
  <c r="V63" i="44"/>
  <c r="U63" i="44"/>
  <c r="T63" i="44"/>
  <c r="S63" i="44"/>
  <c r="R63" i="44"/>
  <c r="Q63" i="44"/>
  <c r="O63" i="44"/>
  <c r="M63" i="44"/>
  <c r="P63" i="44"/>
  <c r="N63" i="44"/>
  <c r="A63" i="44"/>
  <c r="A61" i="44"/>
  <c r="A60" i="44"/>
  <c r="A59" i="44"/>
  <c r="A58" i="44"/>
  <c r="A57" i="44"/>
  <c r="A56" i="44"/>
  <c r="A55" i="44"/>
  <c r="A54" i="44"/>
  <c r="A53" i="44"/>
  <c r="A52" i="44"/>
  <c r="A51" i="44"/>
  <c r="A50" i="44"/>
  <c r="A49" i="44"/>
  <c r="V48" i="44"/>
  <c r="U48" i="44"/>
  <c r="T48" i="44"/>
  <c r="S48" i="44"/>
  <c r="R48" i="44"/>
  <c r="Q48" i="44"/>
  <c r="O48" i="44"/>
  <c r="M48" i="44"/>
  <c r="P48" i="44"/>
  <c r="N48" i="44"/>
  <c r="A48" i="44"/>
  <c r="A47" i="44"/>
  <c r="A46" i="44"/>
  <c r="A45" i="44"/>
  <c r="V44" i="44"/>
  <c r="U44" i="44"/>
  <c r="U50" i="44" s="1"/>
  <c r="T44" i="44"/>
  <c r="T50" i="44" s="1"/>
  <c r="S44" i="44"/>
  <c r="S50" i="44" s="1"/>
  <c r="R44" i="44"/>
  <c r="R50" i="44" s="1"/>
  <c r="Q44" i="44"/>
  <c r="Q50" i="44" s="1"/>
  <c r="O44" i="44"/>
  <c r="O50" i="44" s="1"/>
  <c r="M44" i="44"/>
  <c r="P44" i="44"/>
  <c r="N44" i="44"/>
  <c r="A44" i="44"/>
  <c r="A43" i="44"/>
  <c r="A42" i="44"/>
  <c r="A41" i="44"/>
  <c r="A40" i="44"/>
  <c r="A39" i="44"/>
  <c r="V38" i="44"/>
  <c r="U38" i="44"/>
  <c r="T38" i="44"/>
  <c r="S38" i="44"/>
  <c r="R38" i="44"/>
  <c r="Q38" i="44"/>
  <c r="O38" i="44"/>
  <c r="M38" i="44"/>
  <c r="P38" i="44"/>
  <c r="N38" i="44"/>
  <c r="A38" i="44"/>
  <c r="V37" i="44"/>
  <c r="U37" i="44"/>
  <c r="T37" i="44"/>
  <c r="S37" i="44"/>
  <c r="R37" i="44"/>
  <c r="Q37" i="44"/>
  <c r="O37" i="44"/>
  <c r="M37" i="44"/>
  <c r="P37" i="44"/>
  <c r="N37" i="44"/>
  <c r="A37" i="44"/>
  <c r="V36" i="44"/>
  <c r="U36" i="44"/>
  <c r="T36" i="44"/>
  <c r="S36" i="44"/>
  <c r="R36" i="44"/>
  <c r="Q36" i="44"/>
  <c r="O36" i="44"/>
  <c r="M36" i="44"/>
  <c r="P36" i="44"/>
  <c r="N36" i="44"/>
  <c r="A36" i="44"/>
  <c r="A34" i="44"/>
  <c r="A3" i="44" s="1"/>
  <c r="A33" i="44"/>
  <c r="A32" i="44"/>
  <c r="A31" i="44"/>
  <c r="A30" i="44"/>
  <c r="A6" i="44" s="1"/>
  <c r="A29" i="44"/>
  <c r="A5" i="44" s="1"/>
  <c r="A28" i="44"/>
  <c r="A4" i="44" s="1"/>
  <c r="A27" i="44"/>
  <c r="A26" i="44"/>
  <c r="A24" i="44"/>
  <c r="A20" i="44"/>
  <c r="V13" i="44"/>
  <c r="U13" i="44"/>
  <c r="T13" i="44"/>
  <c r="S13" i="44"/>
  <c r="R13" i="44"/>
  <c r="Q13" i="44"/>
  <c r="O13" i="44"/>
  <c r="M13" i="44"/>
  <c r="P13" i="44"/>
  <c r="N13" i="44"/>
  <c r="V12" i="44"/>
  <c r="V303" i="44" s="1"/>
  <c r="U12" i="44"/>
  <c r="U334" i="44" s="1"/>
  <c r="T12" i="44"/>
  <c r="T334" i="44" s="1"/>
  <c r="S12" i="44"/>
  <c r="S334" i="44" s="1"/>
  <c r="R12" i="44"/>
  <c r="R133" i="44" s="1"/>
  <c r="Q12" i="44"/>
  <c r="Q334" i="44" s="1"/>
  <c r="O12" i="44"/>
  <c r="O334" i="44" s="1"/>
  <c r="M12" i="44"/>
  <c r="M334" i="44" s="1"/>
  <c r="P12" i="44"/>
  <c r="P334" i="44" s="1"/>
  <c r="N12" i="44"/>
  <c r="N98" i="44" s="1"/>
  <c r="V11" i="44"/>
  <c r="V111" i="44" s="1"/>
  <c r="U11" i="44"/>
  <c r="U321" i="44" s="1"/>
  <c r="T11" i="44"/>
  <c r="T246" i="44" s="1"/>
  <c r="S11" i="44"/>
  <c r="S265" i="44" s="1"/>
  <c r="R11" i="44"/>
  <c r="R246" i="44" s="1"/>
  <c r="Q11" i="44"/>
  <c r="Q302" i="44" s="1"/>
  <c r="O11" i="44"/>
  <c r="O302" i="44" s="1"/>
  <c r="M11" i="44"/>
  <c r="M302" i="44" s="1"/>
  <c r="P11" i="44"/>
  <c r="P302" i="44" s="1"/>
  <c r="N11" i="44"/>
  <c r="N333" i="44" s="1"/>
  <c r="A11" i="44"/>
  <c r="A12" i="44" s="1"/>
  <c r="V8" i="44"/>
  <c r="U8" i="44"/>
  <c r="T8" i="44"/>
  <c r="S8" i="44"/>
  <c r="R8" i="44"/>
  <c r="Q8" i="44"/>
  <c r="O8" i="44"/>
  <c r="M8" i="44"/>
  <c r="P8" i="44"/>
  <c r="N8" i="44"/>
  <c r="L1" i="44"/>
  <c r="S134" i="44" l="1"/>
  <c r="S154" i="44"/>
  <c r="T134" i="44"/>
  <c r="R157" i="44"/>
  <c r="R154" i="44"/>
  <c r="Q98" i="44"/>
  <c r="R98" i="44"/>
  <c r="N40" i="44"/>
  <c r="P40" i="44"/>
  <c r="O86" i="44"/>
  <c r="T256" i="44"/>
  <c r="W62" i="44"/>
  <c r="W298" i="44"/>
  <c r="W329" i="44"/>
  <c r="W140" i="44"/>
  <c r="W230" i="44"/>
  <c r="W261" i="44"/>
  <c r="W317" i="44"/>
  <c r="W107" i="44"/>
  <c r="W196" i="44"/>
  <c r="W128" i="44"/>
  <c r="W215" i="44"/>
  <c r="W242" i="44"/>
  <c r="W159" i="44"/>
  <c r="W35" i="44"/>
  <c r="W93" i="44"/>
  <c r="W81" i="44"/>
  <c r="O148" i="44"/>
  <c r="O157" i="44"/>
  <c r="M154" i="44"/>
  <c r="O154" i="44"/>
  <c r="V250" i="44"/>
  <c r="O39" i="44"/>
  <c r="R132" i="44"/>
  <c r="P148" i="44"/>
  <c r="R200" i="44"/>
  <c r="S253" i="44"/>
  <c r="T40" i="44"/>
  <c r="T148" i="44"/>
  <c r="P163" i="44"/>
  <c r="M97" i="44"/>
  <c r="P215" i="44"/>
  <c r="V148" i="44"/>
  <c r="O329" i="44"/>
  <c r="Q140" i="44"/>
  <c r="U40" i="44"/>
  <c r="V86" i="44"/>
  <c r="R329" i="44"/>
  <c r="P66" i="44"/>
  <c r="T98" i="44"/>
  <c r="P111" i="44"/>
  <c r="P151" i="44"/>
  <c r="S329" i="44"/>
  <c r="M66" i="44"/>
  <c r="V98" i="44"/>
  <c r="M111" i="44"/>
  <c r="O151" i="44"/>
  <c r="O146" i="44" s="1"/>
  <c r="V40" i="44"/>
  <c r="T329" i="44"/>
  <c r="T62" i="44"/>
  <c r="O66" i="44"/>
  <c r="Q151" i="44"/>
  <c r="U329" i="44"/>
  <c r="O112" i="44"/>
  <c r="M62" i="44"/>
  <c r="S98" i="44"/>
  <c r="N93" i="44"/>
  <c r="V298" i="44"/>
  <c r="V112" i="44"/>
  <c r="R302" i="44"/>
  <c r="N86" i="44"/>
  <c r="Q112" i="44"/>
  <c r="V39" i="44"/>
  <c r="P86" i="44"/>
  <c r="R112" i="44"/>
  <c r="M86" i="44"/>
  <c r="V321" i="44"/>
  <c r="V219" i="44"/>
  <c r="N253" i="44"/>
  <c r="O259" i="44"/>
  <c r="P333" i="44"/>
  <c r="Q86" i="44"/>
  <c r="T154" i="44"/>
  <c r="P253" i="44"/>
  <c r="R259" i="44"/>
  <c r="T265" i="44"/>
  <c r="N322" i="44"/>
  <c r="M333" i="44"/>
  <c r="M40" i="44"/>
  <c r="V66" i="44"/>
  <c r="R86" i="44"/>
  <c r="N107" i="44"/>
  <c r="N220" i="44"/>
  <c r="O253" i="44"/>
  <c r="T259" i="44"/>
  <c r="U265" i="44"/>
  <c r="P322" i="44"/>
  <c r="V329" i="44"/>
  <c r="O333" i="44"/>
  <c r="O40" i="44"/>
  <c r="P107" i="44"/>
  <c r="P220" i="44"/>
  <c r="Q253" i="44"/>
  <c r="M322" i="44"/>
  <c r="Q333" i="44"/>
  <c r="N67" i="44"/>
  <c r="M107" i="44"/>
  <c r="M220" i="44"/>
  <c r="R234" i="44"/>
  <c r="R253" i="44"/>
  <c r="V265" i="44"/>
  <c r="R333" i="44"/>
  <c r="P67" i="44"/>
  <c r="P93" i="44"/>
  <c r="O107" i="44"/>
  <c r="N151" i="44"/>
  <c r="P157" i="44"/>
  <c r="P146" i="44" s="1"/>
  <c r="M93" i="44"/>
  <c r="Q107" i="44"/>
  <c r="T253" i="44"/>
  <c r="N266" i="44"/>
  <c r="S286" i="44"/>
  <c r="S288" i="44" s="1"/>
  <c r="V50" i="44"/>
  <c r="V52" i="44" s="1"/>
  <c r="R107" i="44"/>
  <c r="P236" i="44"/>
  <c r="V334" i="44"/>
  <c r="P81" i="44"/>
  <c r="S107" i="44"/>
  <c r="M133" i="44"/>
  <c r="T157" i="44"/>
  <c r="M236" i="44"/>
  <c r="O93" i="44"/>
  <c r="T67" i="44"/>
  <c r="O81" i="44"/>
  <c r="R93" i="44"/>
  <c r="O97" i="44"/>
  <c r="V107" i="44"/>
  <c r="O111" i="44"/>
  <c r="O133" i="44"/>
  <c r="R151" i="44"/>
  <c r="R146" i="44" s="1"/>
  <c r="U163" i="44"/>
  <c r="S184" i="44"/>
  <c r="O236" i="44"/>
  <c r="T163" i="44"/>
  <c r="V67" i="44"/>
  <c r="Q81" i="44"/>
  <c r="S93" i="44"/>
  <c r="Q97" i="44"/>
  <c r="Q111" i="44"/>
  <c r="S151" i="44"/>
  <c r="Q236" i="44"/>
  <c r="P256" i="44"/>
  <c r="O67" i="44"/>
  <c r="Q93" i="44"/>
  <c r="R81" i="44"/>
  <c r="P85" i="44"/>
  <c r="R97" i="44"/>
  <c r="R111" i="44"/>
  <c r="P134" i="44"/>
  <c r="V163" i="44"/>
  <c r="R236" i="44"/>
  <c r="M256" i="44"/>
  <c r="S81" i="44"/>
  <c r="M85" i="44"/>
  <c r="M134" i="44"/>
  <c r="S236" i="44"/>
  <c r="P250" i="44"/>
  <c r="O256" i="44"/>
  <c r="N39" i="44"/>
  <c r="V81" i="44"/>
  <c r="O85" i="44"/>
  <c r="P98" i="44"/>
  <c r="N112" i="44"/>
  <c r="N164" i="44"/>
  <c r="T236" i="44"/>
  <c r="Q256" i="44"/>
  <c r="N81" i="44"/>
  <c r="M81" i="44"/>
  <c r="S62" i="44"/>
  <c r="S35" i="44"/>
  <c r="P39" i="44"/>
  <c r="Q85" i="44"/>
  <c r="M98" i="44"/>
  <c r="P112" i="44"/>
  <c r="Q134" i="44"/>
  <c r="S140" i="44"/>
  <c r="R256" i="44"/>
  <c r="M67" i="44"/>
  <c r="T35" i="44"/>
  <c r="M39" i="44"/>
  <c r="R85" i="44"/>
  <c r="O98" i="44"/>
  <c r="M112" i="44"/>
  <c r="R134" i="44"/>
  <c r="S256" i="44"/>
  <c r="S144" i="44"/>
  <c r="P62" i="44"/>
  <c r="O62" i="44"/>
  <c r="S86" i="44"/>
  <c r="T93" i="44"/>
  <c r="S112" i="44"/>
  <c r="N140" i="44"/>
  <c r="N145" i="44"/>
  <c r="P159" i="44"/>
  <c r="P164" i="44"/>
  <c r="O215" i="44"/>
  <c r="O220" i="44"/>
  <c r="N242" i="44"/>
  <c r="N247" i="44"/>
  <c r="P261" i="44"/>
  <c r="P266" i="44"/>
  <c r="O317" i="44"/>
  <c r="O322" i="44"/>
  <c r="T333" i="44"/>
  <c r="V144" i="44"/>
  <c r="S333" i="44"/>
  <c r="Q62" i="44"/>
  <c r="Q67" i="44"/>
  <c r="T81" i="44"/>
  <c r="T86" i="44"/>
  <c r="U93" i="44"/>
  <c r="N97" i="44"/>
  <c r="T107" i="44"/>
  <c r="T112" i="44"/>
  <c r="N128" i="44"/>
  <c r="N133" i="44"/>
  <c r="U134" i="44"/>
  <c r="P140" i="44"/>
  <c r="P145" i="44"/>
  <c r="M151" i="44"/>
  <c r="U154" i="44"/>
  <c r="M159" i="44"/>
  <c r="M164" i="44"/>
  <c r="N196" i="44"/>
  <c r="N201" i="44"/>
  <c r="Q215" i="44"/>
  <c r="Q220" i="44"/>
  <c r="N230" i="44"/>
  <c r="N235" i="44"/>
  <c r="U236" i="44"/>
  <c r="P242" i="44"/>
  <c r="P247" i="44"/>
  <c r="M253" i="44"/>
  <c r="U256" i="44"/>
  <c r="M261" i="44"/>
  <c r="M266" i="44"/>
  <c r="N298" i="44"/>
  <c r="N303" i="44"/>
  <c r="Q317" i="44"/>
  <c r="Q322" i="44"/>
  <c r="U333" i="44"/>
  <c r="T234" i="44"/>
  <c r="N35" i="44"/>
  <c r="U132" i="44"/>
  <c r="U302" i="44"/>
  <c r="V132" i="44"/>
  <c r="M215" i="44"/>
  <c r="O35" i="44"/>
  <c r="Q35" i="44"/>
  <c r="Q40" i="44"/>
  <c r="U98" i="44"/>
  <c r="R35" i="44"/>
  <c r="R40" i="44"/>
  <c r="R62" i="44"/>
  <c r="R67" i="44"/>
  <c r="U81" i="44"/>
  <c r="N85" i="44"/>
  <c r="U86" i="44"/>
  <c r="P97" i="44"/>
  <c r="U107" i="44"/>
  <c r="N111" i="44"/>
  <c r="U112" i="44"/>
  <c r="P128" i="44"/>
  <c r="P133" i="44"/>
  <c r="M140" i="44"/>
  <c r="M145" i="44"/>
  <c r="O159" i="44"/>
  <c r="O164" i="44"/>
  <c r="T184" i="44"/>
  <c r="T186" i="44" s="1"/>
  <c r="P196" i="44"/>
  <c r="P201" i="44"/>
  <c r="R215" i="44"/>
  <c r="R220" i="44"/>
  <c r="P230" i="44"/>
  <c r="P235" i="44"/>
  <c r="M242" i="44"/>
  <c r="M247" i="44"/>
  <c r="O261" i="44"/>
  <c r="O266" i="44"/>
  <c r="T286" i="44"/>
  <c r="P298" i="44"/>
  <c r="P303" i="44"/>
  <c r="R317" i="44"/>
  <c r="R322" i="44"/>
  <c r="M35" i="44"/>
  <c r="V234" i="44"/>
  <c r="S40" i="44"/>
  <c r="S67" i="44"/>
  <c r="V93" i="44"/>
  <c r="M128" i="44"/>
  <c r="V134" i="44"/>
  <c r="O140" i="44"/>
  <c r="O145" i="44"/>
  <c r="V154" i="44"/>
  <c r="Q159" i="44"/>
  <c r="Q164" i="44"/>
  <c r="U184" i="44"/>
  <c r="U186" i="44" s="1"/>
  <c r="M196" i="44"/>
  <c r="M201" i="44"/>
  <c r="S215" i="44"/>
  <c r="S220" i="44"/>
  <c r="M230" i="44"/>
  <c r="M235" i="44"/>
  <c r="V236" i="44"/>
  <c r="O242" i="44"/>
  <c r="O247" i="44"/>
  <c r="V256" i="44"/>
  <c r="Q261" i="44"/>
  <c r="Q266" i="44"/>
  <c r="U286" i="44"/>
  <c r="U288" i="44" s="1"/>
  <c r="U291" i="44" s="1"/>
  <c r="M298" i="44"/>
  <c r="M303" i="44"/>
  <c r="S317" i="44"/>
  <c r="S322" i="44"/>
  <c r="V333" i="44"/>
  <c r="U259" i="44"/>
  <c r="T132" i="44"/>
  <c r="N159" i="44"/>
  <c r="M317" i="44"/>
  <c r="Q145" i="44"/>
  <c r="R159" i="44"/>
  <c r="R164" i="44"/>
  <c r="O196" i="44"/>
  <c r="O201" i="44"/>
  <c r="T215" i="44"/>
  <c r="T220" i="44"/>
  <c r="O230" i="44"/>
  <c r="O235" i="44"/>
  <c r="Q242" i="44"/>
  <c r="Q247" i="44"/>
  <c r="R261" i="44"/>
  <c r="R266" i="44"/>
  <c r="O298" i="44"/>
  <c r="O303" i="44"/>
  <c r="T317" i="44"/>
  <c r="T322" i="44"/>
  <c r="S234" i="44"/>
  <c r="P317" i="44"/>
  <c r="V200" i="44"/>
  <c r="O128" i="44"/>
  <c r="U35" i="44"/>
  <c r="U62" i="44"/>
  <c r="N66" i="44"/>
  <c r="U67" i="44"/>
  <c r="Q128" i="44"/>
  <c r="Q133" i="44"/>
  <c r="R140" i="44"/>
  <c r="R145" i="44"/>
  <c r="N148" i="44"/>
  <c r="S159" i="44"/>
  <c r="S164" i="44"/>
  <c r="V184" i="44"/>
  <c r="Q196" i="44"/>
  <c r="Q201" i="44"/>
  <c r="U215" i="44"/>
  <c r="N219" i="44"/>
  <c r="U220" i="44"/>
  <c r="Q230" i="44"/>
  <c r="Q235" i="44"/>
  <c r="R242" i="44"/>
  <c r="R247" i="44"/>
  <c r="N250" i="44"/>
  <c r="S261" i="44"/>
  <c r="S266" i="44"/>
  <c r="V286" i="44"/>
  <c r="V288" i="44" s="1"/>
  <c r="Q298" i="44"/>
  <c r="Q303" i="44"/>
  <c r="U317" i="44"/>
  <c r="N321" i="44"/>
  <c r="U322" i="44"/>
  <c r="N329" i="44"/>
  <c r="N334" i="44"/>
  <c r="T200" i="44"/>
  <c r="N215" i="44"/>
  <c r="N317" i="44"/>
  <c r="P35" i="44"/>
  <c r="S145" i="44"/>
  <c r="T159" i="44"/>
  <c r="T164" i="44"/>
  <c r="R196" i="44"/>
  <c r="R201" i="44"/>
  <c r="P219" i="44"/>
  <c r="R230" i="44"/>
  <c r="R235" i="44"/>
  <c r="S242" i="44"/>
  <c r="S247" i="44"/>
  <c r="T261" i="44"/>
  <c r="T266" i="44"/>
  <c r="R298" i="44"/>
  <c r="R303" i="44"/>
  <c r="P321" i="44"/>
  <c r="P329" i="44"/>
  <c r="S246" i="44"/>
  <c r="S132" i="44"/>
  <c r="N261" i="44"/>
  <c r="R128" i="44"/>
  <c r="V35" i="44"/>
  <c r="O52" i="44"/>
  <c r="V62" i="44"/>
  <c r="S97" i="44"/>
  <c r="S128" i="44"/>
  <c r="S133" i="44"/>
  <c r="T140" i="44"/>
  <c r="T145" i="44"/>
  <c r="M148" i="44"/>
  <c r="U151" i="44"/>
  <c r="N157" i="44"/>
  <c r="U159" i="44"/>
  <c r="N163" i="44"/>
  <c r="U164" i="44"/>
  <c r="S196" i="44"/>
  <c r="S201" i="44"/>
  <c r="V215" i="44"/>
  <c r="M219" i="44"/>
  <c r="V220" i="44"/>
  <c r="S230" i="44"/>
  <c r="S235" i="44"/>
  <c r="T242" i="44"/>
  <c r="T247" i="44"/>
  <c r="M250" i="44"/>
  <c r="U253" i="44"/>
  <c r="N259" i="44"/>
  <c r="U261" i="44"/>
  <c r="N265" i="44"/>
  <c r="U266" i="44"/>
  <c r="S298" i="44"/>
  <c r="S303" i="44"/>
  <c r="V317" i="44"/>
  <c r="M321" i="44"/>
  <c r="V322" i="44"/>
  <c r="M329" i="44"/>
  <c r="S200" i="44"/>
  <c r="U246" i="44"/>
  <c r="T133" i="44"/>
  <c r="U140" i="44"/>
  <c r="N144" i="44"/>
  <c r="U145" i="44"/>
  <c r="N186" i="44"/>
  <c r="T196" i="44"/>
  <c r="T201" i="44"/>
  <c r="O219" i="44"/>
  <c r="T230" i="44"/>
  <c r="T235" i="44"/>
  <c r="U242" i="44"/>
  <c r="N246" i="44"/>
  <c r="U247" i="44"/>
  <c r="P265" i="44"/>
  <c r="N288" i="44"/>
  <c r="N291" i="44" s="1"/>
  <c r="T298" i="44"/>
  <c r="T303" i="44"/>
  <c r="O321" i="44"/>
  <c r="T302" i="44"/>
  <c r="V259" i="44"/>
  <c r="V186" i="44"/>
  <c r="Q52" i="44"/>
  <c r="S85" i="44"/>
  <c r="Q39" i="44"/>
  <c r="R52" i="44"/>
  <c r="R55" i="44" s="1"/>
  <c r="Q66" i="44"/>
  <c r="T85" i="44"/>
  <c r="U97" i="44"/>
  <c r="T111" i="44"/>
  <c r="U128" i="44"/>
  <c r="N132" i="44"/>
  <c r="U133" i="44"/>
  <c r="P144" i="44"/>
  <c r="Q148" i="44"/>
  <c r="V151" i="44"/>
  <c r="V146" i="44" s="1"/>
  <c r="V159" i="44"/>
  <c r="M163" i="44"/>
  <c r="V164" i="44"/>
  <c r="P186" i="44"/>
  <c r="U196" i="44"/>
  <c r="N200" i="44"/>
  <c r="U201" i="44"/>
  <c r="Q219" i="44"/>
  <c r="U230" i="44"/>
  <c r="N234" i="44"/>
  <c r="U235" i="44"/>
  <c r="P246" i="44"/>
  <c r="Q250" i="44"/>
  <c r="V261" i="44"/>
  <c r="M265" i="44"/>
  <c r="V266" i="44"/>
  <c r="P288" i="44"/>
  <c r="P291" i="44" s="1"/>
  <c r="U298" i="44"/>
  <c r="N302" i="44"/>
  <c r="U303" i="44"/>
  <c r="Q321" i="44"/>
  <c r="Q329" i="44"/>
  <c r="T144" i="44"/>
  <c r="S302" i="44"/>
  <c r="U144" i="44"/>
  <c r="U200" i="44"/>
  <c r="V246" i="44"/>
  <c r="S111" i="44"/>
  <c r="T128" i="44"/>
  <c r="R39" i="44"/>
  <c r="S52" i="44"/>
  <c r="R66" i="44"/>
  <c r="U85" i="44"/>
  <c r="U111" i="44"/>
  <c r="P132" i="44"/>
  <c r="V140" i="44"/>
  <c r="M144" i="44"/>
  <c r="V145" i="44"/>
  <c r="O163" i="44"/>
  <c r="M186" i="44"/>
  <c r="M189" i="44" s="1"/>
  <c r="P200" i="44"/>
  <c r="R219" i="44"/>
  <c r="P234" i="44"/>
  <c r="V242" i="44"/>
  <c r="M246" i="44"/>
  <c r="V247" i="44"/>
  <c r="O265" i="44"/>
  <c r="M288" i="44"/>
  <c r="R321" i="44"/>
  <c r="R334" i="44"/>
  <c r="V302" i="44"/>
  <c r="T97" i="44"/>
  <c r="S39" i="44"/>
  <c r="N50" i="44"/>
  <c r="T52" i="44"/>
  <c r="T55" i="44" s="1"/>
  <c r="S66" i="44"/>
  <c r="V97" i="44"/>
  <c r="V128" i="44"/>
  <c r="M132" i="44"/>
  <c r="V133" i="44"/>
  <c r="O144" i="44"/>
  <c r="S148" i="44"/>
  <c r="S146" i="44" s="1"/>
  <c r="Q163" i="44"/>
  <c r="O186" i="44"/>
  <c r="O189" i="44" s="1"/>
  <c r="V196" i="44"/>
  <c r="M200" i="44"/>
  <c r="V201" i="44"/>
  <c r="S219" i="44"/>
  <c r="V230" i="44"/>
  <c r="M234" i="44"/>
  <c r="V235" i="44"/>
  <c r="O246" i="44"/>
  <c r="S250" i="44"/>
  <c r="Q265" i="44"/>
  <c r="O288" i="44"/>
  <c r="S321" i="44"/>
  <c r="N62" i="44"/>
  <c r="T39" i="44"/>
  <c r="P50" i="44"/>
  <c r="P52" i="44" s="1"/>
  <c r="U52" i="44"/>
  <c r="U55" i="44" s="1"/>
  <c r="T66" i="44"/>
  <c r="V85" i="44"/>
  <c r="O132" i="44"/>
  <c r="Q144" i="44"/>
  <c r="R163" i="44"/>
  <c r="Q186" i="44"/>
  <c r="Q189" i="44" s="1"/>
  <c r="O200" i="44"/>
  <c r="T219" i="44"/>
  <c r="O234" i="44"/>
  <c r="Q246" i="44"/>
  <c r="R265" i="44"/>
  <c r="Q288" i="44"/>
  <c r="Q291" i="44" s="1"/>
  <c r="T321" i="44"/>
  <c r="U157" i="44"/>
  <c r="T288" i="44"/>
  <c r="T291" i="44" s="1"/>
  <c r="U234" i="44"/>
  <c r="U39" i="44"/>
  <c r="M50" i="44"/>
  <c r="U66" i="44"/>
  <c r="Q132" i="44"/>
  <c r="N134" i="44"/>
  <c r="R144" i="44"/>
  <c r="S163" i="44"/>
  <c r="R186" i="44"/>
  <c r="Q200" i="44"/>
  <c r="U219" i="44"/>
  <c r="Q234" i="44"/>
  <c r="N236" i="44"/>
  <c r="R288" i="44"/>
  <c r="R291" i="44" s="1"/>
  <c r="Q146" i="44" l="1"/>
  <c r="P248" i="44"/>
  <c r="N248" i="44"/>
  <c r="N335" i="44" s="1"/>
  <c r="Q248" i="44"/>
  <c r="T146" i="44"/>
  <c r="T248" i="44"/>
  <c r="S248" i="44"/>
  <c r="S335" i="44" s="1"/>
  <c r="V248" i="44"/>
  <c r="O248" i="44"/>
  <c r="R248" i="44"/>
  <c r="O191" i="44"/>
  <c r="O193" i="44" s="1"/>
  <c r="O165" i="44" s="1"/>
  <c r="O227" i="44" s="1"/>
  <c r="P55" i="44"/>
  <c r="P57" i="44" s="1"/>
  <c r="P59" i="44" s="1"/>
  <c r="P41" i="44" s="1"/>
  <c r="P80" i="44" s="1"/>
  <c r="P31" i="44" s="1"/>
  <c r="U146" i="44"/>
  <c r="V55" i="44"/>
  <c r="R189" i="44"/>
  <c r="R191" i="44" s="1"/>
  <c r="R193" i="44" s="1"/>
  <c r="M52" i="44"/>
  <c r="M55" i="44" s="1"/>
  <c r="M57" i="44" s="1"/>
  <c r="U293" i="44"/>
  <c r="U295" i="44" s="1"/>
  <c r="U267" i="44" s="1"/>
  <c r="U335" i="44" s="1"/>
  <c r="N146" i="44"/>
  <c r="S291" i="44"/>
  <c r="O335" i="44"/>
  <c r="R227" i="44"/>
  <c r="U248" i="44"/>
  <c r="S186" i="44"/>
  <c r="V189" i="44"/>
  <c r="V191" i="44" s="1"/>
  <c r="M248" i="44"/>
  <c r="Q191" i="44"/>
  <c r="N293" i="44"/>
  <c r="N295" i="44" s="1"/>
  <c r="M191" i="44"/>
  <c r="M193" i="44" s="1"/>
  <c r="M165" i="44" s="1"/>
  <c r="Q193" i="44"/>
  <c r="Q165" i="44" s="1"/>
  <c r="Q227" i="44" s="1"/>
  <c r="V291" i="44"/>
  <c r="V293" i="44" s="1"/>
  <c r="S55" i="44"/>
  <c r="S57" i="44" s="1"/>
  <c r="S59" i="44" s="1"/>
  <c r="S41" i="44" s="1"/>
  <c r="S80" i="44" s="1"/>
  <c r="S31" i="44" s="1"/>
  <c r="R293" i="44"/>
  <c r="Q55" i="44"/>
  <c r="T189" i="44"/>
  <c r="T191" i="44" s="1"/>
  <c r="Q293" i="44"/>
  <c r="M291" i="44"/>
  <c r="P189" i="44"/>
  <c r="P191" i="44" s="1"/>
  <c r="P193" i="44" s="1"/>
  <c r="T293" i="44"/>
  <c r="T57" i="44"/>
  <c r="T59" i="44" s="1"/>
  <c r="P293" i="44"/>
  <c r="P295" i="44" s="1"/>
  <c r="M146" i="44"/>
  <c r="U189" i="44"/>
  <c r="U191" i="44" s="1"/>
  <c r="R57" i="44"/>
  <c r="R59" i="44" s="1"/>
  <c r="R41" i="44" s="1"/>
  <c r="R80" i="44" s="1"/>
  <c r="R31" i="44" s="1"/>
  <c r="N189" i="44"/>
  <c r="N191" i="44" s="1"/>
  <c r="N193" i="44" s="1"/>
  <c r="N52" i="44"/>
  <c r="U57" i="44"/>
  <c r="U59" i="44" s="1"/>
  <c r="U41" i="44" s="1"/>
  <c r="U80" i="44" s="1"/>
  <c r="U31" i="44" s="1"/>
  <c r="O291" i="44"/>
  <c r="O55" i="44"/>
  <c r="O33" i="44" l="1"/>
  <c r="O6" i="44" s="1"/>
  <c r="Q32" i="44"/>
  <c r="S33" i="44"/>
  <c r="N33" i="44"/>
  <c r="U33" i="44"/>
  <c r="O32" i="44"/>
  <c r="R32" i="44"/>
  <c r="Q57" i="44"/>
  <c r="Q59" i="44" s="1"/>
  <c r="Q41" i="44" s="1"/>
  <c r="Q80" i="44" s="1"/>
  <c r="U193" i="44"/>
  <c r="U165" i="44"/>
  <c r="U227" i="44" s="1"/>
  <c r="T193" i="44"/>
  <c r="V57" i="44"/>
  <c r="S189" i="44"/>
  <c r="S191" i="44" s="1"/>
  <c r="T165" i="44"/>
  <c r="T227" i="44" s="1"/>
  <c r="V193" i="44"/>
  <c r="V165" i="44" s="1"/>
  <c r="V227" i="44" s="1"/>
  <c r="Q295" i="44"/>
  <c r="Q267" i="44" s="1"/>
  <c r="Q335" i="44" s="1"/>
  <c r="Q33" i="44" s="1"/>
  <c r="S293" i="44"/>
  <c r="S295" i="44" s="1"/>
  <c r="T295" i="44"/>
  <c r="T267" i="44" s="1"/>
  <c r="T335" i="44" s="1"/>
  <c r="P267" i="44"/>
  <c r="P335" i="44" s="1"/>
  <c r="R295" i="44"/>
  <c r="R267" i="44" s="1"/>
  <c r="R335" i="44" s="1"/>
  <c r="R33" i="44" s="1"/>
  <c r="U4" i="44"/>
  <c r="P4" i="44"/>
  <c r="S4" i="44"/>
  <c r="R4" i="44"/>
  <c r="M59" i="44"/>
  <c r="M41" i="44" s="1"/>
  <c r="M80" i="44" s="1"/>
  <c r="M31" i="44" s="1"/>
  <c r="T41" i="44"/>
  <c r="T80" i="44" s="1"/>
  <c r="T31" i="44" s="1"/>
  <c r="M227" i="44"/>
  <c r="P165" i="44"/>
  <c r="P227" i="44" s="1"/>
  <c r="N55" i="44"/>
  <c r="N57" i="44" s="1"/>
  <c r="N59" i="44" s="1"/>
  <c r="O293" i="44"/>
  <c r="O295" i="44" s="1"/>
  <c r="O57" i="44"/>
  <c r="M293" i="44"/>
  <c r="N165" i="44"/>
  <c r="N227" i="44" s="1"/>
  <c r="M295" i="44"/>
  <c r="V295" i="44"/>
  <c r="V267" i="44"/>
  <c r="V335" i="44" s="1"/>
  <c r="O5" i="44" l="1"/>
  <c r="N6" i="44"/>
  <c r="T33" i="44"/>
  <c r="V33" i="44"/>
  <c r="P32" i="44"/>
  <c r="R5" i="44"/>
  <c r="U6" i="44"/>
  <c r="S6" i="44"/>
  <c r="Q5" i="44"/>
  <c r="V32" i="44"/>
  <c r="N32" i="44"/>
  <c r="M32" i="44"/>
  <c r="U32" i="44"/>
  <c r="T32" i="44"/>
  <c r="P33" i="44"/>
  <c r="Q31" i="44"/>
  <c r="R6" i="44"/>
  <c r="R34" i="44"/>
  <c r="R3" i="44" s="1"/>
  <c r="Q6" i="44"/>
  <c r="S193" i="44"/>
  <c r="S165" i="44" s="1"/>
  <c r="S227" i="44" s="1"/>
  <c r="S32" i="44" s="1"/>
  <c r="V59" i="44"/>
  <c r="V41" i="44" s="1"/>
  <c r="V80" i="44" s="1"/>
  <c r="V31" i="44" s="1"/>
  <c r="M267" i="44"/>
  <c r="M335" i="44" s="1"/>
  <c r="M4" i="44"/>
  <c r="N41" i="44"/>
  <c r="N80" i="44" s="1"/>
  <c r="N31" i="44" s="1"/>
  <c r="O59" i="44"/>
  <c r="O41" i="44" s="1"/>
  <c r="O80" i="44" s="1"/>
  <c r="O31" i="44" s="1"/>
  <c r="T4" i="44"/>
  <c r="V5" i="44" l="1"/>
  <c r="P5" i="44"/>
  <c r="P34" i="44"/>
  <c r="P3" i="44" s="1"/>
  <c r="U34" i="44"/>
  <c r="U3" i="44" s="1"/>
  <c r="T6" i="44"/>
  <c r="C5" i="45"/>
  <c r="T34" i="44"/>
  <c r="T3" i="44" s="1"/>
  <c r="V6" i="44"/>
  <c r="M5" i="44"/>
  <c r="T5" i="44"/>
  <c r="U5" i="44"/>
  <c r="M33" i="44"/>
  <c r="N5" i="44"/>
  <c r="P6" i="44"/>
  <c r="Q34" i="44"/>
  <c r="Q3" i="44" s="1"/>
  <c r="Q4" i="44"/>
  <c r="V4" i="44"/>
  <c r="V34" i="44"/>
  <c r="V3" i="44" s="1"/>
  <c r="S5" i="44"/>
  <c r="S34" i="44"/>
  <c r="S3" i="44" s="1"/>
  <c r="O34" i="44"/>
  <c r="O3" i="44" s="1"/>
  <c r="O4" i="44"/>
  <c r="N34" i="44"/>
  <c r="N3" i="44" s="1"/>
  <c r="N4" i="44"/>
  <c r="M6" i="44" l="1"/>
  <c r="C6" i="45"/>
  <c r="C8" i="45"/>
  <c r="C9" i="45" s="1"/>
  <c r="C10" i="45" s="1"/>
  <c r="C7" i="45"/>
  <c r="M34" i="44"/>
  <c r="M3" i="44" s="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<sst xmlns="http://schemas.openxmlformats.org/spreadsheetml/2006/main" count="2115" uniqueCount="548">
  <si>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</si>
  <si>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</si>
  <si>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</si>
  <si>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</si>
  <si>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</si>
  <si>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</si>
  <si>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</si>
  <si>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</si>
  <si>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</si>
  <si>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</si>
  <si>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</si>
  <si>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</si>
  <si>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</si>
  <si>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</si>
  <si>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</si>
  <si>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</si>
  <si>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</si>
  <si>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</si>
  <si>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</si>
  <si>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</si>
  <si>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</si>
  <si>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</si>
  <si>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</si>
  <si>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</si>
  <si>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</si>
  <si>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</si>
  <si>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</si>
  <si>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</si>
  <si>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</si>
  <si>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</si>
  <si>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</si>
  <si>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</si>
  <si>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</si>
  <si>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</si>
  <si>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</si>
  <si>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</si>
  <si>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</si>
  <si>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</si>
  <si>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</si>
  <si>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</si>
  <si>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</si>
  <si>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</si>
  <si>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</si>
  <si>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</si>
  <si>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</si>
  <si>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</si>
  <si>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</si>
  <si>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</si>
  <si>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</si>
  <si>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</si>
  <si>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</si>
  <si>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Автотопливозаправщик</t>
  </si>
  <si>
    <t>маш-час</t>
  </si>
  <si>
    <t>руб./км</t>
  </si>
  <si>
    <t>руб./мото-час</t>
  </si>
  <si>
    <t>Фронтальный погрузчик</t>
  </si>
  <si>
    <t>Наименование услуги</t>
  </si>
  <si>
    <t>Категория услуги</t>
  </si>
  <si>
    <t>руб./маш-час</t>
  </si>
  <si>
    <t>I</t>
  </si>
  <si>
    <t>км</t>
  </si>
  <si>
    <t>мото-час</t>
  </si>
  <si>
    <t>1</t>
  </si>
  <si>
    <t>Автокран 25 тн.</t>
  </si>
  <si>
    <t>Итого без НДС</t>
  </si>
  <si>
    <t>НДС-20 %</t>
  </si>
  <si>
    <t>Всего сумма по договору с НДС</t>
  </si>
  <si>
    <t xml:space="preserve">Тягач с полуприцепом </t>
  </si>
  <si>
    <t xml:space="preserve">Самосвал </t>
  </si>
  <si>
    <t>ППУ</t>
  </si>
  <si>
    <t>Грузопассажирский автомобиль</t>
  </si>
  <si>
    <t>Автоцистерна для перевозки кислоты КОС СИН 32</t>
  </si>
  <si>
    <t>Автоцистерна нефтяная (АЦН)</t>
  </si>
  <si>
    <t xml:space="preserve">Цементировочный агрегат </t>
  </si>
  <si>
    <t>Тариф одноставочный приведенный должен быть больше 0</t>
  </si>
  <si>
    <t>Если ставка за 1 машино-час рассчитана, то фонд рабочего времени должен быть указан</t>
  </si>
  <si>
    <t>Если ставка за 1 км рассчитана, то пробег должен быть указан</t>
  </si>
  <si>
    <t>Если ставка за 1 мото-час рассчитана, то фонд работы верхнего оборудования должен быть указан</t>
  </si>
  <si>
    <t>+</t>
  </si>
  <si>
    <t>Код строки</t>
  </si>
  <si>
    <t>ZSR3_CS01</t>
  </si>
  <si>
    <t>Код_столбца</t>
  </si>
  <si>
    <t>BW_объект</t>
  </si>
  <si>
    <t>ключ_признака_для_BW_объекта</t>
  </si>
  <si>
    <t>валюта</t>
  </si>
  <si>
    <t>ед_измерения</t>
  </si>
  <si>
    <t>BW_объект_2</t>
  </si>
  <si>
    <t>ключ_признака_для_BW_объекта_2</t>
  </si>
  <si>
    <t>ZSR3_CS02</t>
  </si>
  <si>
    <t>ZSR3_BW01</t>
  </si>
  <si>
    <t>ZSR3_CK01</t>
  </si>
  <si>
    <t>0CURRENCY</t>
  </si>
  <si>
    <t>0UNIT</t>
  </si>
  <si>
    <t>ZSR3_BW02</t>
  </si>
  <si>
    <t>ZSR3_CK02</t>
  </si>
  <si>
    <t>ZSR3_CS09</t>
  </si>
  <si>
    <t>ROW</t>
  </si>
  <si>
    <t>ZSR3_CP09</t>
  </si>
  <si>
    <t xml:space="preserve">Приложение №8 </t>
  </si>
  <si>
    <t>_</t>
  </si>
  <si>
    <t>ZSR3_KU10</t>
  </si>
  <si>
    <t>ККРУ</t>
  </si>
  <si>
    <t>Код классификатора работ (услуг)</t>
  </si>
  <si>
    <t>Подкатегория услуги</t>
  </si>
  <si>
    <t>ZSR3_TM02</t>
  </si>
  <si>
    <t>Код типа месторождения</t>
  </si>
  <si>
    <t>Тип месторождения</t>
  </si>
  <si>
    <t>ZSR3_TX01</t>
  </si>
  <si>
    <t>Примечания</t>
  </si>
  <si>
    <t>ZSR3_AMNT</t>
  </si>
  <si>
    <t>JHR</t>
  </si>
  <si>
    <t>ZSR3_PZ01</t>
  </si>
  <si>
    <t>AT_89</t>
  </si>
  <si>
    <t>Период оказания услуг</t>
  </si>
  <si>
    <t>лет</t>
  </si>
  <si>
    <t>H</t>
  </si>
  <si>
    <t>AT_90</t>
  </si>
  <si>
    <t>Производственная программа</t>
  </si>
  <si>
    <t>Фонд рабочего времени</t>
  </si>
  <si>
    <t>KM</t>
  </si>
  <si>
    <t>AT_91</t>
  </si>
  <si>
    <t>Пробег</t>
  </si>
  <si>
    <t>AT_92</t>
  </si>
  <si>
    <t>Фонд работы верхнего оборудования</t>
  </si>
  <si>
    <t>0AMOUNT</t>
  </si>
  <si>
    <t>RUB</t>
  </si>
  <si>
    <t>AT_93</t>
  </si>
  <si>
    <t>Тарифы</t>
  </si>
  <si>
    <t>Ставка за 1 машино-час</t>
  </si>
  <si>
    <t>AT_94</t>
  </si>
  <si>
    <t>Ставка за 1 км</t>
  </si>
  <si>
    <t>AT_95</t>
  </si>
  <si>
    <t>Ставка за 1 мото-час</t>
  </si>
  <si>
    <t>AT_96</t>
  </si>
  <si>
    <t>Тариф одноставочный приведенный</t>
  </si>
  <si>
    <t>Период действия цены "с"</t>
  </si>
  <si>
    <t>Период действия цены "по"</t>
  </si>
  <si>
    <t>AT_97</t>
  </si>
  <si>
    <t>Заработная плата основных рабочих</t>
  </si>
  <si>
    <t>Основная и дополнительная заработная плата основных рабочих с отчислениями и резервом</t>
  </si>
  <si>
    <t>ZSR3_RA02</t>
  </si>
  <si>
    <t>Разряд</t>
  </si>
  <si>
    <t>№</t>
  </si>
  <si>
    <t>AT_98</t>
  </si>
  <si>
    <t>Часовая тарифная ставка без учета дополнительных надбавок и выплат</t>
  </si>
  <si>
    <t>руб./час</t>
  </si>
  <si>
    <t>AT_99</t>
  </si>
  <si>
    <t>Дополнительные надбавки и выплаты, в т.ч.:</t>
  </si>
  <si>
    <t>%</t>
  </si>
  <si>
    <t>AT_100</t>
  </si>
  <si>
    <t>за вредные условия</t>
  </si>
  <si>
    <t>AT_101</t>
  </si>
  <si>
    <t>стимулирующие (за классность, совмещение)</t>
  </si>
  <si>
    <t>AT_102</t>
  </si>
  <si>
    <t>выплаты за сверхурочные часы, за работу в ночное время, в праздничные и выходные дни</t>
  </si>
  <si>
    <t>AT_103</t>
  </si>
  <si>
    <t>Оплата за неотработанное время (повышение квалификации, государственные обязанности)</t>
  </si>
  <si>
    <t>AT_104</t>
  </si>
  <si>
    <t>AT_105</t>
  </si>
  <si>
    <t>Премия</t>
  </si>
  <si>
    <t>AT_106</t>
  </si>
  <si>
    <t>AT_107</t>
  </si>
  <si>
    <t>Районные коэффициенты и надбавки, в т.ч.:</t>
  </si>
  <si>
    <t>AT_108</t>
  </si>
  <si>
    <t>районный коэффициент</t>
  </si>
  <si>
    <t>AT_109</t>
  </si>
  <si>
    <t>северная надбавка</t>
  </si>
  <si>
    <t>AT_110</t>
  </si>
  <si>
    <t>Резерв на отпуска</t>
  </si>
  <si>
    <t>AT_111</t>
  </si>
  <si>
    <t>AT_112</t>
  </si>
  <si>
    <t>Резерв на вознаграждение</t>
  </si>
  <si>
    <t>AT_113</t>
  </si>
  <si>
    <t>AT_114</t>
  </si>
  <si>
    <t>Отчисления от заработной платы</t>
  </si>
  <si>
    <t>AT_115</t>
  </si>
  <si>
    <t>AT_116</t>
  </si>
  <si>
    <t>Надбавка за вахтовый метод работы</t>
  </si>
  <si>
    <t>AT_117</t>
  </si>
  <si>
    <t>II</t>
  </si>
  <si>
    <t>Восстановление АКБ</t>
  </si>
  <si>
    <t>Отчисления на восстановление АКБ</t>
  </si>
  <si>
    <t>ST</t>
  </si>
  <si>
    <t>AT_118</t>
  </si>
  <si>
    <t>Кол-во АКБ</t>
  </si>
  <si>
    <t>шт.</t>
  </si>
  <si>
    <t>AT_119</t>
  </si>
  <si>
    <t>Стоимость 1 АКБ</t>
  </si>
  <si>
    <t>руб.</t>
  </si>
  <si>
    <t>AT_120</t>
  </si>
  <si>
    <t>Норма износа в год</t>
  </si>
  <si>
    <t>AT_121</t>
  </si>
  <si>
    <t>III</t>
  </si>
  <si>
    <t>Прочие затраты</t>
  </si>
  <si>
    <t>AT_122</t>
  </si>
  <si>
    <t>Обслуживание тахографов и блоков ГЛОНАСС</t>
  </si>
  <si>
    <t>руб./год</t>
  </si>
  <si>
    <t>AT_123</t>
  </si>
  <si>
    <t>Страхование ответственности</t>
  </si>
  <si>
    <t>AT_124</t>
  </si>
  <si>
    <t>Осмотр и диагностика транспортных средств и средств механизации</t>
  </si>
  <si>
    <t>AT_125</t>
  </si>
  <si>
    <t>Спецодежда и СИЗ водительского состава</t>
  </si>
  <si>
    <t>AT_126</t>
  </si>
  <si>
    <t>Отчисления в негосударственные пенсионные фонды для водительского состава</t>
  </si>
  <si>
    <t>AT_127</t>
  </si>
  <si>
    <t>Транспортный налог</t>
  </si>
  <si>
    <t>AT_128</t>
  </si>
  <si>
    <t>Прочие</t>
  </si>
  <si>
    <t>AT_129</t>
  </si>
  <si>
    <t>IV</t>
  </si>
  <si>
    <t>Базовая ставка</t>
  </si>
  <si>
    <t>Итого базовая ставка</t>
  </si>
  <si>
    <t>AT_130</t>
  </si>
  <si>
    <t>V</t>
  </si>
  <si>
    <t>Имущественные платежи</t>
  </si>
  <si>
    <t>Имущественные платежи за подвижной состав (Амортизационные отчисления)</t>
  </si>
  <si>
    <t>AT_131</t>
  </si>
  <si>
    <t>Амортизационные отчисления</t>
  </si>
  <si>
    <t>AT_132</t>
  </si>
  <si>
    <t>Возраст транспортного средства</t>
  </si>
  <si>
    <t>год/лет</t>
  </si>
  <si>
    <t>ZSR3_AM01</t>
  </si>
  <si>
    <t>Класс амортизации</t>
  </si>
  <si>
    <t>MON</t>
  </si>
  <si>
    <t>AT_133</t>
  </si>
  <si>
    <t>СПИ</t>
  </si>
  <si>
    <t>мес.</t>
  </si>
  <si>
    <t>AT_134</t>
  </si>
  <si>
    <t>Балансовая стоимость</t>
  </si>
  <si>
    <t>AT_135</t>
  </si>
  <si>
    <t>Имущественные платежи за подвижной состав (Аренда)</t>
  </si>
  <si>
    <t>AT_136</t>
  </si>
  <si>
    <t>Аренда</t>
  </si>
  <si>
    <t>AT_137</t>
  </si>
  <si>
    <t>Арендный платеж в мес.</t>
  </si>
  <si>
    <t>руб./мес.</t>
  </si>
  <si>
    <t>AT_138</t>
  </si>
  <si>
    <t>% Re предусмотренный в арендном платеже</t>
  </si>
  <si>
    <t>AT_139</t>
  </si>
  <si>
    <t>AT_140</t>
  </si>
  <si>
    <t>AT_141</t>
  </si>
  <si>
    <t>ZSR3_AL01</t>
  </si>
  <si>
    <t>Наименование арендодателя</t>
  </si>
  <si>
    <t>текст</t>
  </si>
  <si>
    <t>AT_142</t>
  </si>
  <si>
    <t>Имущественные платежи за подвижной состав (Лизинг)</t>
  </si>
  <si>
    <t>AT_143</t>
  </si>
  <si>
    <t>Лизинг</t>
  </si>
  <si>
    <t>AT_144</t>
  </si>
  <si>
    <t>Лизинговый платеж в мес.</t>
  </si>
  <si>
    <t>AT_145</t>
  </si>
  <si>
    <t>AT_146</t>
  </si>
  <si>
    <t>AT_147</t>
  </si>
  <si>
    <t>ZSR3_LZ01</t>
  </si>
  <si>
    <t>Наименование лизингодателя</t>
  </si>
  <si>
    <t/>
  </si>
  <si>
    <t>3007768</t>
  </si>
  <si>
    <t>3013087</t>
  </si>
  <si>
    <t>Примечание 1</t>
  </si>
  <si>
    <t>Примечание 2</t>
  </si>
  <si>
    <t>01.04.2015</t>
  </si>
  <si>
    <t>31.12.2017</t>
  </si>
  <si>
    <t>AT_148</t>
  </si>
  <si>
    <t>VI</t>
  </si>
  <si>
    <t>Накладные расходы</t>
  </si>
  <si>
    <t>Процент к прямым затратам</t>
  </si>
  <si>
    <t>AT_149</t>
  </si>
  <si>
    <t>VII</t>
  </si>
  <si>
    <t>Рентабельность</t>
  </si>
  <si>
    <t>Процент</t>
  </si>
  <si>
    <t>AT_150</t>
  </si>
  <si>
    <t>Топливо и смазочные материалы</t>
  </si>
  <si>
    <t>Топливо</t>
  </si>
  <si>
    <t>ZSR3_VT01</t>
  </si>
  <si>
    <t>Вид топлива</t>
  </si>
  <si>
    <t>марка</t>
  </si>
  <si>
    <t>L</t>
  </si>
  <si>
    <t>AT_151</t>
  </si>
  <si>
    <t>Норма расхода топлива на 100 км. (с учётом среднегодовой надбавки и коэффициента на гаражные нужды), в том числе:</t>
  </si>
  <si>
    <t>л</t>
  </si>
  <si>
    <t>AT_152</t>
  </si>
  <si>
    <t>базовая норма расхода топлива на 100 км.</t>
  </si>
  <si>
    <t>AT_153</t>
  </si>
  <si>
    <t>среднегодовая надбавка и коэффициент на гаражные нужды</t>
  </si>
  <si>
    <t>коэф.</t>
  </si>
  <si>
    <t>AT_154</t>
  </si>
  <si>
    <t>Стоимость топлива</t>
  </si>
  <si>
    <t>руб./л</t>
  </si>
  <si>
    <t>AT_155</t>
  </si>
  <si>
    <t>Масла и смазки</t>
  </si>
  <si>
    <t>AT_156</t>
  </si>
  <si>
    <t>Норма расхода моторного масла  на 100 л. топлива</t>
  </si>
  <si>
    <t>AT_157</t>
  </si>
  <si>
    <t>Расход моторного масла на 1км.</t>
  </si>
  <si>
    <t>AT_158</t>
  </si>
  <si>
    <t>Цена моторного масла</t>
  </si>
  <si>
    <t>AT_159</t>
  </si>
  <si>
    <t>Норма расхода трансмиссионного масла на 100 л топлива</t>
  </si>
  <si>
    <t>AT_160</t>
  </si>
  <si>
    <t>Расход трансмиссионного масла на 1 км.</t>
  </si>
  <si>
    <t>AT_161</t>
  </si>
  <si>
    <t>Цена трансмиссионного масла за 1 л.</t>
  </si>
  <si>
    <t>AT_162</t>
  </si>
  <si>
    <t>Норма расхода специального масла на 100 л топлива</t>
  </si>
  <si>
    <t>AT_163</t>
  </si>
  <si>
    <t>Расход специального масла на 1км.</t>
  </si>
  <si>
    <t>AT_164</t>
  </si>
  <si>
    <t>Цена специального масла</t>
  </si>
  <si>
    <t>KG</t>
  </si>
  <si>
    <t>AT_165</t>
  </si>
  <si>
    <t>Норма расхода консистентной смазки на 100 л топлива</t>
  </si>
  <si>
    <t>кг</t>
  </si>
  <si>
    <t>AT_166</t>
  </si>
  <si>
    <t>Расход консистентной смазки на 1 км.</t>
  </si>
  <si>
    <t>AT_167</t>
  </si>
  <si>
    <t>Цена консистентной смазки</t>
  </si>
  <si>
    <t>руб./кг</t>
  </si>
  <si>
    <t>AT_168</t>
  </si>
  <si>
    <t>Заработная плата ремонтных и вспомогательных рабочих на ТО и ТР</t>
  </si>
  <si>
    <t>Основная и дополнительная заработная плата ремонтных и вспомогательных рабочих на ТО и ТР</t>
  </si>
  <si>
    <t>Объем работ и трудоемкость:</t>
  </si>
  <si>
    <t>AT_169</t>
  </si>
  <si>
    <t>Периодичность ТО-1</t>
  </si>
  <si>
    <t>AT_170</t>
  </si>
  <si>
    <t>Периодичность ТО-2</t>
  </si>
  <si>
    <t>AT_171</t>
  </si>
  <si>
    <t>Периодичность ТР</t>
  </si>
  <si>
    <t>AT_172</t>
  </si>
  <si>
    <t>Количество ТО-1</t>
  </si>
  <si>
    <t>AT_173</t>
  </si>
  <si>
    <t>Количество ТО-2</t>
  </si>
  <si>
    <t>AT_174</t>
  </si>
  <si>
    <t>Количество ТР</t>
  </si>
  <si>
    <t>AT_175</t>
  </si>
  <si>
    <t>Норма трудоемкости ТО-1</t>
  </si>
  <si>
    <t>чел.-час</t>
  </si>
  <si>
    <t>AT_176</t>
  </si>
  <si>
    <t>Норма трудоемкости ТО-2</t>
  </si>
  <si>
    <t>AT_177</t>
  </si>
  <si>
    <t>Норма трудоемкости ТР</t>
  </si>
  <si>
    <t>ZSR3_RA03</t>
  </si>
  <si>
    <t>Разряд работ</t>
  </si>
  <si>
    <t>AT_178</t>
  </si>
  <si>
    <t>AT_179</t>
  </si>
  <si>
    <t>AT_180</t>
  </si>
  <si>
    <t>AT_181</t>
  </si>
  <si>
    <t>AT_182</t>
  </si>
  <si>
    <t>AT_183</t>
  </si>
  <si>
    <t>Оплата за неотработанное время (повышение квалификации, гособязанности)</t>
  </si>
  <si>
    <t>AT_184</t>
  </si>
  <si>
    <t>AT_185</t>
  </si>
  <si>
    <t>AT_186</t>
  </si>
  <si>
    <t>AT_187</t>
  </si>
  <si>
    <t>AT_188</t>
  </si>
  <si>
    <t>AT_189</t>
  </si>
  <si>
    <t>AT_190</t>
  </si>
  <si>
    <t>AT_191</t>
  </si>
  <si>
    <t>AT_192</t>
  </si>
  <si>
    <t>AT_193</t>
  </si>
  <si>
    <t>AT_194</t>
  </si>
  <si>
    <t>AT_195</t>
  </si>
  <si>
    <t>AT_196</t>
  </si>
  <si>
    <t>AT_197</t>
  </si>
  <si>
    <t>Запчасти и материалы на ТО и ТР</t>
  </si>
  <si>
    <t>AT_198</t>
  </si>
  <si>
    <t>Затраты на запасные части на ТО и ТР</t>
  </si>
  <si>
    <t>руб./1000км</t>
  </si>
  <si>
    <t>AT_199</t>
  </si>
  <si>
    <t>Затраты на материалы на ТО и ТР</t>
  </si>
  <si>
    <t>Коэффициент корректирования нормативов в зависимости от:</t>
  </si>
  <si>
    <t>AT_200</t>
  </si>
  <si>
    <t>условий эксплуатации - К1</t>
  </si>
  <si>
    <t>AT_201</t>
  </si>
  <si>
    <t>модификаций подвижного состава и организации его работы - К2</t>
  </si>
  <si>
    <t>AT_202</t>
  </si>
  <si>
    <t>природно-климатических условий - К3</t>
  </si>
  <si>
    <t>AT_203</t>
  </si>
  <si>
    <t>пробега с начала эксплуатации - К4</t>
  </si>
  <si>
    <t>AT_204</t>
  </si>
  <si>
    <t>количества обслуживаемых и ремонтируемых автомобилей и количества технологически совместимых групп подвижного состава пробега с начала эксплуатации - К5</t>
  </si>
  <si>
    <t>AT_205</t>
  </si>
  <si>
    <t>Капитальный ремонт узлов и агрегатов</t>
  </si>
  <si>
    <t>Затраты на КР</t>
  </si>
  <si>
    <t>AT_206</t>
  </si>
  <si>
    <t>Норма до КР</t>
  </si>
  <si>
    <t>AT_207</t>
  </si>
  <si>
    <t>Количество КР</t>
  </si>
  <si>
    <t>AT_208</t>
  </si>
  <si>
    <t>руб./шт.</t>
  </si>
  <si>
    <t>AT_209</t>
  </si>
  <si>
    <t>Восстановление шин</t>
  </si>
  <si>
    <t>Отчисления на восстановление шин</t>
  </si>
  <si>
    <t>ZSR3_DN01</t>
  </si>
  <si>
    <t>Использование шин (ответ "да" или "нет")</t>
  </si>
  <si>
    <t>да</t>
  </si>
  <si>
    <t>нет</t>
  </si>
  <si>
    <t>AT_210</t>
  </si>
  <si>
    <t>Количество шин</t>
  </si>
  <si>
    <t>AT_211</t>
  </si>
  <si>
    <t>Стоимость 1 шины</t>
  </si>
  <si>
    <t>AT_212</t>
  </si>
  <si>
    <t>Норма пробега до полного износа шин</t>
  </si>
  <si>
    <t>AT_213</t>
  </si>
  <si>
    <t>Норма времени до полного износа шин (если не применима норма пробега)</t>
  </si>
  <si>
    <t>раз/год</t>
  </si>
  <si>
    <t>AT_214</t>
  </si>
  <si>
    <t>AT_215</t>
  </si>
  <si>
    <t>AT_216</t>
  </si>
  <si>
    <t>VIII</t>
  </si>
  <si>
    <t>AT_217</t>
  </si>
  <si>
    <t>Д/Т</t>
  </si>
  <si>
    <t>AT_218</t>
  </si>
  <si>
    <t>Норма расхода топлива на 1 мото-час (с учётом среднегодовой надбавки и коэффициента на гаражные нужды), в том числе:</t>
  </si>
  <si>
    <t>AT_219</t>
  </si>
  <si>
    <t>норма расхода топлива на 1 мото-час</t>
  </si>
  <si>
    <t>AT_220</t>
  </si>
  <si>
    <t>AT_221</t>
  </si>
  <si>
    <t>AT_222</t>
  </si>
  <si>
    <t>AT_223</t>
  </si>
  <si>
    <t>AT_224</t>
  </si>
  <si>
    <t>Расход моторного масла на 1 мото-час</t>
  </si>
  <si>
    <t>AT_225</t>
  </si>
  <si>
    <t>AT_226</t>
  </si>
  <si>
    <t>л.</t>
  </si>
  <si>
    <t>AT_227</t>
  </si>
  <si>
    <t>Расход трансмиссионного масла на 1 мото-час</t>
  </si>
  <si>
    <t>AT_228</t>
  </si>
  <si>
    <t>AT_229</t>
  </si>
  <si>
    <t>AT_230</t>
  </si>
  <si>
    <t>Расход специального масла на 1 мото-час</t>
  </si>
  <si>
    <t>AT_231</t>
  </si>
  <si>
    <t>AT_232</t>
  </si>
  <si>
    <t>AT_233</t>
  </si>
  <si>
    <t>Расход консистентной смазки на 1 мото-час</t>
  </si>
  <si>
    <t>AT_234</t>
  </si>
  <si>
    <t>AT_235</t>
  </si>
  <si>
    <t>Объем работ и трудоемкость, верхнее оборудование:</t>
  </si>
  <si>
    <t>AT_236</t>
  </si>
  <si>
    <t>AT_237</t>
  </si>
  <si>
    <t>AT_238</t>
  </si>
  <si>
    <t>Периодичность прочих ТОиР</t>
  </si>
  <si>
    <t>AT_239</t>
  </si>
  <si>
    <t>AT_240</t>
  </si>
  <si>
    <t>AT_241</t>
  </si>
  <si>
    <t>Количество ТОиР</t>
  </si>
  <si>
    <t>AT_242</t>
  </si>
  <si>
    <t>AT_243</t>
  </si>
  <si>
    <t>AT_244</t>
  </si>
  <si>
    <t>Норма трудоемкости прочих ТОиР</t>
  </si>
  <si>
    <t>AT_245</t>
  </si>
  <si>
    <t>AT_246</t>
  </si>
  <si>
    <t>AT_247</t>
  </si>
  <si>
    <t>AT_248</t>
  </si>
  <si>
    <t>AT_249</t>
  </si>
  <si>
    <t>AT_250</t>
  </si>
  <si>
    <t>AT_251</t>
  </si>
  <si>
    <t>AT_252</t>
  </si>
  <si>
    <t>AT_253</t>
  </si>
  <si>
    <t>AT_254</t>
  </si>
  <si>
    <t>AT_255</t>
  </si>
  <si>
    <t>AT_256</t>
  </si>
  <si>
    <t>AT_257</t>
  </si>
  <si>
    <t>AT_258</t>
  </si>
  <si>
    <t>AT_259</t>
  </si>
  <si>
    <t>AT_260</t>
  </si>
  <si>
    <t>AT_261</t>
  </si>
  <si>
    <t>AT_262</t>
  </si>
  <si>
    <t>AT_263</t>
  </si>
  <si>
    <t>AT_264</t>
  </si>
  <si>
    <t>Запчасти и материалы на ТО и ТР верхнее оборудование</t>
  </si>
  <si>
    <t>AT_265</t>
  </si>
  <si>
    <t>Затраты на запасные части на ТО и ТР на верхнее оборудование</t>
  </si>
  <si>
    <t>руб./100мото-час</t>
  </si>
  <si>
    <t>AT_266</t>
  </si>
  <si>
    <t>Затраты на материалы на ТО и ТР на верхнее оборудование</t>
  </si>
  <si>
    <t>Коэффициент корректирования нормативов на верхнее оборудование в зависимости от:</t>
  </si>
  <si>
    <t>AT_267</t>
  </si>
  <si>
    <t>AT_268</t>
  </si>
  <si>
    <t>AT_269</t>
  </si>
  <si>
    <t>AT_270</t>
  </si>
  <si>
    <t>AT_271</t>
  </si>
  <si>
    <t>AT_272</t>
  </si>
  <si>
    <t>Затраты на КР на верхнее оборудование</t>
  </si>
  <si>
    <t>AT_273</t>
  </si>
  <si>
    <t>Нормативная  наработка до капитального ремонта</t>
  </si>
  <si>
    <t>AT_274</t>
  </si>
  <si>
    <t>Количество КР верхнего оборудования</t>
  </si>
  <si>
    <t>AT_275</t>
  </si>
  <si>
    <t>Затраты на КР верхнего оборудования</t>
  </si>
  <si>
    <t>AT_276</t>
  </si>
  <si>
    <t>AT_277</t>
  </si>
  <si>
    <t>AT_278</t>
  </si>
  <si>
    <t>AT_279</t>
  </si>
  <si>
    <t>AT_280</t>
  </si>
  <si>
    <t>AT_281</t>
  </si>
  <si>
    <t>AT_282</t>
  </si>
  <si>
    <t>AT_283</t>
  </si>
  <si>
    <t xml:space="preserve">ОТ ИСПОЛНИТЕЛЯ </t>
  </si>
  <si>
    <t>Генеральный директор</t>
  </si>
  <si>
    <t>ООО "БНГРЭ"</t>
  </si>
  <si>
    <t>ООО «УК «Сервис-Интегратор»</t>
  </si>
  <si>
    <t xml:space="preserve">                                  / Д.В. Гулин</t>
  </si>
  <si>
    <t>КАЛЬКУЛЯЦИЯ НА УСЛУГИ СПЕЦТЕХНИКИ И АВТОТРАНСПОРТА  на 2024 г.</t>
  </si>
  <si>
    <t>в период c 01.01.2024 по 31.12.2024, оказываемые для ООО "БНГРЭ"</t>
  </si>
  <si>
    <t>ООО «Сервис-Интегратор»</t>
  </si>
  <si>
    <t>ОТ ЗАКАЗЧИКА</t>
  </si>
  <si>
    <r>
      <t xml:space="preserve">                                  /</t>
    </r>
    <r>
      <rPr>
        <sz val="12"/>
        <rFont val="Arial"/>
        <family val="2"/>
        <charset val="204"/>
      </rPr>
      <t xml:space="preserve"> </t>
    </r>
    <r>
      <rPr>
        <u/>
        <sz val="12"/>
        <rFont val="Arial"/>
        <family val="2"/>
        <charset val="204"/>
      </rPr>
      <t>Н.Ф. Ганиев</t>
    </r>
  </si>
  <si>
    <t>к ДОГОВОРУ № 271/2023 от 05.12.2023г.</t>
  </si>
  <si>
    <t>Вид техники</t>
  </si>
  <si>
    <t>Ставка за единицу услуг</t>
  </si>
  <si>
    <t>руб./ед.услуг</t>
  </si>
  <si>
    <t>Единица услуг</t>
  </si>
  <si>
    <t>Основная и дополнительная заработная плата</t>
  </si>
  <si>
    <t>Численность</t>
  </si>
  <si>
    <t>Ш.Е.</t>
  </si>
  <si>
    <t>Расход топлива</t>
  </si>
  <si>
    <t>Запчасти и материалы</t>
  </si>
  <si>
    <t>Капитальный ремонт, ТО, ТР</t>
  </si>
  <si>
    <t>км.</t>
  </si>
  <si>
    <t>тн.</t>
  </si>
  <si>
    <t>Масса груза</t>
  </si>
  <si>
    <t>ИТОГО затраты за период оказания услуг</t>
  </si>
  <si>
    <t>Основная и дополнительная заработная плата  с отчислениями и резервом*</t>
  </si>
  <si>
    <t>Имущественные платежи за подвижной состав (Амортизационные отчисления)*</t>
  </si>
  <si>
    <t>Имущественные платежи за подвижной состав (Аренда)*</t>
  </si>
  <si>
    <t>Топливо*</t>
  </si>
  <si>
    <t>Масла и смазки*</t>
  </si>
  <si>
    <t>Запчасти и материалы*</t>
  </si>
  <si>
    <t>Затраты на КР, ТР и ТО*</t>
  </si>
  <si>
    <t>Прочие затраты*</t>
  </si>
  <si>
    <t>* сумма затрат за весь период оказания услуг</t>
  </si>
  <si>
    <t>Прочие (расшифровать)</t>
  </si>
  <si>
    <t>Сумма накладных расходов</t>
  </si>
  <si>
    <t>маш.час</t>
  </si>
  <si>
    <t>Производственная программа за период оказания услуг</t>
  </si>
  <si>
    <t>Тариф</t>
  </si>
  <si>
    <t>рейс</t>
  </si>
  <si>
    <t>Кол-во рейсов</t>
  </si>
  <si>
    <t>Маршрут перевозки</t>
  </si>
  <si>
    <t>Красноярск-Богучаны-Красноярск</t>
  </si>
  <si>
    <t>(автобус вместимостью более 44 чел)</t>
  </si>
  <si>
    <t>Городские и пригородные перевозки (в черте города, 60 км от административной границы г. Красноярска)</t>
  </si>
  <si>
    <t>м/ч</t>
  </si>
  <si>
    <t>Калькуляция тарифов на Оказание услуг по перевозке пассажировавтотранспортом (автобус международного типа) по маршрутам: Красноярск-Богучаны-Красноярск , городские и пригородные перевозки (в черете города, 60 км от административной границы г.Красноярск) в 2025-2026 гг.</t>
  </si>
  <si>
    <t>в период c 01.04.2025 по 31.03.2026 гг., оказываемые для ООО "БНГРЭ"</t>
  </si>
  <si>
    <t>Приложение №19</t>
  </si>
  <si>
    <t>к договору №   от _  ____2025г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</si>
</sst>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.0"/>
    <numFmt numFmtId="174" formatCode="0.0"/>
    <numFmt numFmtId="175" formatCode="#,##0.000"/>
    <numFmt numFmtId="176" formatCode="#,##0.0000"/>
    <numFmt numFmtId="177" formatCode="#,##0.00000"/>
  </numFmts>
  <fonts count="49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8"/>
      <name val="Calibri"/>
      <family val="2"/>
      <charset val="204"/>
    </font>
    <font>
      <sz val="10"/>
      <name val="Times New Roman Cyr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name val="Tahoma"/>
      <family val="2"/>
      <charset val="204"/>
    </font>
    <font>
      <b/>
      <sz val="9"/>
      <color theme="8" tint="-0.499984740745262"/>
      <name val="Tahoma"/>
      <family val="2"/>
      <charset val="204"/>
    </font>
    <font>
      <b/>
      <i/>
      <sz val="9"/>
      <color theme="8" tint="-0.499984740745262"/>
      <name val="Tahoma"/>
      <family val="2"/>
      <charset val="204"/>
    </font>
    <font>
      <b/>
      <sz val="9"/>
      <name val="Tahoma"/>
      <family val="2"/>
      <charset val="204"/>
    </font>
    <font>
      <sz val="9"/>
      <color theme="1"/>
      <name val="Tahoma"/>
      <family val="2"/>
      <charset val="204"/>
    </font>
    <font>
      <b/>
      <sz val="9"/>
      <color theme="1"/>
      <name val="Tahoma"/>
      <family val="2"/>
      <charset val="204"/>
    </font>
    <font>
      <sz val="9"/>
      <color rgb="FFFF0000"/>
      <name val="Tahoma"/>
      <family val="2"/>
      <charset val="204"/>
    </font>
    <font>
      <b/>
      <sz val="9"/>
      <color rgb="FFFF0000"/>
      <name val="Tahoma"/>
      <family val="2"/>
      <charset val="204"/>
    </font>
    <font>
      <sz val="9"/>
      <color theme="0"/>
      <name val="Tahoma"/>
      <family val="2"/>
      <charset val="204"/>
    </font>
    <font>
      <b/>
      <sz val="9"/>
      <color theme="1"/>
      <name val="Cambria"/>
      <family val="2"/>
      <charset val="204"/>
      <scheme val="major"/>
    </font>
    <font>
      <b/>
      <sz val="9"/>
      <color theme="0"/>
      <name val="Tahoma"/>
      <family val="2"/>
      <charset val="204"/>
    </font>
    <font>
      <sz val="9"/>
      <color rgb="FF000000"/>
      <name val="Tahoma"/>
      <family val="2"/>
      <charset val="204"/>
    </font>
    <font>
      <b/>
      <sz val="9"/>
      <name val="Cambria"/>
      <family val="2"/>
      <charset val="204"/>
      <scheme val="major"/>
    </font>
    <font>
      <b/>
      <sz val="10"/>
      <name val="Arial"/>
      <family val="2"/>
      <charset val="204"/>
    </font>
    <font>
      <u/>
      <sz val="10"/>
      <name val="Arial"/>
      <family val="2"/>
      <charset val="204"/>
    </font>
    <font>
      <b/>
      <sz val="12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u/>
      <sz val="12"/>
      <name val="Arial"/>
      <family val="2"/>
      <charset val="204"/>
    </font>
    <font>
      <b/>
      <sz val="9"/>
      <color rgb="FFC00000"/>
      <name val="Tahoma"/>
      <family val="2"/>
      <charset val="204"/>
    </font>
    <font>
      <b/>
      <sz val="11"/>
      <color rgb="FF7030A0"/>
      <name val="Tahoma"/>
      <family val="2"/>
      <charset val="204"/>
    </font>
    <font>
      <sz val="9"/>
      <color theme="1"/>
      <name val="Times New Roman"/>
      <family val="1"/>
      <charset val="204"/>
    </font>
  </fonts>
  <fills count="2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C000"/>
        <bgColor rgb="FF000000"/>
      </patternFill>
    </fill>
    <fill>
      <patternFill patternType="solid">
        <fgColor rgb="FF99CCFF"/>
        <bgColor indexed="64"/>
      </patternFill>
    </fill>
    <fill>
      <patternFill patternType="solid">
        <fgColor rgb="FFDAD4D8"/>
        <bgColor indexed="64"/>
      </patternFill>
    </fill>
    <fill>
      <patternFill patternType="solid">
        <fgColor rgb="FFDEE8D8"/>
        <bgColor indexed="64"/>
      </patternFill>
    </fill>
    <fill>
      <patternFill patternType="solid">
        <fgColor rgb="FFF6E0D2"/>
        <bgColor indexed="64"/>
      </patternFill>
    </fill>
    <fill>
      <patternFill patternType="solid">
        <fgColor rgb="FFD7EAD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22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/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/>
      <diagonal/>
    </border>
    <border>
      <left/>
      <right style="thin">
        <color indexed="22"/>
      </right>
      <top/>
      <bottom/>
      <diagonal/>
    </border>
    <border>
      <left style="thin">
        <color indexed="22"/>
      </left>
      <right/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19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3" fillId="2" borderId="1" applyNumberFormat="0" applyProtection="0">
      <alignment horizontal="right" vertical="center"/>
    </xf>
    <xf numFmtId="4" fontId="13" fillId="2" borderId="1" applyNumberFormat="0" applyProtection="0">
      <alignment horizontal="left" vertical="center" wrapText="1" indent="1"/>
    </xf>
    <xf numFmtId="4" fontId="14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2" fillId="0" borderId="0"/>
    <xf numFmtId="0" fontId="2" fillId="0" borderId="0"/>
    <xf numFmtId="0" fontId="15" fillId="0" borderId="0"/>
    <xf numFmtId="0" fontId="1" fillId="0" borderId="0"/>
    <xf numFmtId="0" fontId="1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10" fillId="0" borderId="0" applyNumberFormat="0">
      <protection locked="0"/>
    </xf>
    <xf numFmtId="0" fontId="10" fillId="0" borderId="0" applyNumberFormat="0">
      <protection locked="0"/>
    </xf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5" fillId="0" borderId="0"/>
    <xf numFmtId="0" fontId="3" fillId="0" borderId="0"/>
    <xf numFmtId="166" fontId="16" fillId="0" borderId="0" applyFont="0" applyFill="0" applyBorder="0" applyAlignment="0" applyProtection="0"/>
    <xf numFmtId="3" fontId="17" fillId="0" borderId="2" applyFont="0" applyBorder="0">
      <alignment horizontal="right"/>
      <protection locked="0"/>
    </xf>
    <xf numFmtId="171" fontId="1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49" fontId="26" fillId="0" borderId="0" applyBorder="0">
      <alignment vertical="top"/>
    </xf>
    <xf numFmtId="0" fontId="24" fillId="0" borderId="0"/>
  </cellStyleXfs>
  <cellXfs count="213">
    <xf numFmtId="0" fontId="0" fillId="0" borderId="0" xfId="0"/>
    <xf numFmtId="3" fontId="11" fillId="0" borderId="3" xfId="264" applyNumberFormat="1" applyFont="1" applyFill="1" applyBorder="1" applyAlignment="1" applyProtection="1">
      <alignment horizontal="center" vertical="center" wrapText="1"/>
    </xf>
    <xf numFmtId="3" fontId="11" fillId="0" borderId="4" xfId="264" applyNumberFormat="1" applyFont="1" applyFill="1" applyBorder="1" applyAlignment="1" applyProtection="1">
      <alignment horizontal="center" vertical="center" wrapText="1"/>
    </xf>
    <xf numFmtId="3" fontId="11" fillId="0" borderId="5" xfId="264" applyNumberFormat="1" applyFont="1" applyFill="1" applyBorder="1" applyAlignment="1" applyProtection="1">
      <alignment horizontal="center" vertical="center" wrapText="1"/>
    </xf>
    <xf numFmtId="3" fontId="11" fillId="0" borderId="6" xfId="264" applyNumberFormat="1" applyFont="1" applyFill="1" applyBorder="1" applyAlignment="1" applyProtection="1">
      <alignment horizontal="center" vertical="center" wrapText="1"/>
    </xf>
    <xf numFmtId="3" fontId="11" fillId="0" borderId="7" xfId="264" applyNumberFormat="1" applyFont="1" applyFill="1" applyBorder="1" applyAlignment="1" applyProtection="1">
      <alignment horizontal="center" vertical="center" wrapText="1"/>
    </xf>
    <xf numFmtId="3" fontId="11" fillId="0" borderId="8" xfId="264" applyNumberFormat="1" applyFont="1" applyFill="1" applyBorder="1" applyAlignment="1" applyProtection="1">
      <alignment horizontal="center" vertical="center" wrapText="1"/>
    </xf>
    <xf numFmtId="3" fontId="12" fillId="0" borderId="9" xfId="264" applyNumberFormat="1" applyFont="1" applyFill="1" applyBorder="1" applyAlignment="1" applyProtection="1">
      <alignment horizontal="center" vertical="center" wrapText="1"/>
    </xf>
    <xf numFmtId="3" fontId="12" fillId="0" borderId="10" xfId="264" applyNumberFormat="1" applyFont="1" applyFill="1" applyBorder="1" applyAlignment="1" applyProtection="1">
      <alignment horizontal="center" vertical="center" wrapText="1"/>
    </xf>
    <xf numFmtId="3" fontId="12" fillId="0" borderId="8" xfId="264" applyNumberFormat="1" applyFont="1" applyFill="1" applyBorder="1" applyAlignment="1" applyProtection="1">
      <alignment horizontal="center" vertical="center" wrapText="1"/>
    </xf>
    <xf numFmtId="3" fontId="12" fillId="0" borderId="11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vertical="center"/>
    </xf>
    <xf numFmtId="3" fontId="11" fillId="0" borderId="12" xfId="264" applyNumberFormat="1" applyFont="1" applyFill="1" applyBorder="1" applyAlignment="1" applyProtection="1">
      <alignment horizontal="center" vertical="center" wrapText="1"/>
    </xf>
    <xf numFmtId="3" fontId="11" fillId="0" borderId="13" xfId="264" applyNumberFormat="1" applyFont="1" applyFill="1" applyBorder="1" applyAlignment="1" applyProtection="1">
      <alignment horizontal="center" vertical="center" wrapText="1"/>
    </xf>
    <xf numFmtId="3" fontId="11" fillId="0" borderId="14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horizontal="center" vertical="center" wrapText="1"/>
    </xf>
    <xf numFmtId="0" fontId="10" fillId="0" borderId="15" xfId="246" applyFont="1" applyBorder="1" applyAlignment="1">
      <alignment vertical="center"/>
    </xf>
    <xf numFmtId="0" fontId="10" fillId="0" borderId="13" xfId="246" applyFont="1" applyBorder="1" applyAlignment="1">
      <alignment horizontal="center" vertical="center"/>
    </xf>
    <xf numFmtId="0" fontId="10" fillId="0" borderId="14" xfId="246" applyFont="1" applyBorder="1" applyAlignment="1">
      <alignment horizontal="center" vertical="center"/>
    </xf>
    <xf numFmtId="0" fontId="10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0" fillId="0" borderId="5" xfId="246" applyFont="1" applyBorder="1" applyAlignment="1">
      <alignment horizontal="center" vertical="center"/>
    </xf>
    <xf numFmtId="0" fontId="10" fillId="0" borderId="16" xfId="246" applyFont="1" applyBorder="1" applyAlignment="1">
      <alignment horizontal="left" vertical="center"/>
    </xf>
    <xf numFmtId="0" fontId="10" fillId="0" borderId="17" xfId="246" applyFont="1" applyBorder="1" applyAlignment="1">
      <alignment horizontal="center" vertical="center"/>
    </xf>
    <xf numFmtId="0" fontId="10" fillId="0" borderId="18" xfId="246" applyFont="1" applyBorder="1" applyAlignment="1">
      <alignment horizontal="center" vertical="center"/>
    </xf>
    <xf numFmtId="0" fontId="10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0" fillId="0" borderId="20" xfId="246" applyFont="1" applyBorder="1" applyAlignment="1">
      <alignment horizontal="center" vertical="center"/>
    </xf>
    <xf numFmtId="0" fontId="23" fillId="0" borderId="0" xfId="0" applyFont="1"/>
    <xf numFmtId="0" fontId="27" fillId="0" borderId="0" xfId="280" applyNumberFormat="1" applyFont="1" applyBorder="1" applyAlignment="1">
      <alignment horizontal="center" vertical="top" wrapText="1"/>
    </xf>
    <xf numFmtId="0" fontId="28" fillId="0" borderId="0" xfId="280" applyNumberFormat="1" applyFont="1" applyBorder="1" applyAlignment="1">
      <alignment horizontal="center" vertical="top" wrapText="1"/>
    </xf>
    <xf numFmtId="1" fontId="28" fillId="0" borderId="0" xfId="280" applyNumberFormat="1" applyFont="1" applyAlignment="1">
      <alignment horizontal="center" vertical="top" wrapText="1"/>
    </xf>
    <xf numFmtId="0" fontId="28" fillId="0" borderId="0" xfId="280" applyNumberFormat="1" applyFont="1" applyAlignment="1">
      <alignment horizontal="center" vertical="top" wrapText="1"/>
    </xf>
    <xf numFmtId="0" fontId="29" fillId="0" borderId="0" xfId="280" applyNumberFormat="1" applyFont="1" applyBorder="1" applyAlignment="1">
      <alignment horizontal="center" vertical="top" wrapText="1"/>
    </xf>
    <xf numFmtId="0" fontId="30" fillId="0" borderId="0" xfId="280" applyNumberFormat="1" applyFont="1" applyAlignment="1">
      <alignment horizontal="right"/>
    </xf>
    <xf numFmtId="0" fontId="30" fillId="0" borderId="0" xfId="280" applyNumberFormat="1" applyFont="1" applyAlignment="1"/>
    <xf numFmtId="0" fontId="29" fillId="0" borderId="0" xfId="280" applyNumberFormat="1" applyFont="1" applyBorder="1" applyAlignment="1" applyProtection="1">
      <alignment horizontal="center" vertical="top" wrapText="1"/>
      <protection locked="0"/>
    </xf>
    <xf numFmtId="0" fontId="30" fillId="0" borderId="0" xfId="280" applyNumberFormat="1" applyFont="1" applyAlignment="1">
      <alignment horizontal="center" vertical="center"/>
    </xf>
    <xf numFmtId="0" fontId="30" fillId="0" borderId="0" xfId="280" applyNumberFormat="1" applyFont="1" applyAlignment="1">
      <alignment horizontal="left" vertical="center"/>
    </xf>
    <xf numFmtId="0" fontId="30" fillId="0" borderId="0" xfId="280" applyNumberFormat="1" applyFont="1" applyAlignment="1">
      <alignment horizontal="left"/>
    </xf>
    <xf numFmtId="0" fontId="26" fillId="0" borderId="0" xfId="280" applyNumberFormat="1" applyAlignment="1">
      <alignment horizontal="left" vertical="center"/>
    </xf>
    <xf numFmtId="4" fontId="30" fillId="0" borderId="0" xfId="280" applyNumberFormat="1" applyFont="1" applyAlignment="1">
      <alignment horizontal="center" vertical="center"/>
    </xf>
    <xf numFmtId="0" fontId="30" fillId="7" borderId="0" xfId="280" applyNumberFormat="1" applyFont="1" applyFill="1" applyAlignment="1"/>
    <xf numFmtId="0" fontId="29" fillId="7" borderId="0" xfId="280" applyNumberFormat="1" applyFont="1" applyFill="1" applyAlignment="1">
      <alignment horizontal="left"/>
    </xf>
    <xf numFmtId="0" fontId="30" fillId="7" borderId="0" xfId="280" applyNumberFormat="1" applyFont="1" applyFill="1" applyAlignment="1">
      <alignment horizontal="right"/>
    </xf>
    <xf numFmtId="3" fontId="30" fillId="0" borderId="0" xfId="280" applyNumberFormat="1" applyFont="1" applyAlignment="1">
      <alignment horizontal="center" vertical="center"/>
    </xf>
    <xf numFmtId="0" fontId="30" fillId="0" borderId="0" xfId="280" applyNumberFormat="1" applyFont="1" applyAlignment="1">
      <alignment horizontal="center"/>
    </xf>
    <xf numFmtId="0" fontId="31" fillId="8" borderId="23" xfId="280" applyNumberFormat="1" applyFont="1" applyFill="1" applyBorder="1" applyAlignment="1">
      <alignment horizontal="center" vertical="center"/>
    </xf>
    <xf numFmtId="0" fontId="30" fillId="0" borderId="0" xfId="280" applyNumberFormat="1" applyFont="1" applyBorder="1" applyAlignment="1">
      <alignment horizontal="center" vertical="center"/>
    </xf>
    <xf numFmtId="0" fontId="30" fillId="0" borderId="0" xfId="280" applyNumberFormat="1" applyFont="1" applyBorder="1" applyAlignment="1">
      <alignment horizontal="center" vertical="center" wrapText="1"/>
    </xf>
    <xf numFmtId="0" fontId="30" fillId="0" borderId="0" xfId="280" applyNumberFormat="1" applyFont="1" applyBorder="1" applyAlignment="1">
      <alignment horizontal="left" vertical="center"/>
    </xf>
    <xf numFmtId="0" fontId="30" fillId="0" borderId="0" xfId="280" applyNumberFormat="1" applyFont="1" applyBorder="1" applyAlignment="1">
      <alignment horizontal="center" wrapText="1"/>
    </xf>
    <xf numFmtId="0" fontId="32" fillId="0" borderId="0" xfId="280" applyNumberFormat="1" applyFont="1" applyBorder="1" applyAlignment="1">
      <alignment horizontal="right" vertical="center" wrapText="1"/>
    </xf>
    <xf numFmtId="0" fontId="32" fillId="0" borderId="0" xfId="280" applyNumberFormat="1" applyFont="1" applyBorder="1" applyAlignment="1">
      <alignment horizontal="center" vertical="center" wrapText="1"/>
    </xf>
    <xf numFmtId="0" fontId="31" fillId="9" borderId="23" xfId="280" applyNumberFormat="1" applyFont="1" applyFill="1" applyBorder="1" applyAlignment="1">
      <alignment horizontal="left" vertical="center"/>
    </xf>
    <xf numFmtId="0" fontId="31" fillId="9" borderId="24" xfId="280" applyNumberFormat="1" applyFont="1" applyFill="1" applyBorder="1" applyAlignment="1">
      <alignment horizontal="left" vertical="center"/>
    </xf>
    <xf numFmtId="0" fontId="31" fillId="9" borderId="25" xfId="280" applyNumberFormat="1" applyFont="1" applyFill="1" applyBorder="1" applyAlignment="1">
      <alignment horizontal="left" vertical="center"/>
    </xf>
    <xf numFmtId="0" fontId="32" fillId="0" borderId="26" xfId="280" applyNumberFormat="1" applyFont="1" applyBorder="1" applyAlignment="1">
      <alignment horizontal="center" vertical="center" wrapText="1"/>
    </xf>
    <xf numFmtId="0" fontId="30" fillId="9" borderId="23" xfId="280" applyNumberFormat="1" applyFont="1" applyFill="1" applyBorder="1" applyAlignment="1">
      <alignment horizontal="center" vertical="center"/>
    </xf>
    <xf numFmtId="0" fontId="33" fillId="0" borderId="0" xfId="281" applyFont="1" applyAlignment="1">
      <alignment horizontal="center" vertical="center"/>
    </xf>
    <xf numFmtId="0" fontId="30" fillId="9" borderId="0" xfId="280" applyNumberFormat="1" applyFont="1" applyFill="1" applyBorder="1" applyAlignment="1">
      <alignment horizontal="center" vertical="center"/>
    </xf>
    <xf numFmtId="0" fontId="31" fillId="0" borderId="0" xfId="280" applyNumberFormat="1" applyFont="1" applyBorder="1" applyAlignment="1">
      <alignment horizontal="center" vertical="center" wrapText="1"/>
    </xf>
    <xf numFmtId="0" fontId="31" fillId="0" borderId="0" xfId="280" applyNumberFormat="1" applyFont="1" applyBorder="1" applyAlignment="1">
      <alignment horizontal="left" vertical="center" wrapText="1"/>
    </xf>
    <xf numFmtId="4" fontId="30" fillId="0" borderId="0" xfId="280" applyNumberFormat="1" applyFont="1" applyBorder="1" applyAlignment="1">
      <alignment horizontal="left" vertical="center" wrapText="1"/>
    </xf>
    <xf numFmtId="4" fontId="30" fillId="0" borderId="0" xfId="280" applyNumberFormat="1" applyFont="1" applyBorder="1" applyAlignment="1">
      <alignment horizontal="center" vertical="center" wrapText="1"/>
    </xf>
    <xf numFmtId="0" fontId="31" fillId="0" borderId="0" xfId="280" applyNumberFormat="1" applyFont="1" applyBorder="1" applyAlignment="1">
      <alignment horizontal="center" vertical="center"/>
    </xf>
    <xf numFmtId="0" fontId="30" fillId="7" borderId="0" xfId="280" applyNumberFormat="1" applyFont="1" applyFill="1" applyBorder="1" applyAlignment="1">
      <alignment horizontal="center" wrapText="1"/>
    </xf>
    <xf numFmtId="0" fontId="30" fillId="7" borderId="0" xfId="280" applyNumberFormat="1" applyFont="1" applyFill="1" applyBorder="1" applyAlignment="1">
      <alignment horizontal="right" wrapText="1"/>
    </xf>
    <xf numFmtId="0" fontId="34" fillId="0" borderId="0" xfId="280" applyNumberFormat="1" applyFont="1" applyBorder="1" applyAlignment="1"/>
    <xf numFmtId="0" fontId="31" fillId="0" borderId="27" xfId="280" applyNumberFormat="1" applyFont="1" applyBorder="1" applyAlignment="1">
      <alignment horizontal="left" vertical="center" indent="1"/>
    </xf>
    <xf numFmtId="0" fontId="30" fillId="0" borderId="27" xfId="280" applyNumberFormat="1" applyFont="1" applyBorder="1">
      <alignment vertical="top"/>
    </xf>
    <xf numFmtId="0" fontId="30" fillId="7" borderId="0" xfId="280" applyNumberFormat="1" applyFont="1" applyFill="1" applyAlignment="1">
      <alignment horizontal="right" vertical="top"/>
    </xf>
    <xf numFmtId="0" fontId="30" fillId="7" borderId="0" xfId="280" applyNumberFormat="1" applyFont="1" applyFill="1" applyAlignment="1">
      <alignment horizontal="center" vertical="top"/>
    </xf>
    <xf numFmtId="0" fontId="35" fillId="7" borderId="0" xfId="280" applyNumberFormat="1" applyFont="1" applyFill="1" applyAlignment="1">
      <alignment horizontal="right" vertical="top"/>
    </xf>
    <xf numFmtId="0" fontId="31" fillId="0" borderId="28" xfId="280" applyNumberFormat="1" applyFont="1" applyBorder="1" applyAlignment="1">
      <alignment horizontal="left" vertical="center" indent="1"/>
    </xf>
    <xf numFmtId="0" fontId="30" fillId="0" borderId="28" xfId="280" applyNumberFormat="1" applyFont="1" applyBorder="1">
      <alignment vertical="top"/>
    </xf>
    <xf numFmtId="0" fontId="36" fillId="7" borderId="0" xfId="280" applyNumberFormat="1" applyFont="1" applyFill="1" applyAlignment="1">
      <alignment vertical="center"/>
    </xf>
    <xf numFmtId="0" fontId="30" fillId="7" borderId="0" xfId="280" applyNumberFormat="1" applyFont="1" applyFill="1" applyAlignment="1">
      <alignment vertical="center"/>
    </xf>
    <xf numFmtId="0" fontId="30" fillId="7" borderId="0" xfId="280" applyNumberFormat="1" applyFont="1" applyFill="1" applyAlignment="1">
      <alignment horizontal="right" vertical="center"/>
    </xf>
    <xf numFmtId="0" fontId="30" fillId="7" borderId="0" xfId="280" applyNumberFormat="1" applyFont="1" applyFill="1" applyAlignment="1">
      <alignment horizontal="center" vertical="center"/>
    </xf>
    <xf numFmtId="0" fontId="35" fillId="7" borderId="0" xfId="280" applyNumberFormat="1" applyFont="1" applyFill="1" applyBorder="1" applyAlignment="1">
      <alignment horizontal="right" vertical="top"/>
    </xf>
    <xf numFmtId="0" fontId="30" fillId="0" borderId="23" xfId="280" applyNumberFormat="1" applyFont="1" applyBorder="1" applyAlignment="1">
      <alignment vertical="center" wrapText="1"/>
    </xf>
    <xf numFmtId="49" fontId="26" fillId="0" borderId="23" xfId="280" applyBorder="1" applyAlignment="1">
      <alignment horizontal="center" vertical="center"/>
    </xf>
    <xf numFmtId="49" fontId="26" fillId="0" borderId="23" xfId="280" applyBorder="1" applyAlignment="1">
      <alignment horizontal="right" vertical="center" wrapText="1"/>
    </xf>
    <xf numFmtId="0" fontId="34" fillId="0" borderId="29" xfId="280" applyNumberFormat="1" applyFont="1" applyBorder="1" applyAlignment="1"/>
    <xf numFmtId="0" fontId="30" fillId="0" borderId="0" xfId="280" applyNumberFormat="1" applyFont="1" applyAlignment="1" applyProtection="1">
      <protection locked="0"/>
    </xf>
    <xf numFmtId="0" fontId="30" fillId="0" borderId="23" xfId="280" applyNumberFormat="1" applyFont="1" applyBorder="1" applyAlignment="1">
      <alignment horizontal="center" vertical="center" wrapText="1"/>
    </xf>
    <xf numFmtId="0" fontId="26" fillId="0" borderId="23" xfId="280" applyNumberFormat="1" applyBorder="1" applyAlignment="1">
      <alignment horizontal="right" vertical="center" wrapText="1"/>
    </xf>
    <xf numFmtId="0" fontId="26" fillId="6" borderId="23" xfId="280" applyNumberFormat="1" applyFill="1" applyBorder="1" applyAlignment="1">
      <alignment horizontal="right" vertical="center" wrapText="1"/>
    </xf>
    <xf numFmtId="0" fontId="30" fillId="10" borderId="23" xfId="280" applyNumberFormat="1" applyFont="1" applyFill="1" applyBorder="1" applyAlignment="1">
      <alignment vertical="center" wrapText="1"/>
    </xf>
    <xf numFmtId="49" fontId="26" fillId="6" borderId="23" xfId="280" applyFill="1" applyBorder="1" applyAlignment="1">
      <alignment horizontal="right" vertical="center" wrapText="1"/>
    </xf>
    <xf numFmtId="0" fontId="30" fillId="9" borderId="23" xfId="280" applyNumberFormat="1" applyFont="1" applyFill="1" applyBorder="1" applyAlignment="1">
      <alignment horizontal="center"/>
    </xf>
    <xf numFmtId="49" fontId="26" fillId="11" borderId="23" xfId="280" applyFill="1" applyBorder="1" applyAlignment="1" applyProtection="1">
      <alignment horizontal="right" vertical="center" wrapText="1"/>
      <protection locked="0"/>
    </xf>
    <xf numFmtId="0" fontId="37" fillId="12" borderId="23" xfId="280" applyNumberFormat="1" applyFont="1" applyFill="1" applyBorder="1" applyAlignment="1">
      <alignment horizontal="center" vertical="center"/>
    </xf>
    <xf numFmtId="0" fontId="32" fillId="7" borderId="0" xfId="280" applyNumberFormat="1" applyFont="1" applyFill="1" applyAlignment="1">
      <alignment vertical="center" wrapText="1"/>
    </xf>
    <xf numFmtId="0" fontId="30" fillId="0" borderId="23" xfId="280" applyNumberFormat="1" applyFont="1" applyBorder="1" applyAlignment="1">
      <alignment horizontal="left" vertical="center" wrapText="1"/>
    </xf>
    <xf numFmtId="4" fontId="30" fillId="13" borderId="23" xfId="280" applyNumberFormat="1" applyFont="1" applyFill="1" applyBorder="1" applyAlignment="1" applyProtection="1">
      <alignment horizontal="right" vertical="center" wrapText="1"/>
      <protection locked="0"/>
    </xf>
    <xf numFmtId="174" fontId="26" fillId="0" borderId="23" xfId="280" applyNumberFormat="1" applyBorder="1" applyAlignment="1">
      <alignment horizontal="left" vertical="center" wrapText="1"/>
    </xf>
    <xf numFmtId="174" fontId="26" fillId="0" borderId="23" xfId="280" applyNumberFormat="1" applyBorder="1" applyAlignment="1">
      <alignment horizontal="center" vertical="center" wrapText="1"/>
    </xf>
    <xf numFmtId="3" fontId="26" fillId="11" borderId="23" xfId="280" applyNumberFormat="1" applyFill="1" applyBorder="1" applyAlignment="1" applyProtection="1">
      <alignment horizontal="right" vertical="center" wrapText="1"/>
      <protection locked="0"/>
    </xf>
    <xf numFmtId="0" fontId="37" fillId="12" borderId="23" xfId="280" applyNumberFormat="1" applyFont="1" applyFill="1" applyBorder="1" applyAlignment="1">
      <alignment horizontal="center" vertical="center" wrapText="1"/>
    </xf>
    <xf numFmtId="0" fontId="37" fillId="0" borderId="0" xfId="280" applyNumberFormat="1" applyFont="1" applyBorder="1" applyAlignment="1">
      <alignment horizontal="center" vertical="center"/>
    </xf>
    <xf numFmtId="4" fontId="30" fillId="14" borderId="23" xfId="280" applyNumberFormat="1" applyFont="1" applyFill="1" applyBorder="1" applyAlignment="1">
      <alignment horizontal="right" vertical="center" wrapText="1"/>
    </xf>
    <xf numFmtId="4" fontId="30" fillId="15" borderId="23" xfId="280" applyNumberFormat="1" applyFont="1" applyFill="1" applyBorder="1" applyAlignment="1">
      <alignment horizontal="right" vertical="center" wrapText="1"/>
    </xf>
    <xf numFmtId="4" fontId="30" fillId="16" borderId="23" xfId="280" applyNumberFormat="1" applyFont="1" applyFill="1" applyBorder="1" applyAlignment="1">
      <alignment horizontal="right" vertical="center" wrapText="1"/>
    </xf>
    <xf numFmtId="1" fontId="26" fillId="0" borderId="23" xfId="280" applyNumberFormat="1" applyBorder="1" applyAlignment="1">
      <alignment horizontal="left" vertical="center" wrapText="1"/>
    </xf>
    <xf numFmtId="174" fontId="26" fillId="0" borderId="25" xfId="280" applyNumberFormat="1" applyBorder="1" applyAlignment="1">
      <alignment horizontal="center" vertical="center" wrapText="1"/>
    </xf>
    <xf numFmtId="4" fontId="30" fillId="17" borderId="23" xfId="280" applyNumberFormat="1" applyFont="1" applyFill="1" applyBorder="1" applyAlignment="1">
      <alignment horizontal="right" vertical="center" wrapText="1"/>
    </xf>
    <xf numFmtId="0" fontId="31" fillId="0" borderId="23" xfId="280" applyNumberFormat="1" applyFont="1" applyBorder="1" applyAlignment="1">
      <alignment horizontal="center" vertical="center" wrapText="1"/>
    </xf>
    <xf numFmtId="0" fontId="32" fillId="0" borderId="23" xfId="280" applyNumberFormat="1" applyFont="1" applyBorder="1" applyAlignment="1">
      <alignment horizontal="right" vertical="center" wrapText="1"/>
    </xf>
    <xf numFmtId="0" fontId="30" fillId="6" borderId="23" xfId="280" applyNumberFormat="1" applyFont="1" applyFill="1" applyBorder="1" applyAlignment="1">
      <alignment horizontal="right" vertical="center" wrapText="1"/>
    </xf>
    <xf numFmtId="174" fontId="26" fillId="0" borderId="24" xfId="280" applyNumberFormat="1" applyBorder="1" applyAlignment="1">
      <alignment horizontal="center" vertical="center" wrapText="1"/>
    </xf>
    <xf numFmtId="0" fontId="30" fillId="10" borderId="25" xfId="280" applyNumberFormat="1" applyFont="1" applyFill="1" applyBorder="1" applyAlignment="1">
      <alignment vertical="center" wrapText="1"/>
    </xf>
    <xf numFmtId="4" fontId="30" fillId="0" borderId="23" xfId="280" applyNumberFormat="1" applyFont="1" applyBorder="1" applyAlignment="1">
      <alignment horizontal="center" vertical="center" wrapText="1"/>
    </xf>
    <xf numFmtId="0" fontId="30" fillId="6" borderId="23" xfId="280" applyNumberFormat="1" applyFont="1" applyFill="1" applyBorder="1" applyAlignment="1">
      <alignment horizontal="right"/>
    </xf>
    <xf numFmtId="4" fontId="31" fillId="0" borderId="23" xfId="280" applyNumberFormat="1" applyFont="1" applyBorder="1" applyAlignment="1">
      <alignment horizontal="left" vertical="center" wrapText="1"/>
    </xf>
    <xf numFmtId="4" fontId="31" fillId="0" borderId="30" xfId="280" applyNumberFormat="1" applyFont="1" applyBorder="1" applyAlignment="1">
      <alignment horizontal="center" vertical="center" wrapText="1"/>
    </xf>
    <xf numFmtId="4" fontId="31" fillId="6" borderId="23" xfId="280" applyNumberFormat="1" applyFont="1" applyFill="1" applyBorder="1" applyAlignment="1">
      <alignment horizontal="right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3" fontId="30" fillId="11" borderId="23" xfId="280" applyNumberFormat="1" applyFont="1" applyFill="1" applyBorder="1" applyAlignment="1" applyProtection="1">
      <alignment horizontal="right" vertical="center" wrapText="1"/>
      <protection locked="0"/>
    </xf>
    <xf numFmtId="4" fontId="26" fillId="11" borderId="23" xfId="280" applyNumberFormat="1" applyFill="1" applyBorder="1" applyAlignment="1" applyProtection="1">
      <alignment horizontal="right" vertical="center" wrapText="1"/>
      <protection locked="0"/>
    </xf>
    <xf numFmtId="4" fontId="30" fillId="6" borderId="23" xfId="280" applyNumberFormat="1" applyFont="1" applyFill="1" applyBorder="1" applyAlignment="1">
      <alignment horizontal="right" vertical="center" wrapText="1"/>
    </xf>
    <xf numFmtId="4" fontId="30" fillId="0" borderId="23" xfId="280" applyNumberFormat="1" applyFont="1" applyBorder="1" applyAlignment="1">
      <alignment horizontal="left" vertical="center" wrapText="1" indent="1"/>
    </xf>
    <xf numFmtId="4" fontId="31" fillId="0" borderId="23" xfId="280" applyNumberFormat="1" applyFont="1" applyBorder="1" applyAlignment="1">
      <alignment horizontal="center" vertical="center" wrapText="1"/>
    </xf>
    <xf numFmtId="0" fontId="31" fillId="14" borderId="23" xfId="280" applyNumberFormat="1" applyFont="1" applyFill="1" applyBorder="1" applyAlignment="1">
      <alignment horizontal="center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4" fontId="32" fillId="0" borderId="23" xfId="280" applyNumberFormat="1" applyFont="1" applyBorder="1" applyAlignment="1">
      <alignment horizontal="right" vertical="center" wrapText="1"/>
    </xf>
    <xf numFmtId="4" fontId="30" fillId="6" borderId="23" xfId="280" applyNumberFormat="1" applyFont="1" applyFill="1" applyBorder="1" applyAlignment="1">
      <alignment horizontal="right"/>
    </xf>
    <xf numFmtId="173" fontId="26" fillId="11" borderId="23" xfId="280" applyNumberFormat="1" applyFill="1" applyBorder="1" applyAlignment="1" applyProtection="1">
      <alignment horizontal="right" vertical="center" wrapText="1"/>
      <protection locked="0"/>
    </xf>
    <xf numFmtId="0" fontId="30" fillId="0" borderId="23" xfId="280" applyNumberFormat="1" applyFont="1" applyBorder="1" applyAlignment="1">
      <alignment horizontal="center" vertical="center"/>
    </xf>
    <xf numFmtId="4" fontId="32" fillId="11" borderId="23" xfId="280" applyNumberFormat="1" applyFont="1" applyFill="1" applyBorder="1" applyAlignment="1" applyProtection="1">
      <alignment horizontal="right" vertical="center" wrapText="1"/>
      <protection locked="0"/>
    </xf>
    <xf numFmtId="0" fontId="31" fillId="0" borderId="30" xfId="280" applyNumberFormat="1" applyFont="1" applyBorder="1" applyAlignment="1">
      <alignment horizontal="left" vertical="center" wrapText="1"/>
    </xf>
    <xf numFmtId="174" fontId="29" fillId="0" borderId="23" xfId="280" applyNumberFormat="1" applyFont="1" applyBorder="1" applyAlignment="1">
      <alignment horizontal="left" vertical="center" wrapText="1"/>
    </xf>
    <xf numFmtId="174" fontId="29" fillId="0" borderId="23" xfId="280" applyNumberFormat="1" applyFont="1" applyBorder="1" applyAlignment="1">
      <alignment horizontal="center" vertical="center" wrapText="1"/>
    </xf>
    <xf numFmtId="0" fontId="30" fillId="13" borderId="23" xfId="280" applyNumberFormat="1" applyFont="1" applyFill="1" applyBorder="1" applyAlignment="1" applyProtection="1">
      <alignment horizontal="right" vertical="center" wrapText="1"/>
      <protection locked="0"/>
    </xf>
    <xf numFmtId="175" fontId="30" fillId="6" borderId="23" xfId="280" applyNumberFormat="1" applyFont="1" applyFill="1" applyBorder="1" applyAlignment="1">
      <alignment horizontal="right" vertical="center" wrapText="1"/>
    </xf>
    <xf numFmtId="175" fontId="26" fillId="11" borderId="23" xfId="280" applyNumberFormat="1" applyFill="1" applyBorder="1" applyAlignment="1" applyProtection="1">
      <alignment horizontal="right" vertical="center" wrapText="1"/>
      <protection locked="0"/>
    </xf>
    <xf numFmtId="176" fontId="30" fillId="6" borderId="23" xfId="280" applyNumberFormat="1" applyFont="1" applyFill="1" applyBorder="1" applyAlignment="1">
      <alignment horizontal="right" vertical="center" wrapText="1"/>
    </xf>
    <xf numFmtId="177" fontId="30" fillId="6" borderId="23" xfId="280" applyNumberFormat="1" applyFont="1" applyFill="1" applyBorder="1" applyAlignment="1">
      <alignment horizontal="righ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2" fillId="0" borderId="23" xfId="280" applyNumberFormat="1" applyFont="1" applyBorder="1" applyAlignment="1">
      <alignment horizontal="center" vertical="center" wrapText="1"/>
    </xf>
    <xf numFmtId="4" fontId="30" fillId="0" borderId="23" xfId="280" applyNumberFormat="1" applyFont="1" applyBorder="1" applyAlignment="1">
      <alignment horizontal="right" vertical="center" wrapText="1"/>
    </xf>
    <xf numFmtId="3" fontId="30" fillId="6" borderId="23" xfId="280" applyNumberFormat="1" applyFont="1" applyFill="1" applyBorder="1" applyAlignment="1">
      <alignment horizontal="right" vertical="center" wrapText="1"/>
    </xf>
    <xf numFmtId="0" fontId="30" fillId="9" borderId="23" xfId="280" applyNumberFormat="1" applyFont="1" applyFill="1" applyBorder="1" applyAlignment="1">
      <alignment horizontal="center" vertical="center" wrapText="1"/>
    </xf>
    <xf numFmtId="0" fontId="31" fillId="16" borderId="23" xfId="280" applyNumberFormat="1" applyFont="1" applyFill="1" applyBorder="1" applyAlignment="1">
      <alignment horizontal="center" vertical="center" wrapText="1"/>
    </xf>
    <xf numFmtId="173" fontId="30" fillId="6" borderId="23" xfId="280" applyNumberFormat="1" applyFont="1" applyFill="1" applyBorder="1" applyAlignment="1">
      <alignment horizontal="right" vertical="center" wrapText="1"/>
    </xf>
    <xf numFmtId="0" fontId="34" fillId="0" borderId="0" xfId="280" applyNumberFormat="1" applyFont="1" applyAlignment="1"/>
    <xf numFmtId="0" fontId="38" fillId="7" borderId="0" xfId="280" applyNumberFormat="1" applyFont="1" applyFill="1" applyAlignment="1">
      <alignment horizontal="right" vertical="top" wrapText="1"/>
    </xf>
    <xf numFmtId="0" fontId="25" fillId="0" borderId="14" xfId="0" applyFont="1" applyBorder="1" applyAlignment="1">
      <alignment horizontal="center" vertical="center"/>
    </xf>
    <xf numFmtId="3" fontId="25" fillId="0" borderId="5" xfId="0" applyNumberFormat="1" applyFont="1" applyBorder="1" applyAlignment="1">
      <alignment vertical="center"/>
    </xf>
    <xf numFmtId="4" fontId="25" fillId="0" borderId="5" xfId="0" applyNumberFormat="1" applyFont="1" applyBorder="1" applyAlignment="1">
      <alignment horizontal="right" vertical="center"/>
    </xf>
    <xf numFmtId="4" fontId="25" fillId="0" borderId="14" xfId="0" applyNumberFormat="1" applyFont="1" applyBorder="1" applyAlignment="1">
      <alignment horizontal="right" vertical="center"/>
    </xf>
    <xf numFmtId="0" fontId="25" fillId="0" borderId="14" xfId="0" applyFont="1" applyBorder="1" applyAlignment="1">
      <alignment horizontal="center" vertical="center" wrapText="1"/>
    </xf>
    <xf numFmtId="4" fontId="25" fillId="0" borderId="5" xfId="0" applyNumberFormat="1" applyFont="1" applyBorder="1" applyAlignment="1">
      <alignment vertical="center"/>
    </xf>
    <xf numFmtId="0" fontId="39" fillId="0" borderId="0" xfId="0" applyFont="1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40" fillId="0" borderId="0" xfId="0" applyFont="1"/>
    <xf numFmtId="0" fontId="3" fillId="0" borderId="0" xfId="0" applyFont="1" applyAlignment="1">
      <alignment vertical="top" wrapText="1"/>
    </xf>
    <xf numFmtId="0" fontId="41" fillId="0" borderId="0" xfId="0" applyFont="1"/>
    <xf numFmtId="0" fontId="42" fillId="0" borderId="0" xfId="0" applyFont="1"/>
    <xf numFmtId="0" fontId="43" fillId="0" borderId="0" xfId="0" applyFont="1" applyAlignment="1">
      <alignment horizontal="left" vertical="center"/>
    </xf>
    <xf numFmtId="0" fontId="43" fillId="0" borderId="0" xfId="0" applyFont="1"/>
    <xf numFmtId="0" fontId="44" fillId="0" borderId="0" xfId="0" applyFont="1"/>
    <xf numFmtId="0" fontId="45" fillId="0" borderId="0" xfId="0" applyFont="1"/>
    <xf numFmtId="4" fontId="30" fillId="0" borderId="30" xfId="280" applyNumberFormat="1" applyFont="1" applyBorder="1" applyAlignment="1">
      <alignment horizontal="center" vertical="center" wrapText="1"/>
    </xf>
    <xf numFmtId="0" fontId="31" fillId="0" borderId="0" xfId="280" applyNumberFormat="1" applyFont="1" applyAlignment="1"/>
    <xf numFmtId="174" fontId="46" fillId="0" borderId="23" xfId="280" applyNumberFormat="1" applyFont="1" applyBorder="1" applyAlignment="1">
      <alignment horizontal="left" vertical="center" wrapText="1"/>
    </xf>
    <xf numFmtId="174" fontId="46" fillId="0" borderId="23" xfId="280" applyNumberFormat="1" applyFont="1" applyBorder="1" applyAlignment="1">
      <alignment horizontal="center" vertical="center" wrapText="1"/>
    </xf>
    <xf numFmtId="4" fontId="46" fillId="14" borderId="23" xfId="280" applyNumberFormat="1" applyFont="1" applyFill="1" applyBorder="1" applyAlignment="1">
      <alignment horizontal="right" vertical="center" wrapText="1"/>
    </xf>
    <xf numFmtId="0" fontId="31" fillId="18" borderId="24" xfId="280" applyNumberFormat="1" applyFont="1" applyFill="1" applyBorder="1" applyAlignment="1">
      <alignment horizontal="center" vertical="center" wrapText="1"/>
    </xf>
    <xf numFmtId="174" fontId="46" fillId="0" borderId="30" xfId="280" applyNumberFormat="1" applyFont="1" applyBorder="1" applyAlignment="1">
      <alignment horizontal="center" vertical="center" wrapText="1"/>
    </xf>
    <xf numFmtId="0" fontId="47" fillId="0" borderId="23" xfId="280" applyNumberFormat="1" applyFont="1" applyBorder="1" applyAlignment="1">
      <alignment horizontal="center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0" fontId="31" fillId="0" borderId="24" xfId="280" applyNumberFormat="1" applyFont="1" applyBorder="1" applyAlignment="1">
      <alignment horizontal="lef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1" fillId="18" borderId="23" xfId="280" applyNumberFormat="1" applyFont="1" applyFill="1" applyBorder="1" applyAlignment="1">
      <alignment horizontal="center" vertical="center" wrapText="1"/>
    </xf>
    <xf numFmtId="0" fontId="31" fillId="0" borderId="25" xfId="280" applyNumberFormat="1" applyFont="1" applyBorder="1" applyAlignment="1">
      <alignment horizontal="center" vertical="center" wrapText="1"/>
    </xf>
    <xf numFmtId="0" fontId="31" fillId="0" borderId="32" xfId="280" applyNumberFormat="1" applyFont="1" applyBorder="1" applyAlignment="1">
      <alignment horizontal="center" vertical="center" wrapText="1"/>
    </xf>
    <xf numFmtId="0" fontId="29" fillId="19" borderId="25" xfId="280" applyNumberFormat="1" applyFont="1" applyFill="1" applyBorder="1" applyAlignment="1">
      <alignment vertical="center" wrapText="1"/>
    </xf>
    <xf numFmtId="0" fontId="31" fillId="16" borderId="23" xfId="280" applyNumberFormat="1" applyFont="1" applyFill="1" applyBorder="1" applyAlignment="1">
      <alignment horizontal="center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1" fillId="14" borderId="23" xfId="280" applyNumberFormat="1" applyFont="1" applyFill="1" applyBorder="1" applyAlignment="1">
      <alignment horizontal="center" vertical="center" wrapText="1"/>
    </xf>
    <xf numFmtId="0" fontId="31" fillId="0" borderId="24" xfId="280" applyNumberFormat="1" applyFont="1" applyBorder="1" applyAlignment="1">
      <alignment horizontal="left" vertical="center" wrapText="1"/>
    </xf>
    <xf numFmtId="0" fontId="31" fillId="0" borderId="31" xfId="280" applyNumberFormat="1" applyFont="1" applyBorder="1" applyAlignment="1">
      <alignment horizontal="left" vertical="center" wrapText="1"/>
    </xf>
    <xf numFmtId="0" fontId="31" fillId="0" borderId="30" xfId="280" applyNumberFormat="1" applyFont="1" applyBorder="1" applyAlignment="1">
      <alignment horizontal="left" vertical="center" wrapText="1"/>
    </xf>
    <xf numFmtId="0" fontId="31" fillId="0" borderId="23" xfId="280" applyNumberFormat="1" applyFont="1" applyBorder="1" applyAlignment="1">
      <alignment horizontal="center" vertical="center" wrapText="1"/>
    </xf>
    <xf numFmtId="0" fontId="31" fillId="0" borderId="27" xfId="280" applyNumberFormat="1" applyFont="1" applyBorder="1" applyAlignment="1">
      <alignment horizontal="left" vertical="center" wrapText="1"/>
    </xf>
    <xf numFmtId="0" fontId="31" fillId="0" borderId="33" xfId="280" applyNumberFormat="1" applyFont="1" applyBorder="1" applyAlignment="1">
      <alignment horizontal="center" vertical="center" wrapText="1"/>
    </xf>
    <xf numFmtId="0" fontId="31" fillId="0" borderId="34" xfId="280" applyNumberFormat="1" applyFont="1" applyBorder="1" applyAlignment="1">
      <alignment horizontal="center" vertical="center" wrapText="1"/>
    </xf>
    <xf numFmtId="0" fontId="31" fillId="0" borderId="29" xfId="280" applyNumberFormat="1" applyFont="1" applyBorder="1" applyAlignment="1">
      <alignment horizontal="center" vertical="center" wrapText="1"/>
    </xf>
    <xf numFmtId="0" fontId="31" fillId="0" borderId="35" xfId="280" applyNumberFormat="1" applyFont="1" applyBorder="1" applyAlignment="1">
      <alignment horizontal="center" vertical="center" wrapText="1"/>
    </xf>
    <xf numFmtId="0" fontId="31" fillId="0" borderId="36" xfId="280" applyNumberFormat="1" applyFont="1" applyBorder="1" applyAlignment="1">
      <alignment horizontal="center" vertical="center" wrapText="1"/>
    </xf>
    <xf numFmtId="0" fontId="31" fillId="0" borderId="37" xfId="280" applyNumberFormat="1" applyFont="1" applyBorder="1" applyAlignment="1">
      <alignment horizontal="center" vertical="center" wrapText="1"/>
    </xf>
    <xf numFmtId="0" fontId="31" fillId="0" borderId="25" xfId="280" applyNumberFormat="1" applyFont="1" applyBorder="1" applyAlignment="1">
      <alignment horizontal="center" vertical="center" wrapText="1"/>
    </xf>
    <xf numFmtId="0" fontId="31" fillId="0" borderId="32" xfId="280" applyNumberFormat="1" applyFont="1" applyBorder="1" applyAlignment="1">
      <alignment horizontal="center" vertical="center" wrapText="1"/>
    </xf>
    <xf numFmtId="0" fontId="31" fillId="16" borderId="24" xfId="280" applyNumberFormat="1" applyFont="1" applyFill="1" applyBorder="1" applyAlignment="1">
      <alignment horizontal="center" vertical="center" wrapText="1"/>
    </xf>
    <xf numFmtId="0" fontId="31" fillId="16" borderId="30" xfId="280" applyNumberFormat="1" applyFont="1" applyFill="1" applyBorder="1" applyAlignment="1">
      <alignment horizontal="center" vertical="center" wrapText="1"/>
    </xf>
    <xf numFmtId="0" fontId="31" fillId="0" borderId="24" xfId="280" applyNumberFormat="1" applyFont="1" applyBorder="1" applyAlignment="1">
      <alignment horizontal="center" vertical="center" wrapText="1"/>
    </xf>
    <xf numFmtId="0" fontId="31" fillId="0" borderId="30" xfId="280" applyNumberFormat="1" applyFont="1" applyBorder="1" applyAlignment="1">
      <alignment horizontal="center" vertical="center" wrapText="1"/>
    </xf>
    <xf numFmtId="0" fontId="31" fillId="18" borderId="23" xfId="280" applyNumberFormat="1" applyFont="1" applyFill="1" applyBorder="1" applyAlignment="1">
      <alignment horizontal="center" vertical="center" wrapText="1"/>
    </xf>
    <xf numFmtId="3" fontId="11" fillId="0" borderId="21" xfId="264" applyNumberFormat="1" applyFont="1" applyFill="1" applyBorder="1" applyAlignment="1" applyProtection="1">
      <alignment horizontal="center" vertical="center" wrapText="1"/>
    </xf>
    <xf numFmtId="3" fontId="11" fillId="0" borderId="22" xfId="264" applyNumberFormat="1" applyFont="1" applyFill="1" applyBorder="1" applyAlignment="1" applyProtection="1">
      <alignment horizontal="center" vertical="center" wrapText="1"/>
    </xf>
    <xf numFmtId="0" fontId="48" fillId="7" borderId="0" xfId="280" applyNumberFormat="1" applyFont="1" applyFill="1" applyBorder="1" applyAlignment="1">
      <alignment horizontal="right" wrapText="1"/>
    </xf>
    <xf numFmtId="0" fontId="25" fillId="0" borderId="0" xfId="0" applyFont="1" applyAlignment="1">
      <alignment horizontal="right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7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6 3" xfId="281" xr:uid="{986ACFCD-3FDA-4274-932C-A8D2AC929392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 9" xfId="280" xr:uid="{01C2C36A-75CC-4C01-B3C2-97FF4040480A}"/>
    <cellStyle name="Обычный_Произ. программа на 1 кв ЮАТ-1 с ЮНГ 30.01.04" xfId="264" xr:uid="{00000000-0005-0000-0000-00000A010000}"/>
    <cellStyle name="Процентный 2" xfId="265" xr:uid="{00000000-0005-0000-0000-00000B010000}"/>
    <cellStyle name="Процентный 2 2" xfId="266" xr:uid="{00000000-0005-0000-0000-00000C010000}"/>
    <cellStyle name="Процентный 2 3" xfId="267" xr:uid="{00000000-0005-0000-0000-00000D010000}"/>
    <cellStyle name="Процентный 3" xfId="268" xr:uid="{00000000-0005-0000-0000-00000E010000}"/>
    <cellStyle name="Процентный 4" xfId="269" xr:uid="{00000000-0005-0000-0000-00000F010000}"/>
    <cellStyle name="Стиль 1" xfId="270" xr:uid="{00000000-0005-0000-0000-000010010000}"/>
    <cellStyle name="Стиль 1 2" xfId="271" xr:uid="{00000000-0005-0000-0000-000011010000}"/>
    <cellStyle name="Стиль 1 3" xfId="278" xr:uid="{00000000-0005-0000-0000-000012010000}"/>
    <cellStyle name="Тысячи [0]_&quot;АПАТИТ&quot;" xfId="272" xr:uid="{00000000-0005-0000-0000-000013010000}"/>
    <cellStyle name="Тысячи [а]" xfId="273" xr:uid="{00000000-0005-0000-0000-000014010000}"/>
    <cellStyle name="Тысячи_&quot;АПАТИТ&quot;" xfId="274" xr:uid="{00000000-0005-0000-0000-000015010000}"/>
    <cellStyle name="Финансовый 2" xfId="275" xr:uid="{00000000-0005-0000-0000-000016010000}"/>
    <cellStyle name="Финансовый 2 2" xfId="276" xr:uid="{00000000-0005-0000-0000-000017010000}"/>
    <cellStyle name="Финансовый 3" xfId="279" xr:uid="{00000000-0005-0000-0000-000018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26" Type="http://schemas.openxmlformats.org/officeDocument/2006/relationships/externalLink" Target="externalLinks/externalLink22.xml"/><Relationship Id="rId21" Type="http://schemas.openxmlformats.org/officeDocument/2006/relationships/externalLink" Target="externalLinks/externalLink17.xml"/><Relationship Id="rId34" Type="http://schemas.openxmlformats.org/officeDocument/2006/relationships/externalLink" Target="externalLinks/externalLink30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5" Type="http://schemas.openxmlformats.org/officeDocument/2006/relationships/externalLink" Target="externalLinks/externalLink21.xml"/><Relationship Id="rId33" Type="http://schemas.openxmlformats.org/officeDocument/2006/relationships/externalLink" Target="externalLinks/externalLink29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externalLink" Target="externalLinks/externalLink16.xml"/><Relationship Id="rId29" Type="http://schemas.openxmlformats.org/officeDocument/2006/relationships/externalLink" Target="externalLinks/externalLink2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24" Type="http://schemas.openxmlformats.org/officeDocument/2006/relationships/externalLink" Target="externalLinks/externalLink20.xml"/><Relationship Id="rId32" Type="http://schemas.openxmlformats.org/officeDocument/2006/relationships/externalLink" Target="externalLinks/externalLink28.xml"/><Relationship Id="rId37" Type="http://schemas.openxmlformats.org/officeDocument/2006/relationships/sharedStrings" Target="sharedStrings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23" Type="http://schemas.openxmlformats.org/officeDocument/2006/relationships/externalLink" Target="externalLinks/externalLink19.xml"/><Relationship Id="rId28" Type="http://schemas.openxmlformats.org/officeDocument/2006/relationships/externalLink" Target="externalLinks/externalLink24.xml"/><Relationship Id="rId36" Type="http://schemas.openxmlformats.org/officeDocument/2006/relationships/styles" Target="styles.xml"/><Relationship Id="rId10" Type="http://schemas.openxmlformats.org/officeDocument/2006/relationships/externalLink" Target="externalLinks/externalLink6.xml"/><Relationship Id="rId19" Type="http://schemas.openxmlformats.org/officeDocument/2006/relationships/externalLink" Target="externalLinks/externalLink15.xml"/><Relationship Id="rId31" Type="http://schemas.openxmlformats.org/officeDocument/2006/relationships/externalLink" Target="externalLinks/externalLink2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30" Type="http://schemas.openxmlformats.org/officeDocument/2006/relationships/externalLink" Target="externalLinks/externalLink26.xml"/><Relationship Id="rId35" Type="http://schemas.openxmlformats.org/officeDocument/2006/relationships/theme" Target="theme/theme1.xml"/><Relationship Id="rId8" Type="http://schemas.openxmlformats.org/officeDocument/2006/relationships/externalLink" Target="externalLinks/externalLink4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38100</xdr:colOff>
      <xdr:row>15</xdr:row>
      <xdr:rowOff>38100</xdr:rowOff>
    </xdr:from>
    <xdr:to>
      <xdr:col>8</xdr:col>
      <xdr:colOff>76200</xdr:colOff>
      <xdr:row>16</xdr:row>
      <xdr:rowOff>180976</xdr:rowOff>
    </xdr:to>
    <xdr:pic macro="[6]!modList00.FREEZE_PANES">
      <xdr:nvPicPr>
        <xdr:cNvPr id="2" name="FREEZE_PANES_M24" descr="update_org.png">
          <a:extLst>
            <a:ext uri="{FF2B5EF4-FFF2-40B4-BE49-F238E27FC236}">
              <a16:creationId xmlns:a16="http://schemas.microsoft.com/office/drawing/2014/main" id="{AB765DA5-6D33-4FC0-946A-5EE5A880F5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466725"/>
          <a:ext cx="285750" cy="2857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tnk-bp.ru\msk-dfs$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&#1083;&#1077;&#1085;&#1072;\&#1056;&#1072;&#1073;&#1086;&#1095;&#1080;&#1081;%20&#1089;&#1090;&#1086;&#1083;\&#1055;&#1072;&#1087;&#1082;&#1072;\BAT\EKON\MINDEBI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6\SRB\Documents%20and%20Settings\VVYermakov\&#1052;&#1086;&#1080;%20&#1076;&#1086;&#1082;&#1091;&#1084;&#1077;&#1085;&#1090;&#1099;\Economics,%20CI%20&amp;%20IR\Economic\Planning%20assumptions%20model\Building%20blocks\2005%20Model%2036.5-33-1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1.6\sap\Documents%20and%20Settings\thonaidoo\My%20Documents\Deloitte%20Work\Companies\Harmony\HIP%20Roll%20Out\Masimong\Info%20Out\Model\DOCUME~1\DANIE~1.MUL\LOCALS~1\Temp\OPTERMISERstevemay05mar04+102D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9_&#1054;&#1090;&#1095;&#1077;&#1090;%20&#1055;&#1048;&#105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dvdrozdov\AppData\Local\Temp\sapaocache\1901640\download\&#1060;&#1086;&#1088;&#1084;&#1091;&#1083;&#1103;&#1088;%20&#1040;&#1058;%20(14-37-08).xlsb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imov\c\&#1052;&#1086;&#1080;%20&#1076;&#1086;&#1082;&#1091;&#1084;&#1077;&#1085;&#1090;&#1099;\&#1040;&#1083;&#1100;&#1073;&#1077;&#1088;&#1090;\&#1041;&#1072;&#1083;&#1072;&#1085;&#1089;%20200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1FE0B96\&#1058;&#1069;&#1055;%202005%20&#1087;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ng.rosneft.ru\root\Documents%20and%20Settings\Zarudnev.S.N\Local%20Settings\Temporary%20Internet%20Files\OLK17\Documents%20and%20Settings\Bogomolov.I.V\Local%20Settings\Temporary%20Internet%20Files\OLK86\BAT\EKON\MINDEBIT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-FILESRV\Share_new$\07.&#1041;&#1083;&#1086;&#1082;-&#1058;&#1088;&#1072;&#1085;&#1089;&#1087;&#1086;&#1088;&#1090;%20&#1080;%20&#1083;&#1086;&#1075;&#1080;&#1089;&#1090;&#1080;&#1082;&#1072;\03.&#1054;&#1090;&#1076;&#1077;&#1083;%20&#1090;&#1088;&#1072;&#1085;&#1089;&#1087;&#1086;&#1088;&#1090;&#1072;\&#1041;&#1091;&#1088;&#1095;&#1077;&#1074;&#1089;&#1082;&#1080;&#1081;\&#1041;&#1055;%202014\&#1041;&#1055;\08.08.2013\&#1054;&#1087;&#1090;&#1080;&#1084;&#1080;&#1079;&#1072;&#1094;&#1080;&#1103;%20&#1089;&#1077;&#1085;&#1090;&#1103;&#1073;&#1088;&#1100;\06.09\&#1055;&#1055;%2020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LEMPINKA\Otchet99\Ner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Production Profile_new "/>
      <sheetName val="$60 Case_STL (30)"/>
      <sheetName val="5_Excise (Q)"/>
      <sheetName val="Materials"/>
      <sheetName val="1.1.5. Сагиян  (Н-5 Н-6 ц.7)"/>
      <sheetName val="EBITDA bridge"/>
      <sheetName val="тыс.руб."/>
      <sheetName val="скорр прогр освоение "/>
      <sheetName val="Прогноз ИЗО"/>
      <sheetName val="ГФО-2012"/>
      <sheetName val="История"/>
      <sheetName val="топл и потери 2010 (ГФО-4+UPS)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Fixed cost for model"/>
      <sheetName val="Admin"/>
      <sheetName val="Список прогонов за месяц"/>
      <sheetName val="Лист1"/>
      <sheetName val="Исходные"/>
      <sheetName val="увел.окл.на 3,8%, прем., РК и С"/>
      <sheetName val="Sheet1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Находка"/>
      <sheetName val="A"/>
      <sheetName val="исходные данные"/>
      <sheetName val="MAIN_PARAMETERS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#ССЫЛКА"/>
      <sheetName val="персонал34→32"/>
      <sheetName val="GRAPHS"/>
      <sheetName val="ОРЕХ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Справочники"/>
      <sheetName val="2 (вып)"/>
      <sheetName val="ДДС_1"/>
      <sheetName val="$25 and Base Transneft correcte"/>
      <sheetName val="Дыш 508"/>
      <sheetName val="отчет эл_эн  2000"/>
      <sheetName val="Production_Profile_new_"/>
      <sheetName val="$60_Case_STL_(30)"/>
      <sheetName val="5_Excise_(Q)"/>
      <sheetName val="1_1_5__Сагиян__(Н-5_Н-6_ц_7)"/>
      <sheetName val="EBITDA_bridge"/>
      <sheetName val="тыс_руб_"/>
      <sheetName val="скорр_прогр_освоение_"/>
      <sheetName val="Прогноз_ИЗО"/>
      <sheetName val="топл_и_потери_2010_(ГФО-4+UPS)"/>
      <sheetName val="Аппарат_управления"/>
      <sheetName val="Департамент_продаж"/>
      <sheetName val="Объединенное_производство"/>
      <sheetName val="Отдел_логистики"/>
      <sheetName val="Fixed_cost_for_model"/>
      <sheetName val="Удельные"/>
      <sheetName val="Списки"/>
      <sheetName val="Тонкая настройка"/>
      <sheetName val="код"/>
      <sheetName val="Свод"/>
      <sheetName val="Стратег. направление, задача"/>
      <sheetName val="Вид деятельности"/>
      <sheetName val="БДДС"/>
      <sheetName val="ОПУ факт"/>
      <sheetName val="Себестоимость и упр."/>
      <sheetName val="ВГО ОПУ"/>
      <sheetName val="ФОТ"/>
      <sheetName val="Input"/>
      <sheetName val="Calculation"/>
      <sheetName val="ст ГТМ"/>
      <sheetName val="sapactivexlhiddensheet"/>
      <sheetName val="Хаттон 90.90 Femco"/>
      <sheetName val="Справочник"/>
      <sheetName val="Page 11"/>
      <sheetName val="Page 10"/>
      <sheetName val="Page 5"/>
      <sheetName val="Page 7"/>
      <sheetName val="Page 8"/>
      <sheetName val="Page 9"/>
      <sheetName val="Page 13"/>
      <sheetName val="Page 12"/>
      <sheetName val="Page 26"/>
      <sheetName val="Page 22"/>
      <sheetName val="Page 21"/>
      <sheetName val="Page 19"/>
      <sheetName val="Page 15"/>
      <sheetName val="Page 20"/>
      <sheetName val="Page 28"/>
      <sheetName val="Page 27"/>
      <sheetName val="Page 24"/>
      <sheetName val="Page 31"/>
      <sheetName val="Page 25"/>
      <sheetName val="Page 23"/>
      <sheetName val="Page 29"/>
      <sheetName val="Page 30"/>
      <sheetName val="Page 16"/>
      <sheetName val="Page 6"/>
      <sheetName val="Page 17"/>
      <sheetName val="Page 14"/>
      <sheetName val="обр 1"/>
      <sheetName val="06"/>
      <sheetName val="Ссылки"/>
      <sheetName val="Struct"/>
      <sheetName val="СкладС цен"/>
      <sheetName val="Лист"/>
      <sheetName val="Итог"/>
      <sheetName val="Итого"/>
      <sheetName val="ОТЧЕТ 3"/>
      <sheetName val="Chart_Refining_Mix_RUS1"/>
      <sheetName val="исходные_данные"/>
      <sheetName val="Бюджет_руб"/>
      <sheetName val="Вспом_материалы"/>
      <sheetName val="Юридич_услуги"/>
      <sheetName val="Подготовка_кадров"/>
      <sheetName val="корп_мероприятия"/>
      <sheetName val="прочие_АУП"/>
      <sheetName val="СВ_2014"/>
      <sheetName val="СВ_2015"/>
      <sheetName val="СВ_2016"/>
      <sheetName val="СВ_2017"/>
      <sheetName val="СВ_2018"/>
      <sheetName val="ФЗП_2014"/>
      <sheetName val="Мониторинг_ПОЗ"/>
      <sheetName val="2_(вып)"/>
      <sheetName val="ст_ГТМ"/>
      <sheetName val="Кредиты"/>
      <sheetName val="base"/>
      <sheetName val="Инструкция"/>
      <sheetName val="МВЗ"/>
      <sheetName val="Счет затрат"/>
      <sheetName val="31.12.08"/>
      <sheetName val="ЦО-МВЗ-связки"/>
      <sheetName val="Мероприятия_план_мес"/>
      <sheetName val="Лист2"/>
      <sheetName val="Справочно"/>
      <sheetName val="Накопит."/>
      <sheetName val="Остановл."/>
      <sheetName val="лимиты"/>
      <sheetName val="Вспомог. лист"/>
      <sheetName val="Сектора"/>
      <sheetName val="Классификатор инновац"/>
      <sheetName val="Финансовая позиция СКЛФО "/>
      <sheetName val="Пояснения"/>
      <sheetName val="Тип работы"/>
      <sheetName val="КНИПИ"/>
      <sheetName val="Осн-я выбора для Безальт. закуп"/>
      <sheetName val="Осн-я для закупке у ЕП"/>
      <sheetName val="Имена"/>
      <sheetName val="Юр.лицо"/>
      <sheetName val="Признак"/>
      <sheetName val="ф.29мес."/>
      <sheetName val=""/>
      <sheetName val="листа"/>
      <sheetName val="Расходы"/>
      <sheetName val="Производственная функция"/>
      <sheetName val="Категории"/>
      <sheetName val="РПУ"/>
      <sheetName val="ЦК"/>
      <sheetName val="Calc"/>
      <sheetName val="2018-2023"/>
      <sheetName val="DATA"/>
      <sheetName val="Имена Экономика"/>
      <sheetName val="тех"/>
      <sheetName val="0.5"/>
      <sheetName val="Свод нагрузки"/>
      <sheetName val="019"/>
      <sheetName val="044"/>
      <sheetName val="017"/>
      <sheetName val="0.6"/>
      <sheetName val="018"/>
      <sheetName val="7. Нагрузка Зимнее (нов.)"/>
      <sheetName val="Месторождения"/>
      <sheetName val="А. «Процессинг 1» (1а-I)"/>
      <sheetName val="Выпадающие списки"/>
      <sheetName val="Лист4"/>
      <sheetName val="Анализ"/>
      <sheetName val="ПФМ"/>
      <sheetName val="Параметры"/>
      <sheetName val="Анализ отклонений(год)"/>
      <sheetName val="для вып-х списков"/>
      <sheetName val="ТЗ общее"/>
      <sheetName val="Реестр территории"/>
      <sheetName val="ТКП Поставщика "/>
      <sheetName val="Open book Поставщика "/>
      <sheetName val="легковой ТС логистика"/>
      <sheetName val="Внешний клининг спецтехника"/>
      <sheetName val="Осадки"/>
      <sheetName val="Вопро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СКО"/>
      <sheetName val="технический_лист"/>
      <sheetName val="SolE294"/>
      <sheetName val="HR"/>
      <sheetName val="контраг"/>
      <sheetName val="INFO"/>
      <sheetName val="Brent"/>
      <sheetName val="Исходные"/>
      <sheetName val="мсн"/>
      <sheetName val="Destination"/>
      <sheetName val="список"/>
      <sheetName val="@"/>
      <sheetName val="Справочники"/>
      <sheetName val="ЗАКАЗЧИК"/>
      <sheetName val="СП_ЗАКАЗЧИКА"/>
      <sheetName val="Настр"/>
      <sheetName val="БДПС"/>
      <sheetName val="Заголовки 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TechSheet"/>
      <sheetName val="СНГ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Forecast"/>
      <sheetName val="2019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СПТ"/>
      <sheetName val="ИнвестицииСвод"/>
      <sheetName val="1_401_2"/>
      <sheetName val="+++"/>
      <sheetName val="Поиск - № договора"/>
      <sheetName val="---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Классификатор"/>
      <sheetName val="Techsheet1(МВЗ)"/>
      <sheetName val="эл ст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увел.окл.на 3,8%, прем., РК и С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ОбсадТрубы"/>
      <sheetName val="Возраст "/>
      <sheetName val="сентябрь"/>
      <sheetName val="2013-2016"/>
      <sheetName val="Госплан"/>
      <sheetName val="дефляторы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Перечень факторов"/>
      <sheetName val="Перечень"/>
      <sheetName val="список_ЛУ"/>
      <sheetName val="ЛКС Бурение "/>
      <sheetName val="словарь"/>
      <sheetName val="Н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>
        <row r="340">
          <cell r="N340">
            <v>51929.621500000008</v>
          </cell>
        </row>
      </sheetData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/>
      <sheetData sheetId="605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/>
      <sheetData sheetId="786"/>
      <sheetData sheetId="787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/>
      <sheetData sheetId="861"/>
      <sheetData sheetId="862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Данные"/>
      <sheetName val="MAIN_PARAMETERS"/>
      <sheetName val="5_Excise (Q)"/>
      <sheetName val="DIF-6"/>
      <sheetName val="EKDEB90"/>
      <sheetName val="bridge"/>
      <sheetName val="Main"/>
      <sheetName val="FYI"/>
      <sheetName val="Contracts"/>
      <sheetName val="Control"/>
      <sheetName val="График"/>
      <sheetName val="2005 Model 36.5-33-14"/>
      <sheetName val="прочее"/>
      <sheetName val="p_l"/>
      <sheetName val="OFS TOTAL"/>
      <sheetName val="СВОД 2016"/>
      <sheetName val="БДПС 2016"/>
      <sheetName val="СОПГП V"/>
      <sheetName val="Цена"/>
      <sheetName val="топография"/>
      <sheetName val="Кредиты"/>
      <sheetName val="Лист1"/>
      <sheetName val="справочник"/>
      <sheetName val="Суточная"/>
      <sheetName val="Calc"/>
      <sheetName val="ID"/>
      <sheetName val="sapactivexlhiddensheet"/>
      <sheetName val="13.1"/>
      <sheetName val="Смета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Обновление"/>
      <sheetName val="Справочные данные"/>
      <sheetName val="Настройка"/>
      <sheetName val="ИНВ_short"/>
      <sheetName val="Смета 5.2. Кусты25,29,31,65"/>
      <sheetName val="СС"/>
      <sheetName val="исходные данные"/>
      <sheetName val="расчетные таблицы"/>
      <sheetName val="геология "/>
      <sheetName val="смета СИД"/>
      <sheetName val="Данные для расчёта сметы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трансформация1"/>
      <sheetName val="Прибыль опл"/>
      <sheetName val="УП _2004"/>
      <sheetName val="1.3"/>
      <sheetName val="мсн"/>
      <sheetName val="пятилетка"/>
      <sheetName val="Параметры"/>
      <sheetName val="мониторинг"/>
      <sheetName val="Хаттон 90.90 Femco"/>
      <sheetName val="АЧ"/>
      <sheetName val="см8"/>
      <sheetName val="Выпадающие списки"/>
      <sheetName val="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МВЗ"/>
      <sheetName val="P_L_"/>
      <sheetName val="base"/>
      <sheetName val="Списки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исходные_данные"/>
      <sheetName val="расчетные_таблицы"/>
      <sheetName val="Смета_5_2__Кусты25,29,31,65"/>
      <sheetName val="Выпадающие_списки"/>
      <sheetName val="геология_"/>
      <sheetName val="смета_СИД"/>
      <sheetName val="Данные_для_расчёта_сметы"/>
      <sheetName val="2_2_"/>
      <sheetName val="Opex_personnel_(Term_facs)"/>
      <sheetName val="ПДР_ООО_&quot;Юкос_ФБЦ&quot;"/>
      <sheetName val="Прибыль_опл"/>
      <sheetName val="УП__2004"/>
      <sheetName val="1_3"/>
      <sheetName val="Хаттон_90_90_Femco"/>
      <sheetName val="ОТЧЕТ 3"/>
      <sheetName val="A4"/>
      <sheetName val="Chart_%_Product_Consumpti"/>
      <sheetName val="Бадра"/>
      <sheetName val="Cons_Journals"/>
      <sheetName val="T1"/>
      <sheetName val="Курдистан"/>
      <sheetName val="s"/>
      <sheetName val="Зап-3- СЦБ"/>
      <sheetName val="Fuel oil price_x0000_31,6"/>
      <sheetName val="ВПР"/>
      <sheetName val="_впр"/>
      <sheetName val="СВОД БДДС ГФП"/>
      <sheetName val="список"/>
      <sheetName val="увел.окл.на 3,8%, прем., РК и С"/>
      <sheetName val="Сценарий"/>
      <sheetName val="Список ПО"/>
      <sheetName val="К2_ВД_функ"/>
      <sheetName val="Расчет"/>
      <sheetName val="МПВ"/>
      <sheetName val="Статьи1"/>
      <sheetName val="Testing Results"/>
      <sheetName val="К1_контраг"/>
      <sheetName val="ЦК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исходные_данные1"/>
      <sheetName val="расчетные_таблицы1"/>
      <sheetName val="Смета_5_2__Кусты25,29,31,651"/>
      <sheetName val="Выпадающие_списки1"/>
      <sheetName val="геология_1"/>
      <sheetName val="смета_СИД1"/>
      <sheetName val="Данные_для_расчёта_сметы1"/>
      <sheetName val="2_2_1"/>
      <sheetName val="Opex_personnel_(Term_facs)1"/>
      <sheetName val="ПДР_ООО_&quot;Юкос_ФБЦ&quot;1"/>
      <sheetName val="Прибыль_опл1"/>
      <sheetName val="УП__20041"/>
      <sheetName val="1_31"/>
      <sheetName val="Хаттон_90_90_Femco1"/>
      <sheetName val="ОТЧЕТ_3"/>
      <sheetName val="bridge_x0000_̎骸澪᪐̔ [200"/>
      <sheetName val="Техлист"/>
      <sheetName val="operators2"/>
      <sheetName val="Fuel oil price_x005f_x0000_31,6"/>
      <sheetName val="Модель расчёта ГРиД"/>
      <sheetName val="Макроусловия"/>
      <sheetName val="Scoreing"/>
      <sheetName val="КапСтрой_Зарубежье"/>
      <sheetName val="Бридж после СЭУ"/>
      <sheetName val="111"/>
      <sheetName val="Cash Flow"/>
      <sheetName val="Данные для отчета"/>
      <sheetName val="Контрагенты"/>
      <sheetName val="Справочники"/>
      <sheetName val="Статьи субподряда"/>
      <sheetName val="Проекты"/>
      <sheetName val="Fuel oil price?31,6"/>
      <sheetName val="5"/>
      <sheetName val="Лист2"/>
      <sheetName val="Salary"/>
      <sheetName val="справочник ЦК и колодцев "/>
      <sheetName val="_x0001_럠ޡ_x0008_Ѐ屠Д캰ͦ癀ц_x000b__x0000__x0000__x0000__x0001__x0000_托ܘ#1晀"/>
      <sheetName val="Допущения"/>
      <sheetName val="17"/>
      <sheetName val="Misc"/>
      <sheetName val="Договора УНФ"/>
      <sheetName val="Договора УН"/>
      <sheetName val="foreign_export_chart_x0000_look"/>
      <sheetName val="Sheet134"/>
      <sheetName val="Fuel oil price_31,6"/>
      <sheetName val="bridge_̎骸澪᪐̔ _200"/>
      <sheetName val="_x0001_럠ޡ_x0008_Ѐ屠Д캰ͦ癀ц_x000b_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Лист3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исходные_данные2"/>
      <sheetName val="расчетные_таблицы2"/>
      <sheetName val="геология_2"/>
      <sheetName val="смета_СИД2"/>
      <sheetName val="Данные_для_расчёта_сметы2"/>
      <sheetName val="2_2_2"/>
      <sheetName val="Opex_personnel_(Term_facs)2"/>
      <sheetName val="ПДР_ООО_&quot;Юкос_ФБЦ&quot;2"/>
      <sheetName val="Прибыль_опл2"/>
      <sheetName val="УП__20042"/>
      <sheetName val="1_32"/>
      <sheetName val="Хаттон_90_90_Femco2"/>
      <sheetName val="Выпадающие_списки2"/>
      <sheetName val="ОТЧЕТ_31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[200"/>
      <sheetName val="Testing_Results"/>
      <sheetName val="Fuel_oil_price_x005f_x0000_31,6"/>
      <sheetName val="Статьи_субподряда"/>
      <sheetName val="Fuel_oil_price?31,6"/>
      <sheetName val="увел_окл_на_3,8%,_прем_,_РК_и_С"/>
      <sheetName val="справочник_ЦК_и_колодцев_"/>
      <sheetName val="Добыча график"/>
      <sheetName val=" N Finansal Eğri"/>
      <sheetName val="_ССЫЛКА"/>
      <sheetName val="заявка_на_произ"/>
      <sheetName val="ВЫХОД"/>
      <sheetName val="Chart_Refining_Mix_RUS4"/>
      <sheetName val="Chart_Refining_Mix4"/>
      <sheetName val="Chart_Refining_Mix_20034"/>
      <sheetName val="Chart_Refining_Mix_20094"/>
      <sheetName val="Chart_%_Product_Consumption4"/>
      <sheetName val="pct_2003-20094"/>
      <sheetName val="Chart_Consump_Outlook_ru4"/>
      <sheetName val="Chart_Consump_Outlook4"/>
      <sheetName val="print_cons4"/>
      <sheetName val="chart_data4"/>
      <sheetName val="Oil_Prod_chart4"/>
      <sheetName val="Oil_Cons_chart4"/>
      <sheetName val="Oil_Export_chart4"/>
      <sheetName val="foreign_export_chart4"/>
      <sheetName val="LO_prices4"/>
      <sheetName val="LO_prices_RUS4"/>
      <sheetName val="HO_price_RUS4"/>
      <sheetName val="HO_price4"/>
      <sheetName val="Diesel_price_RUS4"/>
      <sheetName val="Diesel_price4"/>
      <sheetName val="Jet_kero_price_RUS4"/>
      <sheetName val="Jet_kero_price4"/>
      <sheetName val="Fuel_oil_price_RUS4"/>
      <sheetName val="Fuel_oil_price4"/>
      <sheetName val="Chart_Price_v_Parity4"/>
      <sheetName val="TableTaxes_RUS4"/>
      <sheetName val="TableNetbacks_RUS4"/>
      <sheetName val="TableSumFlat_RUS4"/>
      <sheetName val="Chart_Rus_Oil_Bal_RUS4"/>
      <sheetName val="Chart_Rus_Oil_Balance4"/>
      <sheetName val="Table_Exec_Sum_RUS4"/>
      <sheetName val="Table_Exec_Summary4"/>
      <sheetName val="Production_Profile_new_4"/>
      <sheetName val="$60_Case_STL_(30)4"/>
      <sheetName val="5_Excise_(Q)4"/>
      <sheetName val="2005_Model_36_5-33-144"/>
      <sheetName val="СВОД_20163"/>
      <sheetName val="БДПС_20163"/>
      <sheetName val="OFS_TOTAL4"/>
      <sheetName val="СОПГП_V3"/>
      <sheetName val="13_13"/>
      <sheetName val="свод_23"/>
      <sheetName val="СметаСводная_Рыб3"/>
      <sheetName val="См_1_наруж_водопровод3"/>
      <sheetName val="СметаСводная_снег3"/>
      <sheetName val="Справочные_данные3"/>
      <sheetName val="исходные_данные3"/>
      <sheetName val="расчетные_таблицы3"/>
      <sheetName val="Смета_5_2__Кусты25,29,31,653"/>
      <sheetName val="Выпадающие_списки3"/>
      <sheetName val="геология_3"/>
      <sheetName val="смета_СИД3"/>
      <sheetName val="Данные_для_расчёта_сметы3"/>
      <sheetName val="2_2_3"/>
      <sheetName val="Opex_personnel_(Term_facs)3"/>
      <sheetName val="ПДР_ООО_&quot;Юкос_ФБЦ&quot;3"/>
      <sheetName val="Прибыль_опл3"/>
      <sheetName val="УП__20043"/>
      <sheetName val="1_33"/>
      <sheetName val="Хаттон_90_90_Femco3"/>
      <sheetName val="ОТЧЕТ_32"/>
      <sheetName val="Зап-3-_СЦБ1"/>
      <sheetName val="Testing_Results1"/>
      <sheetName val="Список_ПО1"/>
      <sheetName val="Fuel_oil_price_x005f_x0000_31,61"/>
      <sheetName val="Статьи_субподряда1"/>
      <sheetName val="Данные_для_отчета1"/>
      <sheetName val="Fuel_oil_price?31,61"/>
      <sheetName val="СВОД_БДДС_ГФП1"/>
      <sheetName val="Бридж_после_СЭУ1"/>
      <sheetName val="справочник_ЦК_и_колодцев_1"/>
      <sheetName val="럠ޡЀ屠Д캰ͦ癀ц托ܘ#1晀"/>
      <sheetName val="увел_окл_на_3,8%,_прем_,_РК_и_1"/>
      <sheetName val="Модель_расчёта_ГРиД1"/>
      <sheetName val="Cash_Flow1"/>
      <sheetName val="Договора_УНФ1"/>
      <sheetName val="Договора_УН1"/>
      <sheetName val="럠ޡЀ屠Д캰ͦ癀ц"/>
      <sheetName val="foreign_export_chartlook"/>
      <sheetName val="Fuel_oil_price_31,61"/>
      <sheetName val="bridge_̎骸澪᪐̔__2001"/>
      <sheetName val="Модель_расчёта_ГРиД"/>
      <sheetName val="Cash_Flow"/>
      <sheetName val="Договора_УНФ"/>
      <sheetName val="Договора_УН"/>
      <sheetName val="Fuel_oil_price_31,6"/>
      <sheetName val="bridge_̎骸澪᪐̔__200"/>
      <sheetName val="Фин-ие ВЧНГ"/>
      <sheetName val="Quantity"/>
      <sheetName val="РесБаза"/>
      <sheetName val="ФА Добыча"/>
      <sheetName val="Sheet4"/>
      <sheetName val="graphs"/>
      <sheetName val="Инфо-тех.обеспечение"/>
      <sheetName val="статусы"/>
      <sheetName val="ДИФ"/>
      <sheetName val="п.3"/>
      <sheetName val="RussCalc"/>
      <sheetName val="RFElecMod"/>
      <sheetName val="GasBalMod"/>
      <sheetName val="CoalBalMod"/>
      <sheetName val="Gas Print"/>
      <sheetName val="Printed Version Energy Bal"/>
      <sheetName val="Print TOE"/>
      <sheetName val="Energy Detail Print"/>
      <sheetName val="EnergyDetail"/>
      <sheetName val="Sectors"/>
      <sheetName val="RussGasConsumpChart"/>
      <sheetName val="Gas Consumption Chart Data"/>
      <sheetName val="Electricity Fuel Cons"/>
      <sheetName val="Energy-Gas Share"/>
      <sheetName val="TOE"/>
      <sheetName val="FuelRussTst"/>
      <sheetName val="Print PPM"/>
      <sheetName val="Reported Ref Prod Consum"/>
      <sheetName val="Reported Russian Coal Consump"/>
      <sheetName val="Electricity Cons Structure"/>
      <sheetName val="Chart Energy ProdCon"/>
      <sheetName val="chart oil"/>
      <sheetName val="chart gas"/>
      <sheetName val="chart energy exports"/>
      <sheetName val="chart oil exports"/>
      <sheetName val="chart gas exports"/>
      <sheetName val="ener bal chart data"/>
      <sheetName val="Gas_Print"/>
      <sheetName val="Printed_Version_Energy_Bal"/>
      <sheetName val="Print_TOE"/>
      <sheetName val="Energy_Detail_Print"/>
      <sheetName val="Gas_Consumption_Chart_Data"/>
      <sheetName val="Electricity_Fuel_Cons"/>
      <sheetName val="Energy-Gas_Share"/>
      <sheetName val="Print_PPM"/>
      <sheetName val="Reported_Ref_Prod_Consum"/>
      <sheetName val="Reported_Russian_Coal_Consump"/>
      <sheetName val="Electricity_Cons_Structure"/>
      <sheetName val="Chart_Energy_ProdCon"/>
      <sheetName val="chart_oil"/>
      <sheetName val="chart_gas"/>
      <sheetName val="chart_energy_exports"/>
      <sheetName val="chart_oil_exports"/>
      <sheetName val="chart_gas_exports"/>
      <sheetName val="ener_bal_chart_data"/>
      <sheetName val="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/>
      <sheetData sheetId="574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Control"/>
      <sheetName val="Graphs"/>
      <sheetName val="Data"/>
      <sheetName val="Module1"/>
      <sheetName val="Значение"/>
      <sheetName val="автофильтр"/>
      <sheetName val="Рабочий"/>
      <sheetName val="Лист1"/>
      <sheetName val="Справочник"/>
      <sheetName val="Списки"/>
      <sheetName val="Настройки"/>
      <sheetName val="Данные"/>
      <sheetName val="Input"/>
      <sheetName val="Статус"/>
      <sheetName val="database"/>
      <sheetName val="Прайс"/>
      <sheetName val="Лист2"/>
      <sheetName val="Расчет начальной цены (утв. ИК "/>
      <sheetName val="Справочник (не удалять)"/>
      <sheetName val="Тендер"/>
      <sheetName val="RSOILBAL"/>
      <sheetName val="БД"/>
      <sheetName val="П"/>
      <sheetName val="OPTERMISERstevemay05mar04+102DK"/>
      <sheetName val="График 1131 "/>
      <sheetName val="Май"/>
      <sheetName val="Лист3"/>
      <sheetName val="2018г"/>
      <sheetName val="Исход."/>
      <sheetName val="Свод лот"/>
      <sheetName val="Прайс_КГРП"/>
      <sheetName val="Справочно"/>
      <sheetName val="БД_общ"/>
      <sheetName val="Справочник ЦФО"/>
      <sheetName val="Классификатор отказов"/>
      <sheetName val="БД_доп"/>
      <sheetName val="нормативные сроки"/>
      <sheetName val="КТ-115 (версия 13.0)"/>
      <sheetName val="График"/>
      <sheetName val="Ставки и расценки"/>
      <sheetName val="Sheet3"/>
      <sheetName val="июн"/>
      <sheetName val="vs"/>
      <sheetName val="Классификаторы"/>
      <sheetName val="Список для шаблона"/>
      <sheetName val="Справочники"/>
      <sheetName val="вспом Списки"/>
      <sheetName val="Смета"/>
      <sheetName val="1"/>
      <sheetName val="Комментарии ЦОУЗ к формированию"/>
      <sheetName val="ТУ Хакасия Переработка"/>
      <sheetName val="предлаг. - Премия 33%+ПН "/>
      <sheetName val="ТУ Хакасия Переработка (2)"/>
      <sheetName val="vec"/>
      <sheetName val="Список"/>
      <sheetName val="Список (2)"/>
      <sheetName val="7. Costs"/>
      <sheetName val="Справочники (2)"/>
      <sheetName val="Groupings"/>
      <sheetName val="Дебиторы"/>
      <sheetName val="#ССЫЛКА"/>
      <sheetName val="2003г."/>
      <sheetName val="НМЦ II (вывоз НСЖ 20-21)"/>
      <sheetName val="#¡REF"/>
      <sheetName val="SOW"/>
      <sheetName val="PnL CPS"/>
      <sheetName val="Product Revenue"/>
      <sheetName val="Quotes"/>
      <sheetName val="Equip Rental&amp;Depreciation"/>
      <sheetName val="M&amp;S"/>
      <sheetName val="НС"/>
      <sheetName val="Transportation"/>
      <sheetName val="Service Revenue"/>
      <sheetName val="Параметры"/>
      <sheetName val="Инструкция"/>
      <sheetName val="АТК-86_00089"/>
      <sheetName val="Параметры_i"/>
      <sheetName val="text"/>
      <sheetName val="Издержки обращения"/>
      <sheetName val="Tabulation Specification"/>
      <sheetName val="Списки и формулы"/>
      <sheetName val="Расчет_начальной_цены_(утв__ИК_"/>
      <sheetName val="Справочник_(не_удалять)"/>
      <sheetName val="График_1131_"/>
      <sheetName val="Исход_"/>
      <sheetName val="Свод_лот"/>
      <sheetName val="Классификатор_отказов"/>
      <sheetName val="Справочник_ЦФО"/>
      <sheetName val="нормативные_сроки"/>
      <sheetName val="КТ-115_(версия_13_0)"/>
      <sheetName val="Ставки_и_расценки"/>
      <sheetName val="Список_для_шаблона"/>
      <sheetName val="вспом_Списки"/>
      <sheetName val="Комментарии_ЦОУЗ_к_формированию"/>
      <sheetName val="Номенклатурные группы"/>
      <sheetName val="декабрь"/>
      <sheetName val="Условия по ТЗ (скрыть)"/>
      <sheetName val="Расчет_начальной_цены_(утв__ИК1"/>
      <sheetName val="Справочник_(не_удалять)1"/>
      <sheetName val="График_1131_1"/>
      <sheetName val="Исход_1"/>
      <sheetName val="Свод_лот1"/>
      <sheetName val="Классификатор_отказов1"/>
      <sheetName val="Справочник_ЦФО1"/>
      <sheetName val="нормативные_сроки1"/>
      <sheetName val="КТ-115_(версия_13_0)1"/>
      <sheetName val="Ставки_и_расценки1"/>
      <sheetName val="Список_для_шаблона1"/>
      <sheetName val="вспом_Списки1"/>
      <sheetName val="Комментарии_ЦОУЗ_к_формировани1"/>
      <sheetName val="Справочники_(2)"/>
      <sheetName val="7__Costs"/>
      <sheetName val="Список_(2)"/>
      <sheetName val="2003г_"/>
      <sheetName val="НМЦ_II_(вывоз_НСЖ_20-21)"/>
      <sheetName val="PnL_CPS"/>
      <sheetName val="Product_Revenue"/>
      <sheetName val="Equip_Rental&amp;Depreciation"/>
      <sheetName val="Service_Revenue"/>
      <sheetName val="Издержки_обращения"/>
      <sheetName val="Tabulation_Specification"/>
      <sheetName val="Условия_по_ТЗ_(скрыть)"/>
      <sheetName val="ТУ_Хакасия_Переработка"/>
      <sheetName val="предлаг__-_Премия_33%+ПН_"/>
      <sheetName val="ТУ_Хакасия_Переработка_(2)"/>
      <sheetName val="Справочник ЭЦН"/>
      <sheetName val="Справочник по пластам"/>
      <sheetName val="Э"/>
      <sheetName val="тех.лист"/>
      <sheetName val="ооо &quot; нпрс-1&quot; (ктрс и прочие)"/>
      <sheetName val="база"/>
      <sheetName val="авиа "/>
      <sheetName val="Факт Dink-Inv 2004"/>
      <sheetName val="Hyperionlink"/>
      <sheetName val="RnM"/>
      <sheetName val="Downstream1 2YNORM"/>
      <sheetName val="RefiningnMarketing new"/>
      <sheetName val="опт"/>
      <sheetName val="rollforward"/>
      <sheetName val="analysis"/>
      <sheetName val="Категории DB"/>
      <sheetName val="Тер коэф (сортировка)"/>
      <sheetName val="col 21169"/>
      <sheetName val="СТАВКИ_I"/>
      <sheetName val="база общ"/>
      <sheetName val="Appendix 1"/>
      <sheetName val="новуренг"/>
      <sheetName val="Информация по ЭДО"/>
      <sheetName val="1_Номенклатурный справочник"/>
    </sheetNames>
    <sheetDataSet>
      <sheetData sheetId="0" refreshError="1"/>
      <sheetData sheetId="1" refreshError="1"/>
      <sheetData sheetId="2" refreshError="1"/>
      <sheetData sheetId="3" refreshError="1">
        <row r="13">
          <cell r="H13">
            <v>1</v>
          </cell>
          <cell r="I13">
            <v>1</v>
          </cell>
          <cell r="J13">
            <v>912</v>
          </cell>
          <cell r="K13">
            <v>120</v>
          </cell>
        </row>
        <row r="14">
          <cell r="H14">
            <v>1</v>
          </cell>
          <cell r="I14">
            <v>1</v>
          </cell>
          <cell r="J14">
            <v>440</v>
          </cell>
          <cell r="K14">
            <v>120</v>
          </cell>
        </row>
        <row r="15">
          <cell r="H15">
            <v>1</v>
          </cell>
          <cell r="I15">
            <v>1</v>
          </cell>
          <cell r="J15">
            <v>317</v>
          </cell>
          <cell r="K15">
            <v>120</v>
          </cell>
        </row>
        <row r="16">
          <cell r="H16">
            <v>2</v>
          </cell>
          <cell r="I16">
            <v>1</v>
          </cell>
          <cell r="J16">
            <v>1059</v>
          </cell>
          <cell r="K16">
            <v>120</v>
          </cell>
        </row>
        <row r="17">
          <cell r="H17">
            <v>7</v>
          </cell>
          <cell r="I17">
            <v>11</v>
          </cell>
          <cell r="J17">
            <v>1198</v>
          </cell>
          <cell r="K17">
            <v>120</v>
          </cell>
        </row>
        <row r="18">
          <cell r="H18">
            <v>8</v>
          </cell>
          <cell r="I18">
            <v>10</v>
          </cell>
          <cell r="J18">
            <v>1220</v>
          </cell>
          <cell r="K18">
            <v>120</v>
          </cell>
        </row>
        <row r="19">
          <cell r="H19">
            <v>8</v>
          </cell>
          <cell r="I19">
            <v>24</v>
          </cell>
          <cell r="J19">
            <v>741</v>
          </cell>
          <cell r="K19">
            <v>120</v>
          </cell>
        </row>
        <row r="20">
          <cell r="H20">
            <v>9</v>
          </cell>
          <cell r="I20">
            <v>12</v>
          </cell>
          <cell r="J20">
            <v>324</v>
          </cell>
          <cell r="K20">
            <v>120</v>
          </cell>
        </row>
        <row r="21">
          <cell r="H21">
            <v>9</v>
          </cell>
          <cell r="I21">
            <v>13</v>
          </cell>
          <cell r="J21">
            <v>1130</v>
          </cell>
          <cell r="K21">
            <v>120</v>
          </cell>
        </row>
        <row r="22">
          <cell r="H22">
            <v>9</v>
          </cell>
          <cell r="I22">
            <v>14</v>
          </cell>
          <cell r="J22">
            <v>300</v>
          </cell>
          <cell r="K22">
            <v>120</v>
          </cell>
        </row>
        <row r="23">
          <cell r="H23">
            <v>10</v>
          </cell>
          <cell r="I23">
            <v>23</v>
          </cell>
          <cell r="J23">
            <v>853</v>
          </cell>
          <cell r="K23">
            <v>120</v>
          </cell>
        </row>
        <row r="24">
          <cell r="H24">
            <v>10</v>
          </cell>
          <cell r="I24">
            <v>28</v>
          </cell>
          <cell r="J24">
            <v>1210</v>
          </cell>
          <cell r="K24">
            <v>120</v>
          </cell>
        </row>
        <row r="25">
          <cell r="H25">
            <v>11</v>
          </cell>
          <cell r="I25">
            <v>9</v>
          </cell>
          <cell r="J25">
            <v>764.5</v>
          </cell>
          <cell r="K25">
            <v>120</v>
          </cell>
        </row>
        <row r="26">
          <cell r="H26">
            <v>11</v>
          </cell>
          <cell r="I26">
            <v>10</v>
          </cell>
          <cell r="J26">
            <v>939</v>
          </cell>
          <cell r="K26">
            <v>120</v>
          </cell>
        </row>
        <row r="27">
          <cell r="H27">
            <v>11</v>
          </cell>
          <cell r="I27">
            <v>10</v>
          </cell>
          <cell r="J27">
            <v>836</v>
          </cell>
          <cell r="K27">
            <v>120</v>
          </cell>
        </row>
        <row r="28">
          <cell r="H28">
            <v>12</v>
          </cell>
          <cell r="I28">
            <v>10</v>
          </cell>
          <cell r="J28">
            <v>829.8</v>
          </cell>
          <cell r="K28">
            <v>120</v>
          </cell>
        </row>
        <row r="29">
          <cell r="H29">
            <v>12</v>
          </cell>
          <cell r="I29">
            <v>18</v>
          </cell>
          <cell r="J29">
            <v>1026.5</v>
          </cell>
          <cell r="K29">
            <v>120</v>
          </cell>
        </row>
        <row r="30">
          <cell r="H30">
            <v>13</v>
          </cell>
          <cell r="I30">
            <v>16</v>
          </cell>
          <cell r="J30">
            <v>1010</v>
          </cell>
          <cell r="K30">
            <v>120</v>
          </cell>
        </row>
        <row r="31">
          <cell r="H31">
            <v>13</v>
          </cell>
          <cell r="I31">
            <v>25</v>
          </cell>
          <cell r="J31">
            <v>562</v>
          </cell>
          <cell r="K31">
            <v>120</v>
          </cell>
        </row>
        <row r="32">
          <cell r="H32">
            <v>14</v>
          </cell>
          <cell r="I32">
            <v>2</v>
          </cell>
          <cell r="J32">
            <v>1384</v>
          </cell>
          <cell r="K32">
            <v>120</v>
          </cell>
        </row>
        <row r="33">
          <cell r="H33">
            <v>14</v>
          </cell>
          <cell r="I33">
            <v>12</v>
          </cell>
          <cell r="J33">
            <v>1196</v>
          </cell>
          <cell r="K33">
            <v>120</v>
          </cell>
        </row>
        <row r="34">
          <cell r="H34">
            <v>14</v>
          </cell>
          <cell r="I34">
            <v>32</v>
          </cell>
          <cell r="J34">
            <v>663</v>
          </cell>
          <cell r="K34">
            <v>120</v>
          </cell>
        </row>
        <row r="35">
          <cell r="H35">
            <v>15</v>
          </cell>
          <cell r="I35">
            <v>20</v>
          </cell>
          <cell r="J35">
            <v>861</v>
          </cell>
          <cell r="K35">
            <v>120</v>
          </cell>
        </row>
        <row r="36">
          <cell r="H36">
            <v>16</v>
          </cell>
          <cell r="I36">
            <v>13</v>
          </cell>
          <cell r="J36">
            <v>319</v>
          </cell>
          <cell r="K36">
            <v>120</v>
          </cell>
        </row>
        <row r="37">
          <cell r="H37">
            <v>17</v>
          </cell>
          <cell r="I37">
            <v>13</v>
          </cell>
          <cell r="J37">
            <v>1420</v>
          </cell>
          <cell r="K37">
            <v>120</v>
          </cell>
        </row>
        <row r="38">
          <cell r="H38">
            <v>17</v>
          </cell>
          <cell r="I38">
            <v>16</v>
          </cell>
          <cell r="J38">
            <v>384.7</v>
          </cell>
          <cell r="K38">
            <v>120</v>
          </cell>
        </row>
        <row r="39">
          <cell r="H39">
            <v>17</v>
          </cell>
          <cell r="I39">
            <v>23</v>
          </cell>
          <cell r="J39">
            <v>955</v>
          </cell>
          <cell r="K39">
            <v>120</v>
          </cell>
        </row>
        <row r="40">
          <cell r="H40">
            <v>17</v>
          </cell>
          <cell r="I40">
            <v>26</v>
          </cell>
          <cell r="J40">
            <v>1228</v>
          </cell>
          <cell r="K40">
            <v>120</v>
          </cell>
        </row>
        <row r="41">
          <cell r="H41">
            <v>17</v>
          </cell>
          <cell r="I41">
            <v>33</v>
          </cell>
          <cell r="J41">
            <v>1127</v>
          </cell>
          <cell r="K41">
            <v>120</v>
          </cell>
        </row>
        <row r="42">
          <cell r="H42">
            <v>17</v>
          </cell>
          <cell r="I42">
            <v>46</v>
          </cell>
          <cell r="J42">
            <v>886</v>
          </cell>
          <cell r="K42">
            <v>120</v>
          </cell>
        </row>
        <row r="43">
          <cell r="H43">
            <v>19</v>
          </cell>
          <cell r="I43">
            <v>32</v>
          </cell>
          <cell r="J43">
            <v>1174</v>
          </cell>
          <cell r="K43">
            <v>120</v>
          </cell>
        </row>
        <row r="44">
          <cell r="H44">
            <v>21</v>
          </cell>
          <cell r="I44">
            <v>22</v>
          </cell>
          <cell r="J44">
            <v>156</v>
          </cell>
          <cell r="K44">
            <v>120</v>
          </cell>
        </row>
        <row r="45">
          <cell r="H45">
            <v>22</v>
          </cell>
          <cell r="I45">
            <v>13</v>
          </cell>
          <cell r="J45">
            <v>847.3</v>
          </cell>
          <cell r="K45">
            <v>120</v>
          </cell>
        </row>
        <row r="46">
          <cell r="H46">
            <v>22</v>
          </cell>
          <cell r="I46">
            <v>22</v>
          </cell>
          <cell r="J46">
            <v>1029.5999999999999</v>
          </cell>
          <cell r="K46">
            <v>120</v>
          </cell>
        </row>
        <row r="47">
          <cell r="H47">
            <v>22</v>
          </cell>
          <cell r="I47">
            <v>23</v>
          </cell>
          <cell r="J47">
            <v>913.6</v>
          </cell>
          <cell r="K47">
            <v>120</v>
          </cell>
        </row>
        <row r="48">
          <cell r="H48">
            <v>22</v>
          </cell>
          <cell r="I48">
            <v>28</v>
          </cell>
          <cell r="J48">
            <v>369</v>
          </cell>
          <cell r="K48">
            <v>120</v>
          </cell>
        </row>
        <row r="49">
          <cell r="H49">
            <v>22</v>
          </cell>
          <cell r="I49">
            <v>45</v>
          </cell>
          <cell r="J49">
            <v>1214</v>
          </cell>
          <cell r="K49">
            <v>120</v>
          </cell>
        </row>
        <row r="50">
          <cell r="H50">
            <v>22</v>
          </cell>
          <cell r="I50">
            <v>55</v>
          </cell>
          <cell r="J50">
            <v>1067.4000000000001</v>
          </cell>
          <cell r="K50">
            <v>120</v>
          </cell>
        </row>
        <row r="51">
          <cell r="H51">
            <v>22</v>
          </cell>
          <cell r="I51">
            <v>22</v>
          </cell>
          <cell r="J51">
            <v>1193</v>
          </cell>
          <cell r="K51">
            <v>120</v>
          </cell>
        </row>
        <row r="52">
          <cell r="H52">
            <v>22</v>
          </cell>
          <cell r="I52">
            <v>48</v>
          </cell>
          <cell r="J52">
            <v>911.6</v>
          </cell>
          <cell r="K52">
            <v>120</v>
          </cell>
        </row>
        <row r="53">
          <cell r="H53">
            <v>23</v>
          </cell>
          <cell r="I53">
            <v>48</v>
          </cell>
          <cell r="J53">
            <v>910.3</v>
          </cell>
          <cell r="K53">
            <v>120</v>
          </cell>
        </row>
        <row r="54">
          <cell r="H54">
            <v>23</v>
          </cell>
          <cell r="I54">
            <v>50</v>
          </cell>
          <cell r="J54">
            <v>911.4</v>
          </cell>
          <cell r="K54">
            <v>120</v>
          </cell>
        </row>
        <row r="55">
          <cell r="H55">
            <v>24</v>
          </cell>
          <cell r="I55">
            <v>9</v>
          </cell>
          <cell r="J55">
            <v>913</v>
          </cell>
          <cell r="K55">
            <v>120</v>
          </cell>
        </row>
        <row r="56">
          <cell r="H56">
            <v>24</v>
          </cell>
          <cell r="I56">
            <v>38</v>
          </cell>
          <cell r="J56">
            <v>885</v>
          </cell>
          <cell r="K56">
            <v>120</v>
          </cell>
        </row>
        <row r="57">
          <cell r="H57">
            <v>24</v>
          </cell>
          <cell r="I57">
            <v>51</v>
          </cell>
          <cell r="J57">
            <v>911.7</v>
          </cell>
          <cell r="K57">
            <v>120</v>
          </cell>
        </row>
        <row r="58">
          <cell r="H58">
            <v>24</v>
          </cell>
          <cell r="I58">
            <v>55</v>
          </cell>
          <cell r="J58">
            <v>1032.2</v>
          </cell>
          <cell r="K58">
            <v>120</v>
          </cell>
        </row>
        <row r="59">
          <cell r="H59">
            <v>24</v>
          </cell>
          <cell r="I59">
            <v>48</v>
          </cell>
          <cell r="J59">
            <v>1031.3</v>
          </cell>
          <cell r="K59">
            <v>120</v>
          </cell>
        </row>
        <row r="60">
          <cell r="H60">
            <v>24</v>
          </cell>
          <cell r="I60">
            <v>49</v>
          </cell>
          <cell r="J60">
            <v>910.1</v>
          </cell>
          <cell r="K60">
            <v>120</v>
          </cell>
        </row>
        <row r="61">
          <cell r="H61">
            <v>24</v>
          </cell>
          <cell r="I61">
            <v>51</v>
          </cell>
          <cell r="J61">
            <v>910.4</v>
          </cell>
          <cell r="K61">
            <v>120</v>
          </cell>
        </row>
        <row r="62">
          <cell r="H62">
            <v>24</v>
          </cell>
          <cell r="I62">
            <v>52</v>
          </cell>
          <cell r="J62">
            <v>913.3</v>
          </cell>
          <cell r="K62">
            <v>120</v>
          </cell>
        </row>
        <row r="63">
          <cell r="H63">
            <v>24</v>
          </cell>
          <cell r="I63">
            <v>55</v>
          </cell>
          <cell r="J63">
            <v>909.7</v>
          </cell>
          <cell r="K63">
            <v>120</v>
          </cell>
        </row>
        <row r="64">
          <cell r="H64">
            <v>25</v>
          </cell>
          <cell r="I64">
            <v>20</v>
          </cell>
          <cell r="J64">
            <v>875</v>
          </cell>
          <cell r="K64">
            <v>120</v>
          </cell>
        </row>
        <row r="65">
          <cell r="H65">
            <v>25</v>
          </cell>
          <cell r="I65">
            <v>43</v>
          </cell>
          <cell r="J65">
            <v>1007.3</v>
          </cell>
          <cell r="K65">
            <v>120</v>
          </cell>
        </row>
        <row r="66">
          <cell r="H66">
            <v>25</v>
          </cell>
          <cell r="I66">
            <v>46</v>
          </cell>
          <cell r="J66">
            <v>1120.2</v>
          </cell>
          <cell r="K66">
            <v>120</v>
          </cell>
        </row>
        <row r="67">
          <cell r="H67">
            <v>25</v>
          </cell>
          <cell r="I67">
            <v>53</v>
          </cell>
          <cell r="J67">
            <v>1033.0999999999999</v>
          </cell>
          <cell r="K67">
            <v>120</v>
          </cell>
        </row>
        <row r="68">
          <cell r="H68">
            <v>25</v>
          </cell>
          <cell r="I68">
            <v>55</v>
          </cell>
          <cell r="J68">
            <v>911.9</v>
          </cell>
          <cell r="K68">
            <v>120</v>
          </cell>
        </row>
        <row r="69">
          <cell r="H69">
            <v>25</v>
          </cell>
          <cell r="I69">
            <v>49</v>
          </cell>
          <cell r="J69">
            <v>910</v>
          </cell>
          <cell r="K69">
            <v>120</v>
          </cell>
        </row>
        <row r="70">
          <cell r="H70">
            <v>25</v>
          </cell>
          <cell r="I70">
            <v>49</v>
          </cell>
          <cell r="J70">
            <v>909.8</v>
          </cell>
          <cell r="K70">
            <v>120</v>
          </cell>
        </row>
        <row r="71">
          <cell r="H71">
            <v>25</v>
          </cell>
          <cell r="I71">
            <v>55</v>
          </cell>
          <cell r="J71">
            <v>910.6</v>
          </cell>
          <cell r="K71">
            <v>120</v>
          </cell>
        </row>
        <row r="72">
          <cell r="H72">
            <v>26</v>
          </cell>
          <cell r="I72">
            <v>21</v>
          </cell>
          <cell r="J72">
            <v>486</v>
          </cell>
          <cell r="K72">
            <v>120</v>
          </cell>
        </row>
        <row r="73">
          <cell r="H73">
            <v>26</v>
          </cell>
          <cell r="I73">
            <v>49</v>
          </cell>
          <cell r="J73">
            <v>912.1</v>
          </cell>
          <cell r="K73">
            <v>120</v>
          </cell>
        </row>
        <row r="74">
          <cell r="H74">
            <v>26</v>
          </cell>
          <cell r="I74">
            <v>52</v>
          </cell>
          <cell r="J74">
            <v>461.6</v>
          </cell>
          <cell r="K74">
            <v>120</v>
          </cell>
        </row>
        <row r="75">
          <cell r="H75">
            <v>26</v>
          </cell>
          <cell r="I75">
            <v>52</v>
          </cell>
          <cell r="J75">
            <v>912</v>
          </cell>
          <cell r="K75">
            <v>120</v>
          </cell>
        </row>
        <row r="76">
          <cell r="H76">
            <v>27</v>
          </cell>
          <cell r="I76">
            <v>13</v>
          </cell>
          <cell r="J76">
            <v>847</v>
          </cell>
          <cell r="K76">
            <v>120</v>
          </cell>
        </row>
        <row r="77">
          <cell r="H77">
            <v>27</v>
          </cell>
          <cell r="I77">
            <v>17</v>
          </cell>
          <cell r="J77">
            <v>910.6</v>
          </cell>
          <cell r="K77">
            <v>120</v>
          </cell>
        </row>
        <row r="78">
          <cell r="H78">
            <v>27</v>
          </cell>
          <cell r="I78">
            <v>18</v>
          </cell>
          <cell r="J78">
            <v>1004.5</v>
          </cell>
          <cell r="K78">
            <v>120</v>
          </cell>
        </row>
        <row r="79">
          <cell r="H79">
            <v>27</v>
          </cell>
          <cell r="I79">
            <v>26</v>
          </cell>
          <cell r="J79">
            <v>911.3</v>
          </cell>
          <cell r="K79">
            <v>120</v>
          </cell>
        </row>
        <row r="80">
          <cell r="H80">
            <v>27</v>
          </cell>
          <cell r="I80">
            <v>47</v>
          </cell>
          <cell r="J80">
            <v>1034.7</v>
          </cell>
          <cell r="K80">
            <v>120</v>
          </cell>
        </row>
        <row r="81">
          <cell r="H81">
            <v>27</v>
          </cell>
          <cell r="I81">
            <v>55</v>
          </cell>
          <cell r="J81">
            <v>913.1</v>
          </cell>
          <cell r="K81">
            <v>120</v>
          </cell>
        </row>
        <row r="82">
          <cell r="H82">
            <v>28</v>
          </cell>
          <cell r="I82">
            <v>11</v>
          </cell>
          <cell r="J82">
            <v>784</v>
          </cell>
          <cell r="K82">
            <v>120</v>
          </cell>
        </row>
        <row r="83">
          <cell r="H83">
            <v>28</v>
          </cell>
          <cell r="I83">
            <v>11</v>
          </cell>
          <cell r="J83">
            <v>662</v>
          </cell>
          <cell r="K83">
            <v>120</v>
          </cell>
        </row>
        <row r="84">
          <cell r="H84">
            <v>28</v>
          </cell>
          <cell r="I84">
            <v>15</v>
          </cell>
          <cell r="J84">
            <v>862.3</v>
          </cell>
          <cell r="K84">
            <v>120</v>
          </cell>
        </row>
        <row r="85">
          <cell r="H85">
            <v>28</v>
          </cell>
          <cell r="I85">
            <v>50</v>
          </cell>
          <cell r="J85">
            <v>1033.9000000000001</v>
          </cell>
          <cell r="K85">
            <v>120</v>
          </cell>
        </row>
        <row r="86">
          <cell r="H86">
            <v>29</v>
          </cell>
          <cell r="I86">
            <v>14</v>
          </cell>
          <cell r="J86">
            <v>1079</v>
          </cell>
          <cell r="K86">
            <v>120</v>
          </cell>
        </row>
        <row r="87">
          <cell r="H87">
            <v>29</v>
          </cell>
          <cell r="I87">
            <v>55</v>
          </cell>
          <cell r="J87">
            <v>912.2</v>
          </cell>
          <cell r="K87">
            <v>120</v>
          </cell>
        </row>
        <row r="88">
          <cell r="H88">
            <v>31</v>
          </cell>
          <cell r="I88">
            <v>22</v>
          </cell>
          <cell r="J88">
            <v>620</v>
          </cell>
          <cell r="K88">
            <v>120</v>
          </cell>
        </row>
        <row r="89">
          <cell r="H89">
            <v>32</v>
          </cell>
          <cell r="I89">
            <v>10</v>
          </cell>
          <cell r="J89">
            <v>898</v>
          </cell>
          <cell r="K89">
            <v>120</v>
          </cell>
        </row>
        <row r="90">
          <cell r="H90">
            <v>32</v>
          </cell>
          <cell r="I90">
            <v>11</v>
          </cell>
          <cell r="J90">
            <v>676</v>
          </cell>
          <cell r="K90">
            <v>120</v>
          </cell>
        </row>
        <row r="91">
          <cell r="H91">
            <v>33</v>
          </cell>
          <cell r="I91">
            <v>15</v>
          </cell>
          <cell r="J91">
            <v>1100.0999999999999</v>
          </cell>
          <cell r="K91">
            <v>120</v>
          </cell>
        </row>
        <row r="92">
          <cell r="H92">
            <v>33</v>
          </cell>
          <cell r="I92">
            <v>24</v>
          </cell>
          <cell r="J92">
            <v>1010.4</v>
          </cell>
          <cell r="K92">
            <v>120</v>
          </cell>
        </row>
        <row r="93">
          <cell r="H93">
            <v>33</v>
          </cell>
          <cell r="I93">
            <v>27</v>
          </cell>
          <cell r="J93">
            <v>911.2</v>
          </cell>
          <cell r="K93">
            <v>120</v>
          </cell>
        </row>
        <row r="94">
          <cell r="H94">
            <v>33</v>
          </cell>
          <cell r="I94">
            <v>35</v>
          </cell>
          <cell r="J94">
            <v>1140</v>
          </cell>
          <cell r="K94">
            <v>120</v>
          </cell>
        </row>
        <row r="95">
          <cell r="H95">
            <v>33</v>
          </cell>
          <cell r="I95">
            <v>34</v>
          </cell>
          <cell r="J95">
            <v>1030.5</v>
          </cell>
          <cell r="K95">
            <v>120</v>
          </cell>
        </row>
        <row r="96">
          <cell r="H96">
            <v>34</v>
          </cell>
          <cell r="I96">
            <v>26</v>
          </cell>
          <cell r="J96">
            <v>901</v>
          </cell>
          <cell r="K96">
            <v>120</v>
          </cell>
        </row>
        <row r="97">
          <cell r="H97">
            <v>35</v>
          </cell>
          <cell r="I97">
            <v>17</v>
          </cell>
          <cell r="J97">
            <v>204.7</v>
          </cell>
          <cell r="K97">
            <v>120</v>
          </cell>
        </row>
        <row r="98">
          <cell r="H98">
            <v>36</v>
          </cell>
          <cell r="I98">
            <v>16</v>
          </cell>
          <cell r="J98">
            <v>947</v>
          </cell>
          <cell r="K98">
            <v>120</v>
          </cell>
        </row>
        <row r="99">
          <cell r="H99">
            <v>36</v>
          </cell>
          <cell r="I99">
            <v>16</v>
          </cell>
          <cell r="J99">
            <v>981.7</v>
          </cell>
          <cell r="K99">
            <v>120</v>
          </cell>
        </row>
        <row r="100">
          <cell r="H100">
            <v>36</v>
          </cell>
          <cell r="I100">
            <v>18</v>
          </cell>
          <cell r="J100">
            <v>911.1</v>
          </cell>
          <cell r="K100">
            <v>120</v>
          </cell>
        </row>
        <row r="101">
          <cell r="H101">
            <v>36</v>
          </cell>
          <cell r="I101">
            <v>19</v>
          </cell>
          <cell r="J101">
            <v>479</v>
          </cell>
          <cell r="K101">
            <v>120</v>
          </cell>
        </row>
        <row r="102">
          <cell r="H102">
            <v>37</v>
          </cell>
          <cell r="I102">
            <v>12</v>
          </cell>
          <cell r="J102">
            <v>755</v>
          </cell>
          <cell r="K102">
            <v>120</v>
          </cell>
        </row>
        <row r="103">
          <cell r="H103">
            <v>37</v>
          </cell>
          <cell r="I103">
            <v>13</v>
          </cell>
          <cell r="J103">
            <v>919</v>
          </cell>
          <cell r="K103">
            <v>120</v>
          </cell>
        </row>
        <row r="104">
          <cell r="H104">
            <v>37</v>
          </cell>
          <cell r="I104">
            <v>20</v>
          </cell>
          <cell r="J104">
            <v>1665</v>
          </cell>
          <cell r="K104">
            <v>120</v>
          </cell>
        </row>
        <row r="105">
          <cell r="H105">
            <v>37</v>
          </cell>
          <cell r="I105">
            <v>11</v>
          </cell>
          <cell r="J105">
            <v>200</v>
          </cell>
          <cell r="K105">
            <v>120</v>
          </cell>
        </row>
        <row r="106">
          <cell r="H106">
            <v>38</v>
          </cell>
          <cell r="I106">
            <v>11</v>
          </cell>
          <cell r="J106">
            <v>811</v>
          </cell>
          <cell r="K106">
            <v>120</v>
          </cell>
        </row>
        <row r="107">
          <cell r="H107">
            <v>38</v>
          </cell>
          <cell r="I107">
            <v>12</v>
          </cell>
          <cell r="J107">
            <v>908.5</v>
          </cell>
          <cell r="K107">
            <v>120</v>
          </cell>
        </row>
        <row r="108">
          <cell r="H108">
            <v>38</v>
          </cell>
          <cell r="I108">
            <v>38</v>
          </cell>
          <cell r="J108">
            <v>452</v>
          </cell>
          <cell r="K108">
            <v>120</v>
          </cell>
        </row>
        <row r="109">
          <cell r="H109">
            <v>38</v>
          </cell>
          <cell r="I109">
            <v>43</v>
          </cell>
          <cell r="J109">
            <v>908</v>
          </cell>
          <cell r="K109">
            <v>120</v>
          </cell>
        </row>
        <row r="110">
          <cell r="H110">
            <v>39</v>
          </cell>
          <cell r="I110">
            <v>22</v>
          </cell>
          <cell r="J110">
            <v>911.1</v>
          </cell>
          <cell r="K110">
            <v>120</v>
          </cell>
        </row>
        <row r="111">
          <cell r="H111">
            <v>39</v>
          </cell>
          <cell r="I111">
            <v>24</v>
          </cell>
          <cell r="J111">
            <v>349.8</v>
          </cell>
          <cell r="K111">
            <v>120</v>
          </cell>
        </row>
        <row r="112">
          <cell r="H112">
            <v>39</v>
          </cell>
          <cell r="I112">
            <v>26</v>
          </cell>
          <cell r="J112">
            <v>933.5</v>
          </cell>
          <cell r="K112">
            <v>120</v>
          </cell>
        </row>
        <row r="113">
          <cell r="H113">
            <v>40</v>
          </cell>
          <cell r="I113">
            <v>19</v>
          </cell>
          <cell r="J113">
            <v>937</v>
          </cell>
          <cell r="K113">
            <v>120</v>
          </cell>
        </row>
        <row r="114">
          <cell r="H114">
            <v>40</v>
          </cell>
          <cell r="I114">
            <v>10</v>
          </cell>
          <cell r="J114">
            <v>1003</v>
          </cell>
          <cell r="K114">
            <v>120</v>
          </cell>
        </row>
        <row r="115">
          <cell r="H115">
            <v>40</v>
          </cell>
          <cell r="I115">
            <v>18</v>
          </cell>
          <cell r="J115">
            <v>1131.7</v>
          </cell>
          <cell r="K115">
            <v>120</v>
          </cell>
        </row>
        <row r="116">
          <cell r="H116">
            <v>41</v>
          </cell>
          <cell r="I116">
            <v>26</v>
          </cell>
          <cell r="J116">
            <v>912.5</v>
          </cell>
          <cell r="K116">
            <v>120</v>
          </cell>
        </row>
        <row r="117">
          <cell r="H117">
            <v>41</v>
          </cell>
          <cell r="I117">
            <v>31</v>
          </cell>
          <cell r="J117">
            <v>867</v>
          </cell>
          <cell r="K117">
            <v>120</v>
          </cell>
        </row>
        <row r="118">
          <cell r="H118">
            <v>42</v>
          </cell>
          <cell r="I118">
            <v>12</v>
          </cell>
          <cell r="J118">
            <v>904</v>
          </cell>
          <cell r="K118">
            <v>120</v>
          </cell>
        </row>
        <row r="119">
          <cell r="H119">
            <v>42</v>
          </cell>
          <cell r="I119">
            <v>15</v>
          </cell>
          <cell r="J119">
            <v>998</v>
          </cell>
          <cell r="K119">
            <v>120</v>
          </cell>
        </row>
        <row r="120">
          <cell r="H120">
            <v>42</v>
          </cell>
          <cell r="I120">
            <v>56</v>
          </cell>
          <cell r="J120">
            <v>1148</v>
          </cell>
          <cell r="K120">
            <v>120</v>
          </cell>
        </row>
        <row r="121">
          <cell r="H121">
            <v>42</v>
          </cell>
          <cell r="I121">
            <v>17</v>
          </cell>
          <cell r="J121">
            <v>1148.4000000000001</v>
          </cell>
          <cell r="K121">
            <v>120</v>
          </cell>
        </row>
        <row r="122">
          <cell r="H122">
            <v>43</v>
          </cell>
          <cell r="I122">
            <v>15</v>
          </cell>
          <cell r="J122">
            <v>1881</v>
          </cell>
          <cell r="K122">
            <v>120</v>
          </cell>
        </row>
        <row r="123">
          <cell r="H123">
            <v>44</v>
          </cell>
          <cell r="I123">
            <v>50</v>
          </cell>
          <cell r="J123">
            <v>345</v>
          </cell>
          <cell r="K123">
            <v>120</v>
          </cell>
        </row>
        <row r="124">
          <cell r="H124">
            <v>44</v>
          </cell>
          <cell r="I124">
            <v>10</v>
          </cell>
          <cell r="J124">
            <v>362</v>
          </cell>
          <cell r="K124">
            <v>120</v>
          </cell>
        </row>
        <row r="125">
          <cell r="H125">
            <v>45</v>
          </cell>
          <cell r="I125">
            <v>35</v>
          </cell>
          <cell r="J125">
            <v>910.9</v>
          </cell>
          <cell r="K125">
            <v>120</v>
          </cell>
        </row>
        <row r="126">
          <cell r="H126">
            <v>45</v>
          </cell>
          <cell r="I126">
            <v>10</v>
          </cell>
          <cell r="J126">
            <v>499</v>
          </cell>
          <cell r="K126">
            <v>120</v>
          </cell>
        </row>
        <row r="127">
          <cell r="H127">
            <v>45</v>
          </cell>
          <cell r="I127">
            <v>13</v>
          </cell>
          <cell r="J127">
            <v>991.6</v>
          </cell>
          <cell r="K127">
            <v>120</v>
          </cell>
        </row>
        <row r="128">
          <cell r="H128">
            <v>46</v>
          </cell>
          <cell r="I128">
            <v>6</v>
          </cell>
          <cell r="J128">
            <v>1216</v>
          </cell>
          <cell r="K128">
            <v>120</v>
          </cell>
        </row>
        <row r="129">
          <cell r="H129">
            <v>46</v>
          </cell>
          <cell r="I129">
            <v>12</v>
          </cell>
          <cell r="J129">
            <v>912.6</v>
          </cell>
          <cell r="K129">
            <v>120</v>
          </cell>
        </row>
        <row r="130">
          <cell r="H130">
            <v>46</v>
          </cell>
          <cell r="I130">
            <v>34</v>
          </cell>
          <cell r="J130">
            <v>347.5</v>
          </cell>
          <cell r="K130">
            <v>120</v>
          </cell>
        </row>
        <row r="131">
          <cell r="H131">
            <v>48</v>
          </cell>
          <cell r="I131">
            <v>12</v>
          </cell>
          <cell r="J131">
            <v>48</v>
          </cell>
          <cell r="K131">
            <v>120</v>
          </cell>
        </row>
        <row r="132">
          <cell r="H132">
            <v>48</v>
          </cell>
          <cell r="I132">
            <v>17</v>
          </cell>
          <cell r="J132">
            <v>498</v>
          </cell>
          <cell r="K132">
            <v>120</v>
          </cell>
        </row>
        <row r="133">
          <cell r="H133">
            <v>49</v>
          </cell>
          <cell r="I133">
            <v>11</v>
          </cell>
          <cell r="J133">
            <v>1161</v>
          </cell>
          <cell r="K133">
            <v>120</v>
          </cell>
        </row>
        <row r="134">
          <cell r="H134">
            <v>50</v>
          </cell>
          <cell r="I134">
            <v>14</v>
          </cell>
          <cell r="J134">
            <v>1175</v>
          </cell>
          <cell r="K134">
            <v>120</v>
          </cell>
        </row>
        <row r="135">
          <cell r="H135">
            <v>51</v>
          </cell>
          <cell r="I135">
            <v>16</v>
          </cell>
          <cell r="J135">
            <v>1010</v>
          </cell>
          <cell r="K135">
            <v>120</v>
          </cell>
        </row>
        <row r="136">
          <cell r="H136">
            <v>51</v>
          </cell>
          <cell r="I136">
            <v>10</v>
          </cell>
          <cell r="J136">
            <v>556</v>
          </cell>
          <cell r="K136">
            <v>120</v>
          </cell>
        </row>
        <row r="137">
          <cell r="H137">
            <v>51</v>
          </cell>
          <cell r="I137">
            <v>18</v>
          </cell>
          <cell r="J137">
            <v>1281</v>
          </cell>
          <cell r="K137">
            <v>120</v>
          </cell>
        </row>
        <row r="138">
          <cell r="H138">
            <v>51</v>
          </cell>
          <cell r="I138">
            <v>28</v>
          </cell>
          <cell r="J138">
            <v>659</v>
          </cell>
          <cell r="K138">
            <v>120</v>
          </cell>
        </row>
        <row r="139">
          <cell r="H139">
            <v>52</v>
          </cell>
          <cell r="I139">
            <v>17</v>
          </cell>
          <cell r="J139">
            <v>571</v>
          </cell>
          <cell r="K139">
            <v>120</v>
          </cell>
        </row>
        <row r="140">
          <cell r="H140">
            <v>52</v>
          </cell>
          <cell r="I140">
            <v>10</v>
          </cell>
          <cell r="J140">
            <v>466</v>
          </cell>
          <cell r="K140">
            <v>120</v>
          </cell>
        </row>
        <row r="141">
          <cell r="H141">
            <v>53</v>
          </cell>
          <cell r="I141">
            <v>15</v>
          </cell>
          <cell r="J141">
            <v>835</v>
          </cell>
          <cell r="K141">
            <v>120</v>
          </cell>
        </row>
        <row r="142">
          <cell r="H142">
            <v>53</v>
          </cell>
          <cell r="I142">
            <v>14</v>
          </cell>
          <cell r="J142">
            <v>431</v>
          </cell>
          <cell r="K142">
            <v>120</v>
          </cell>
        </row>
        <row r="143">
          <cell r="H143">
            <v>54</v>
          </cell>
          <cell r="I143">
            <v>16</v>
          </cell>
          <cell r="J143">
            <v>1319</v>
          </cell>
          <cell r="K143">
            <v>120</v>
          </cell>
        </row>
        <row r="144">
          <cell r="H144">
            <v>54</v>
          </cell>
          <cell r="I144">
            <v>22</v>
          </cell>
          <cell r="J144">
            <v>516</v>
          </cell>
          <cell r="K144">
            <v>120</v>
          </cell>
        </row>
        <row r="145">
          <cell r="H145">
            <v>54</v>
          </cell>
          <cell r="I145">
            <v>26</v>
          </cell>
          <cell r="J145">
            <v>935</v>
          </cell>
          <cell r="K145">
            <v>120</v>
          </cell>
        </row>
        <row r="146">
          <cell r="H146">
            <v>55</v>
          </cell>
          <cell r="I146">
            <v>20</v>
          </cell>
          <cell r="J146">
            <v>881</v>
          </cell>
          <cell r="K146">
            <v>120</v>
          </cell>
        </row>
        <row r="147">
          <cell r="H147">
            <v>55</v>
          </cell>
          <cell r="I147">
            <v>84</v>
          </cell>
          <cell r="J147">
            <v>464</v>
          </cell>
          <cell r="K147">
            <v>120</v>
          </cell>
        </row>
        <row r="148">
          <cell r="H148">
            <v>55</v>
          </cell>
          <cell r="I148">
            <v>17</v>
          </cell>
          <cell r="J148">
            <v>513</v>
          </cell>
          <cell r="K148">
            <v>120</v>
          </cell>
        </row>
        <row r="149">
          <cell r="H149">
            <v>56</v>
          </cell>
          <cell r="I149">
            <v>13</v>
          </cell>
          <cell r="J149">
            <v>94</v>
          </cell>
          <cell r="K149">
            <v>120</v>
          </cell>
        </row>
        <row r="150">
          <cell r="H150">
            <v>57</v>
          </cell>
          <cell r="I150">
            <v>15</v>
          </cell>
          <cell r="J150">
            <v>933</v>
          </cell>
          <cell r="K150">
            <v>120</v>
          </cell>
        </row>
        <row r="151">
          <cell r="H151">
            <v>59</v>
          </cell>
          <cell r="I151">
            <v>14</v>
          </cell>
          <cell r="J151">
            <v>902</v>
          </cell>
          <cell r="K151">
            <v>120</v>
          </cell>
        </row>
        <row r="152">
          <cell r="H152">
            <v>59</v>
          </cell>
          <cell r="I152">
            <v>18</v>
          </cell>
          <cell r="J152">
            <v>858.2</v>
          </cell>
          <cell r="K152">
            <v>120</v>
          </cell>
        </row>
        <row r="153">
          <cell r="H153">
            <v>59</v>
          </cell>
          <cell r="I153">
            <v>45</v>
          </cell>
          <cell r="J153">
            <v>1035.5999999999999</v>
          </cell>
          <cell r="K153">
            <v>120</v>
          </cell>
        </row>
        <row r="154">
          <cell r="H154">
            <v>59</v>
          </cell>
          <cell r="I154">
            <v>17</v>
          </cell>
          <cell r="J154">
            <v>812</v>
          </cell>
          <cell r="K154">
            <v>120</v>
          </cell>
        </row>
        <row r="155">
          <cell r="H155">
            <v>59</v>
          </cell>
          <cell r="I155">
            <v>17</v>
          </cell>
          <cell r="J155">
            <v>664</v>
          </cell>
          <cell r="K155">
            <v>120</v>
          </cell>
        </row>
        <row r="156">
          <cell r="H156">
            <v>60</v>
          </cell>
          <cell r="I156">
            <v>26</v>
          </cell>
          <cell r="J156">
            <v>927</v>
          </cell>
          <cell r="K156">
            <v>120</v>
          </cell>
        </row>
        <row r="157">
          <cell r="H157">
            <v>60</v>
          </cell>
          <cell r="I157">
            <v>30</v>
          </cell>
          <cell r="J157">
            <v>972.6</v>
          </cell>
          <cell r="K157">
            <v>120</v>
          </cell>
        </row>
        <row r="158">
          <cell r="H158">
            <v>60</v>
          </cell>
          <cell r="I158">
            <v>46</v>
          </cell>
          <cell r="J158">
            <v>219</v>
          </cell>
          <cell r="K158">
            <v>120</v>
          </cell>
        </row>
        <row r="159">
          <cell r="H159">
            <v>61</v>
          </cell>
          <cell r="I159">
            <v>28</v>
          </cell>
          <cell r="J159">
            <v>647.6</v>
          </cell>
          <cell r="K159">
            <v>120</v>
          </cell>
        </row>
        <row r="160">
          <cell r="H160">
            <v>62</v>
          </cell>
          <cell r="I160">
            <v>16</v>
          </cell>
          <cell r="J160">
            <v>750.8</v>
          </cell>
          <cell r="K160">
            <v>120</v>
          </cell>
        </row>
        <row r="161">
          <cell r="H161">
            <v>62</v>
          </cell>
          <cell r="I161">
            <v>26</v>
          </cell>
          <cell r="J161">
            <v>392</v>
          </cell>
          <cell r="K161">
            <v>120</v>
          </cell>
        </row>
        <row r="162">
          <cell r="H162">
            <v>63</v>
          </cell>
          <cell r="I162">
            <v>16</v>
          </cell>
          <cell r="J162">
            <v>928.3</v>
          </cell>
          <cell r="K162">
            <v>120</v>
          </cell>
        </row>
        <row r="163">
          <cell r="H163">
            <v>63</v>
          </cell>
          <cell r="I163">
            <v>17</v>
          </cell>
          <cell r="J163">
            <v>1446</v>
          </cell>
          <cell r="K163">
            <v>120</v>
          </cell>
        </row>
        <row r="164">
          <cell r="H164">
            <v>63</v>
          </cell>
          <cell r="I164">
            <v>22</v>
          </cell>
          <cell r="J164">
            <v>1283</v>
          </cell>
          <cell r="K164">
            <v>120</v>
          </cell>
        </row>
        <row r="165">
          <cell r="H165">
            <v>63</v>
          </cell>
          <cell r="I165">
            <v>49</v>
          </cell>
          <cell r="J165">
            <v>913.4</v>
          </cell>
          <cell r="K165">
            <v>120</v>
          </cell>
        </row>
        <row r="166">
          <cell r="H166">
            <v>63</v>
          </cell>
          <cell r="I166">
            <v>52</v>
          </cell>
          <cell r="J166">
            <v>909.2</v>
          </cell>
          <cell r="K166">
            <v>120</v>
          </cell>
        </row>
        <row r="167">
          <cell r="H167">
            <v>64</v>
          </cell>
          <cell r="I167">
            <v>14</v>
          </cell>
          <cell r="J167">
            <v>624</v>
          </cell>
          <cell r="K167">
            <v>120</v>
          </cell>
        </row>
        <row r="168">
          <cell r="H168">
            <v>64</v>
          </cell>
          <cell r="I168">
            <v>45</v>
          </cell>
          <cell r="J168">
            <v>1068.8</v>
          </cell>
          <cell r="K168">
            <v>120</v>
          </cell>
        </row>
        <row r="169">
          <cell r="H169">
            <v>64</v>
          </cell>
          <cell r="I169">
            <v>50</v>
          </cell>
          <cell r="J169">
            <v>773</v>
          </cell>
          <cell r="K169">
            <v>120</v>
          </cell>
        </row>
        <row r="170">
          <cell r="H170">
            <v>64</v>
          </cell>
          <cell r="I170">
            <v>14</v>
          </cell>
          <cell r="J170">
            <v>504</v>
          </cell>
          <cell r="K170">
            <v>120</v>
          </cell>
        </row>
        <row r="171">
          <cell r="H171">
            <v>65</v>
          </cell>
          <cell r="I171">
            <v>17</v>
          </cell>
          <cell r="J171">
            <v>588</v>
          </cell>
          <cell r="K171">
            <v>120</v>
          </cell>
        </row>
        <row r="172">
          <cell r="H172">
            <v>65</v>
          </cell>
          <cell r="I172">
            <v>20</v>
          </cell>
          <cell r="J172">
            <v>1796</v>
          </cell>
          <cell r="K172">
            <v>120</v>
          </cell>
        </row>
        <row r="173">
          <cell r="H173">
            <v>65</v>
          </cell>
          <cell r="I173">
            <v>39</v>
          </cell>
          <cell r="J173">
            <v>416</v>
          </cell>
          <cell r="K173">
            <v>120</v>
          </cell>
        </row>
        <row r="174">
          <cell r="H174">
            <v>66</v>
          </cell>
          <cell r="I174">
            <v>29</v>
          </cell>
          <cell r="J174">
            <v>1081.8</v>
          </cell>
          <cell r="K174">
            <v>120</v>
          </cell>
        </row>
        <row r="175">
          <cell r="H175">
            <v>66</v>
          </cell>
          <cell r="I175">
            <v>72</v>
          </cell>
          <cell r="J175">
            <v>870</v>
          </cell>
          <cell r="K175">
            <v>120</v>
          </cell>
        </row>
        <row r="176">
          <cell r="H176">
            <v>66</v>
          </cell>
          <cell r="I176">
            <v>46</v>
          </cell>
          <cell r="J176">
            <v>643</v>
          </cell>
          <cell r="K176">
            <v>120</v>
          </cell>
        </row>
        <row r="177">
          <cell r="H177">
            <v>67</v>
          </cell>
          <cell r="I177">
            <v>26</v>
          </cell>
          <cell r="J177">
            <v>877</v>
          </cell>
          <cell r="K177">
            <v>120</v>
          </cell>
        </row>
        <row r="178">
          <cell r="H178">
            <v>67</v>
          </cell>
          <cell r="I178">
            <v>10</v>
          </cell>
          <cell r="J178">
            <v>36</v>
          </cell>
          <cell r="K178">
            <v>120</v>
          </cell>
        </row>
        <row r="179">
          <cell r="H179">
            <v>67</v>
          </cell>
          <cell r="I179">
            <v>14</v>
          </cell>
          <cell r="J179">
            <v>480.9</v>
          </cell>
          <cell r="K179">
            <v>120</v>
          </cell>
        </row>
        <row r="180">
          <cell r="H180">
            <v>67</v>
          </cell>
          <cell r="I180">
            <v>14</v>
          </cell>
          <cell r="J180">
            <v>811</v>
          </cell>
          <cell r="K180">
            <v>120</v>
          </cell>
        </row>
        <row r="181">
          <cell r="H181">
            <v>67</v>
          </cell>
          <cell r="I181">
            <v>18</v>
          </cell>
          <cell r="J181">
            <v>931</v>
          </cell>
          <cell r="K181">
            <v>120</v>
          </cell>
        </row>
        <row r="182">
          <cell r="H182">
            <v>68</v>
          </cell>
          <cell r="I182">
            <v>16</v>
          </cell>
          <cell r="J182">
            <v>433</v>
          </cell>
          <cell r="K182">
            <v>120</v>
          </cell>
        </row>
        <row r="183">
          <cell r="H183">
            <v>68</v>
          </cell>
          <cell r="I183">
            <v>19</v>
          </cell>
          <cell r="J183">
            <v>1397</v>
          </cell>
          <cell r="K183">
            <v>120</v>
          </cell>
        </row>
        <row r="184">
          <cell r="H184">
            <v>68</v>
          </cell>
          <cell r="I184">
            <v>55</v>
          </cell>
          <cell r="J184">
            <v>551</v>
          </cell>
          <cell r="K184">
            <v>120</v>
          </cell>
        </row>
        <row r="185">
          <cell r="H185">
            <v>68</v>
          </cell>
          <cell r="I185">
            <v>31</v>
          </cell>
          <cell r="J185">
            <v>562</v>
          </cell>
          <cell r="K185">
            <v>120</v>
          </cell>
        </row>
        <row r="186">
          <cell r="H186">
            <v>69</v>
          </cell>
          <cell r="I186">
            <v>36</v>
          </cell>
          <cell r="J186">
            <v>549.70000000000005</v>
          </cell>
          <cell r="K186">
            <v>120</v>
          </cell>
        </row>
        <row r="187">
          <cell r="H187">
            <v>69</v>
          </cell>
          <cell r="I187">
            <v>42</v>
          </cell>
          <cell r="J187">
            <v>633</v>
          </cell>
          <cell r="K187">
            <v>120</v>
          </cell>
        </row>
        <row r="188">
          <cell r="H188">
            <v>70</v>
          </cell>
          <cell r="I188">
            <v>33</v>
          </cell>
          <cell r="J188">
            <v>876</v>
          </cell>
          <cell r="K188">
            <v>120</v>
          </cell>
        </row>
        <row r="189">
          <cell r="H189">
            <v>70</v>
          </cell>
          <cell r="I189">
            <v>25</v>
          </cell>
          <cell r="J189">
            <v>858</v>
          </cell>
          <cell r="K189">
            <v>120</v>
          </cell>
        </row>
        <row r="190">
          <cell r="H190">
            <v>70</v>
          </cell>
          <cell r="I190">
            <v>29</v>
          </cell>
          <cell r="J190">
            <v>1122</v>
          </cell>
          <cell r="K190">
            <v>120</v>
          </cell>
        </row>
        <row r="191">
          <cell r="H191">
            <v>71</v>
          </cell>
          <cell r="I191">
            <v>13</v>
          </cell>
          <cell r="J191">
            <v>397</v>
          </cell>
          <cell r="K191">
            <v>120</v>
          </cell>
        </row>
        <row r="192">
          <cell r="H192">
            <v>71</v>
          </cell>
          <cell r="I192">
            <v>14</v>
          </cell>
          <cell r="J192">
            <v>803</v>
          </cell>
          <cell r="K192">
            <v>120</v>
          </cell>
        </row>
        <row r="193">
          <cell r="H193">
            <v>71</v>
          </cell>
          <cell r="I193">
            <v>39</v>
          </cell>
          <cell r="J193">
            <v>698</v>
          </cell>
          <cell r="K193">
            <v>120</v>
          </cell>
        </row>
        <row r="194">
          <cell r="H194">
            <v>71</v>
          </cell>
          <cell r="I194">
            <v>67</v>
          </cell>
          <cell r="J194">
            <v>281</v>
          </cell>
          <cell r="K194">
            <v>120</v>
          </cell>
        </row>
        <row r="195">
          <cell r="H195">
            <v>71</v>
          </cell>
          <cell r="I195">
            <v>28</v>
          </cell>
          <cell r="J195">
            <v>289.5</v>
          </cell>
          <cell r="K195">
            <v>120</v>
          </cell>
        </row>
        <row r="196">
          <cell r="H196">
            <v>72</v>
          </cell>
          <cell r="I196">
            <v>10</v>
          </cell>
          <cell r="J196">
            <v>900</v>
          </cell>
          <cell r="K196">
            <v>120</v>
          </cell>
        </row>
        <row r="197">
          <cell r="H197">
            <v>72</v>
          </cell>
          <cell r="I197">
            <v>10</v>
          </cell>
          <cell r="J197">
            <v>333</v>
          </cell>
          <cell r="K197">
            <v>120</v>
          </cell>
        </row>
        <row r="198">
          <cell r="H198">
            <v>72</v>
          </cell>
          <cell r="I198">
            <v>19</v>
          </cell>
          <cell r="J198">
            <v>975.2</v>
          </cell>
          <cell r="K198">
            <v>120</v>
          </cell>
        </row>
        <row r="199">
          <cell r="H199">
            <v>73</v>
          </cell>
          <cell r="I199">
            <v>61</v>
          </cell>
          <cell r="J199">
            <v>828</v>
          </cell>
          <cell r="K199">
            <v>120</v>
          </cell>
        </row>
        <row r="200">
          <cell r="H200">
            <v>74</v>
          </cell>
          <cell r="I200">
            <v>12</v>
          </cell>
          <cell r="J200">
            <v>1196</v>
          </cell>
          <cell r="K200">
            <v>120</v>
          </cell>
        </row>
        <row r="201">
          <cell r="H201">
            <v>74</v>
          </cell>
          <cell r="I201">
            <v>48</v>
          </cell>
          <cell r="J201">
            <v>913.7</v>
          </cell>
          <cell r="K201">
            <v>120</v>
          </cell>
        </row>
        <row r="202">
          <cell r="H202">
            <v>75</v>
          </cell>
          <cell r="I202">
            <v>22</v>
          </cell>
          <cell r="J202">
            <v>1153</v>
          </cell>
          <cell r="K202">
            <v>120</v>
          </cell>
        </row>
        <row r="203">
          <cell r="H203">
            <v>77</v>
          </cell>
          <cell r="I203">
            <v>36</v>
          </cell>
          <cell r="J203">
            <v>593</v>
          </cell>
          <cell r="K203">
            <v>120</v>
          </cell>
        </row>
        <row r="204">
          <cell r="H204">
            <v>78</v>
          </cell>
          <cell r="I204">
            <v>9</v>
          </cell>
          <cell r="J204">
            <v>898</v>
          </cell>
          <cell r="K204">
            <v>120</v>
          </cell>
        </row>
        <row r="205">
          <cell r="H205">
            <v>78</v>
          </cell>
          <cell r="I205">
            <v>11</v>
          </cell>
          <cell r="J205">
            <v>220.8</v>
          </cell>
          <cell r="K205">
            <v>120</v>
          </cell>
        </row>
        <row r="206">
          <cell r="H206">
            <v>78</v>
          </cell>
          <cell r="I206">
            <v>18</v>
          </cell>
          <cell r="J206">
            <v>395.1</v>
          </cell>
          <cell r="K206">
            <v>120</v>
          </cell>
        </row>
        <row r="207">
          <cell r="H207">
            <v>79</v>
          </cell>
          <cell r="I207">
            <v>23</v>
          </cell>
          <cell r="J207">
            <v>808</v>
          </cell>
          <cell r="K207">
            <v>120</v>
          </cell>
        </row>
        <row r="208">
          <cell r="H208">
            <v>79</v>
          </cell>
          <cell r="I208">
            <v>51</v>
          </cell>
          <cell r="J208">
            <v>916</v>
          </cell>
          <cell r="K208">
            <v>120</v>
          </cell>
        </row>
        <row r="209">
          <cell r="H209">
            <v>79</v>
          </cell>
          <cell r="I209">
            <v>22</v>
          </cell>
          <cell r="J209">
            <v>954</v>
          </cell>
          <cell r="K209">
            <v>120</v>
          </cell>
        </row>
        <row r="210">
          <cell r="H210">
            <v>79</v>
          </cell>
          <cell r="I210">
            <v>43</v>
          </cell>
          <cell r="J210">
            <v>902</v>
          </cell>
          <cell r="K210">
            <v>120</v>
          </cell>
        </row>
        <row r="211">
          <cell r="H211">
            <v>80</v>
          </cell>
          <cell r="I211">
            <v>16</v>
          </cell>
          <cell r="J211">
            <v>835.6</v>
          </cell>
          <cell r="K211">
            <v>120</v>
          </cell>
        </row>
        <row r="212">
          <cell r="H212">
            <v>80</v>
          </cell>
          <cell r="I212">
            <v>28</v>
          </cell>
          <cell r="J212">
            <v>158</v>
          </cell>
          <cell r="K212">
            <v>120</v>
          </cell>
        </row>
        <row r="213">
          <cell r="H213">
            <v>81</v>
          </cell>
          <cell r="I213">
            <v>10</v>
          </cell>
          <cell r="J213">
            <v>126</v>
          </cell>
          <cell r="K213">
            <v>120</v>
          </cell>
        </row>
        <row r="214">
          <cell r="H214">
            <v>81</v>
          </cell>
          <cell r="I214">
            <v>15</v>
          </cell>
          <cell r="J214">
            <v>343.6</v>
          </cell>
          <cell r="K214">
            <v>120</v>
          </cell>
        </row>
        <row r="215">
          <cell r="H215">
            <v>81</v>
          </cell>
          <cell r="I215">
            <v>32</v>
          </cell>
          <cell r="J215">
            <v>911</v>
          </cell>
          <cell r="K215">
            <v>120</v>
          </cell>
        </row>
        <row r="216">
          <cell r="H216">
            <v>81</v>
          </cell>
          <cell r="I216">
            <v>28</v>
          </cell>
          <cell r="J216">
            <v>654</v>
          </cell>
          <cell r="K216">
            <v>120</v>
          </cell>
        </row>
        <row r="217">
          <cell r="H217">
            <v>82</v>
          </cell>
          <cell r="I217">
            <v>27</v>
          </cell>
          <cell r="J217">
            <v>919</v>
          </cell>
          <cell r="K217">
            <v>120</v>
          </cell>
        </row>
        <row r="218">
          <cell r="H218">
            <v>82</v>
          </cell>
          <cell r="I218">
            <v>22</v>
          </cell>
          <cell r="J218">
            <v>1142</v>
          </cell>
          <cell r="K218">
            <v>120</v>
          </cell>
        </row>
        <row r="219">
          <cell r="H219">
            <v>82</v>
          </cell>
          <cell r="I219">
            <v>48</v>
          </cell>
          <cell r="J219">
            <v>913.6</v>
          </cell>
          <cell r="K219">
            <v>120</v>
          </cell>
        </row>
        <row r="220">
          <cell r="H220">
            <v>83</v>
          </cell>
          <cell r="I220">
            <v>28</v>
          </cell>
          <cell r="J220">
            <v>1146</v>
          </cell>
          <cell r="K220">
            <v>120</v>
          </cell>
        </row>
        <row r="221">
          <cell r="H221">
            <v>83</v>
          </cell>
          <cell r="I221">
            <v>23</v>
          </cell>
          <cell r="J221">
            <v>1100</v>
          </cell>
          <cell r="K221">
            <v>120</v>
          </cell>
        </row>
        <row r="222">
          <cell r="H222">
            <v>84</v>
          </cell>
          <cell r="I222">
            <v>31</v>
          </cell>
          <cell r="J222">
            <v>817</v>
          </cell>
          <cell r="K222">
            <v>120</v>
          </cell>
        </row>
        <row r="223">
          <cell r="H223">
            <v>84</v>
          </cell>
          <cell r="I223">
            <v>22</v>
          </cell>
          <cell r="J223">
            <v>1128</v>
          </cell>
          <cell r="K223">
            <v>120</v>
          </cell>
        </row>
        <row r="224">
          <cell r="H224">
            <v>85</v>
          </cell>
          <cell r="I224">
            <v>26</v>
          </cell>
          <cell r="J224">
            <v>726.2</v>
          </cell>
          <cell r="K224">
            <v>120</v>
          </cell>
        </row>
        <row r="225">
          <cell r="H225">
            <v>85</v>
          </cell>
          <cell r="I225">
            <v>13</v>
          </cell>
          <cell r="J225">
            <v>550</v>
          </cell>
          <cell r="K225">
            <v>120</v>
          </cell>
        </row>
        <row r="226">
          <cell r="H226">
            <v>85</v>
          </cell>
          <cell r="I226">
            <v>24</v>
          </cell>
          <cell r="J226">
            <v>720</v>
          </cell>
          <cell r="K226">
            <v>120</v>
          </cell>
        </row>
        <row r="227">
          <cell r="H227">
            <v>85</v>
          </cell>
          <cell r="I227">
            <v>15</v>
          </cell>
          <cell r="J227">
            <v>839.5</v>
          </cell>
          <cell r="K227">
            <v>120</v>
          </cell>
        </row>
        <row r="228">
          <cell r="H228">
            <v>87</v>
          </cell>
          <cell r="I228">
            <v>25</v>
          </cell>
          <cell r="J228">
            <v>971</v>
          </cell>
          <cell r="K228">
            <v>120</v>
          </cell>
        </row>
        <row r="229">
          <cell r="H229">
            <v>87</v>
          </cell>
          <cell r="I229">
            <v>27</v>
          </cell>
          <cell r="J229">
            <v>1072</v>
          </cell>
          <cell r="K229">
            <v>120</v>
          </cell>
        </row>
        <row r="230">
          <cell r="H230">
            <v>87</v>
          </cell>
          <cell r="I230">
            <v>49</v>
          </cell>
          <cell r="J230">
            <v>1376.9</v>
          </cell>
          <cell r="K230">
            <v>120</v>
          </cell>
        </row>
        <row r="231">
          <cell r="H231">
            <v>88</v>
          </cell>
          <cell r="I231">
            <v>43</v>
          </cell>
          <cell r="J231">
            <v>588</v>
          </cell>
          <cell r="K231">
            <v>120</v>
          </cell>
        </row>
        <row r="232">
          <cell r="H232">
            <v>88</v>
          </cell>
          <cell r="I232">
            <v>29</v>
          </cell>
          <cell r="J232">
            <v>327</v>
          </cell>
          <cell r="K232">
            <v>120</v>
          </cell>
        </row>
        <row r="233">
          <cell r="H233">
            <v>88</v>
          </cell>
          <cell r="I233">
            <v>59</v>
          </cell>
          <cell r="J233">
            <v>884</v>
          </cell>
          <cell r="K233">
            <v>120</v>
          </cell>
        </row>
        <row r="234">
          <cell r="H234">
            <v>90</v>
          </cell>
          <cell r="I234">
            <v>10</v>
          </cell>
          <cell r="J234">
            <v>313</v>
          </cell>
          <cell r="K234">
            <v>120</v>
          </cell>
        </row>
        <row r="235">
          <cell r="H235">
            <v>90</v>
          </cell>
          <cell r="I235">
            <v>40</v>
          </cell>
          <cell r="J235">
            <v>786</v>
          </cell>
          <cell r="K235">
            <v>120</v>
          </cell>
        </row>
        <row r="236">
          <cell r="H236">
            <v>90</v>
          </cell>
          <cell r="I236">
            <v>22</v>
          </cell>
          <cell r="J236">
            <v>875</v>
          </cell>
          <cell r="K236">
            <v>120</v>
          </cell>
        </row>
        <row r="237">
          <cell r="H237">
            <v>91</v>
          </cell>
          <cell r="I237">
            <v>11</v>
          </cell>
          <cell r="J237">
            <v>537</v>
          </cell>
          <cell r="K237">
            <v>120</v>
          </cell>
        </row>
        <row r="238">
          <cell r="H238">
            <v>91</v>
          </cell>
          <cell r="I238">
            <v>17</v>
          </cell>
          <cell r="J238">
            <v>898.9</v>
          </cell>
          <cell r="K238">
            <v>120</v>
          </cell>
        </row>
        <row r="239">
          <cell r="H239">
            <v>91</v>
          </cell>
          <cell r="I239">
            <v>23</v>
          </cell>
          <cell r="J239">
            <v>1117</v>
          </cell>
          <cell r="K239">
            <v>120</v>
          </cell>
        </row>
        <row r="240">
          <cell r="H240">
            <v>92</v>
          </cell>
          <cell r="I240">
            <v>10</v>
          </cell>
          <cell r="J240">
            <v>47</v>
          </cell>
          <cell r="K240">
            <v>120</v>
          </cell>
        </row>
        <row r="241">
          <cell r="H241">
            <v>92</v>
          </cell>
          <cell r="I241">
            <v>15</v>
          </cell>
          <cell r="J241">
            <v>1025</v>
          </cell>
          <cell r="K241">
            <v>120</v>
          </cell>
        </row>
        <row r="242">
          <cell r="H242">
            <v>92</v>
          </cell>
          <cell r="I242">
            <v>32</v>
          </cell>
          <cell r="J242">
            <v>191.5</v>
          </cell>
          <cell r="K242">
            <v>120</v>
          </cell>
        </row>
        <row r="243">
          <cell r="H243">
            <v>93</v>
          </cell>
          <cell r="I243">
            <v>31</v>
          </cell>
          <cell r="J243">
            <v>675.1</v>
          </cell>
          <cell r="K243">
            <v>120</v>
          </cell>
        </row>
        <row r="244">
          <cell r="H244">
            <v>93</v>
          </cell>
          <cell r="I244">
            <v>28</v>
          </cell>
          <cell r="J244">
            <v>680</v>
          </cell>
          <cell r="K244">
            <v>120</v>
          </cell>
        </row>
        <row r="245">
          <cell r="H245">
            <v>94</v>
          </cell>
          <cell r="I245">
            <v>22</v>
          </cell>
          <cell r="J245">
            <v>918</v>
          </cell>
          <cell r="K245">
            <v>120</v>
          </cell>
        </row>
        <row r="246">
          <cell r="H246">
            <v>94</v>
          </cell>
          <cell r="I246">
            <v>26</v>
          </cell>
          <cell r="J246">
            <v>915</v>
          </cell>
          <cell r="K246">
            <v>120</v>
          </cell>
        </row>
        <row r="247">
          <cell r="H247">
            <v>96</v>
          </cell>
          <cell r="I247">
            <v>9</v>
          </cell>
          <cell r="J247">
            <v>898</v>
          </cell>
          <cell r="K247">
            <v>120</v>
          </cell>
        </row>
        <row r="248">
          <cell r="H248">
            <v>96</v>
          </cell>
          <cell r="I248">
            <v>33</v>
          </cell>
          <cell r="J248">
            <v>1217</v>
          </cell>
          <cell r="K248">
            <v>120</v>
          </cell>
        </row>
        <row r="249">
          <cell r="H249">
            <v>97</v>
          </cell>
          <cell r="I249">
            <v>22</v>
          </cell>
          <cell r="J249">
            <v>525</v>
          </cell>
          <cell r="K249">
            <v>120</v>
          </cell>
        </row>
        <row r="250">
          <cell r="H250">
            <v>97</v>
          </cell>
          <cell r="I250">
            <v>12</v>
          </cell>
          <cell r="J250">
            <v>381.5</v>
          </cell>
          <cell r="K250">
            <v>120</v>
          </cell>
        </row>
        <row r="251">
          <cell r="H251">
            <v>97</v>
          </cell>
          <cell r="I251">
            <v>13</v>
          </cell>
          <cell r="J251">
            <v>472</v>
          </cell>
          <cell r="K251">
            <v>120</v>
          </cell>
        </row>
        <row r="252">
          <cell r="H252">
            <v>97</v>
          </cell>
          <cell r="I252">
            <v>24</v>
          </cell>
          <cell r="J252">
            <v>1116</v>
          </cell>
          <cell r="K252">
            <v>120</v>
          </cell>
        </row>
        <row r="253">
          <cell r="H253">
            <v>97</v>
          </cell>
          <cell r="I253">
            <v>31</v>
          </cell>
          <cell r="J253">
            <v>910.1</v>
          </cell>
          <cell r="K253">
            <v>120</v>
          </cell>
        </row>
        <row r="254">
          <cell r="H254">
            <v>98</v>
          </cell>
          <cell r="I254">
            <v>26</v>
          </cell>
          <cell r="J254">
            <v>382</v>
          </cell>
          <cell r="K254">
            <v>120</v>
          </cell>
        </row>
        <row r="255">
          <cell r="H255">
            <v>98</v>
          </cell>
          <cell r="I255">
            <v>32</v>
          </cell>
          <cell r="J255">
            <v>287</v>
          </cell>
          <cell r="K255">
            <v>120</v>
          </cell>
        </row>
        <row r="256">
          <cell r="H256">
            <v>99</v>
          </cell>
          <cell r="I256">
            <v>28</v>
          </cell>
          <cell r="J256">
            <v>410</v>
          </cell>
          <cell r="K256">
            <v>120</v>
          </cell>
        </row>
        <row r="257">
          <cell r="H257">
            <v>99</v>
          </cell>
          <cell r="I257">
            <v>22</v>
          </cell>
          <cell r="J257">
            <v>999</v>
          </cell>
          <cell r="K257">
            <v>120</v>
          </cell>
        </row>
        <row r="258">
          <cell r="H258">
            <v>100</v>
          </cell>
          <cell r="I258">
            <v>32</v>
          </cell>
          <cell r="J258">
            <v>588</v>
          </cell>
          <cell r="K258">
            <v>120</v>
          </cell>
        </row>
        <row r="259">
          <cell r="H259">
            <v>101</v>
          </cell>
          <cell r="I259">
            <v>9</v>
          </cell>
          <cell r="J259">
            <v>898</v>
          </cell>
          <cell r="K259">
            <v>120</v>
          </cell>
        </row>
        <row r="260">
          <cell r="H260">
            <v>101</v>
          </cell>
          <cell r="I260">
            <v>9</v>
          </cell>
          <cell r="J260">
            <v>1832.4</v>
          </cell>
          <cell r="K260">
            <v>120</v>
          </cell>
        </row>
        <row r="261">
          <cell r="H261">
            <v>102</v>
          </cell>
          <cell r="I261">
            <v>23</v>
          </cell>
          <cell r="J261">
            <v>1302</v>
          </cell>
          <cell r="K261">
            <v>120</v>
          </cell>
        </row>
        <row r="262">
          <cell r="H262">
            <v>103</v>
          </cell>
          <cell r="I262">
            <v>20</v>
          </cell>
          <cell r="J262">
            <v>940</v>
          </cell>
          <cell r="K262">
            <v>120</v>
          </cell>
        </row>
        <row r="263">
          <cell r="H263">
            <v>103</v>
          </cell>
          <cell r="I263">
            <v>26</v>
          </cell>
          <cell r="J263">
            <v>307</v>
          </cell>
          <cell r="K263">
            <v>120</v>
          </cell>
        </row>
        <row r="264">
          <cell r="H264">
            <v>103</v>
          </cell>
          <cell r="I264">
            <v>56</v>
          </cell>
          <cell r="J264">
            <v>1213</v>
          </cell>
          <cell r="K264">
            <v>120</v>
          </cell>
        </row>
        <row r="265">
          <cell r="H265">
            <v>104</v>
          </cell>
          <cell r="I265">
            <v>9</v>
          </cell>
          <cell r="J265">
            <v>898</v>
          </cell>
          <cell r="K265">
            <v>120</v>
          </cell>
        </row>
        <row r="266">
          <cell r="H266">
            <v>104</v>
          </cell>
          <cell r="I266">
            <v>9</v>
          </cell>
          <cell r="J266">
            <v>898</v>
          </cell>
          <cell r="K266">
            <v>120</v>
          </cell>
        </row>
        <row r="267">
          <cell r="H267">
            <v>104</v>
          </cell>
          <cell r="I267">
            <v>45</v>
          </cell>
          <cell r="J267">
            <v>748</v>
          </cell>
          <cell r="K267">
            <v>120</v>
          </cell>
        </row>
        <row r="268">
          <cell r="H268">
            <v>104</v>
          </cell>
          <cell r="I268">
            <v>14</v>
          </cell>
          <cell r="J268">
            <v>836.6</v>
          </cell>
          <cell r="K268">
            <v>120</v>
          </cell>
        </row>
        <row r="269">
          <cell r="H269">
            <v>104</v>
          </cell>
          <cell r="I269">
            <v>27</v>
          </cell>
          <cell r="J269">
            <v>998</v>
          </cell>
          <cell r="K269">
            <v>120</v>
          </cell>
        </row>
        <row r="270">
          <cell r="H270">
            <v>105</v>
          </cell>
          <cell r="I270">
            <v>9</v>
          </cell>
          <cell r="J270">
            <v>912.8</v>
          </cell>
          <cell r="K270">
            <v>120</v>
          </cell>
        </row>
        <row r="271">
          <cell r="H271">
            <v>105</v>
          </cell>
          <cell r="I271">
            <v>9</v>
          </cell>
          <cell r="J271">
            <v>898</v>
          </cell>
          <cell r="K271">
            <v>120</v>
          </cell>
        </row>
        <row r="272">
          <cell r="H272">
            <v>106</v>
          </cell>
          <cell r="I272">
            <v>22</v>
          </cell>
          <cell r="J272">
            <v>839</v>
          </cell>
          <cell r="K272">
            <v>120</v>
          </cell>
        </row>
        <row r="273">
          <cell r="H273">
            <v>106</v>
          </cell>
          <cell r="I273">
            <v>23</v>
          </cell>
          <cell r="J273">
            <v>477</v>
          </cell>
          <cell r="K273">
            <v>120</v>
          </cell>
        </row>
        <row r="274">
          <cell r="H274">
            <v>107</v>
          </cell>
          <cell r="I274">
            <v>9</v>
          </cell>
          <cell r="J274">
            <v>898</v>
          </cell>
          <cell r="K274">
            <v>120</v>
          </cell>
        </row>
        <row r="275">
          <cell r="H275">
            <v>107</v>
          </cell>
          <cell r="I275">
            <v>9</v>
          </cell>
          <cell r="J275">
            <v>898</v>
          </cell>
          <cell r="K275">
            <v>120</v>
          </cell>
        </row>
        <row r="276">
          <cell r="H276">
            <v>107</v>
          </cell>
          <cell r="I276">
            <v>10</v>
          </cell>
          <cell r="J276">
            <v>588</v>
          </cell>
          <cell r="K276">
            <v>120</v>
          </cell>
        </row>
        <row r="277">
          <cell r="H277">
            <v>107</v>
          </cell>
          <cell r="I277">
            <v>18</v>
          </cell>
          <cell r="J277">
            <v>524.20000000000005</v>
          </cell>
          <cell r="K277">
            <v>120</v>
          </cell>
        </row>
        <row r="278">
          <cell r="H278">
            <v>107</v>
          </cell>
          <cell r="I278">
            <v>33</v>
          </cell>
          <cell r="J278">
            <v>904.2</v>
          </cell>
          <cell r="K278">
            <v>120</v>
          </cell>
        </row>
        <row r="279">
          <cell r="H279">
            <v>107</v>
          </cell>
          <cell r="I279">
            <v>9</v>
          </cell>
          <cell r="J279">
            <v>898</v>
          </cell>
          <cell r="K279">
            <v>120</v>
          </cell>
        </row>
        <row r="280">
          <cell r="H280">
            <v>107</v>
          </cell>
          <cell r="I280">
            <v>9</v>
          </cell>
          <cell r="J280">
            <v>898</v>
          </cell>
          <cell r="K280">
            <v>120</v>
          </cell>
        </row>
        <row r="281">
          <cell r="H281">
            <v>107</v>
          </cell>
          <cell r="I281">
            <v>9</v>
          </cell>
          <cell r="J281">
            <v>898</v>
          </cell>
          <cell r="K281">
            <v>120</v>
          </cell>
        </row>
        <row r="282">
          <cell r="H282">
            <v>107</v>
          </cell>
          <cell r="I282">
            <v>9</v>
          </cell>
          <cell r="J282">
            <v>898</v>
          </cell>
          <cell r="K282">
            <v>120</v>
          </cell>
        </row>
        <row r="283">
          <cell r="H283">
            <v>107</v>
          </cell>
          <cell r="I283">
            <v>9</v>
          </cell>
          <cell r="J283">
            <v>898</v>
          </cell>
          <cell r="K283">
            <v>120</v>
          </cell>
        </row>
        <row r="284">
          <cell r="H284">
            <v>107</v>
          </cell>
          <cell r="I284">
            <v>9</v>
          </cell>
          <cell r="J284">
            <v>898</v>
          </cell>
          <cell r="K284">
            <v>120</v>
          </cell>
        </row>
        <row r="285">
          <cell r="H285">
            <v>107</v>
          </cell>
          <cell r="I285">
            <v>9</v>
          </cell>
          <cell r="J285">
            <v>898</v>
          </cell>
          <cell r="K285">
            <v>120</v>
          </cell>
        </row>
        <row r="286">
          <cell r="H286">
            <v>107</v>
          </cell>
          <cell r="I286">
            <v>9</v>
          </cell>
          <cell r="J286">
            <v>898</v>
          </cell>
          <cell r="K286">
            <v>120</v>
          </cell>
        </row>
        <row r="287">
          <cell r="H287">
            <v>107</v>
          </cell>
          <cell r="I287">
            <v>9</v>
          </cell>
          <cell r="J287">
            <v>898</v>
          </cell>
          <cell r="K287">
            <v>120</v>
          </cell>
        </row>
        <row r="288">
          <cell r="H288">
            <v>107</v>
          </cell>
          <cell r="I288">
            <v>9</v>
          </cell>
          <cell r="J288">
            <v>898</v>
          </cell>
          <cell r="K288">
            <v>120</v>
          </cell>
        </row>
        <row r="289">
          <cell r="H289">
            <v>107</v>
          </cell>
          <cell r="I289">
            <v>9</v>
          </cell>
          <cell r="J289">
            <v>2172</v>
          </cell>
          <cell r="K289">
            <v>120</v>
          </cell>
        </row>
        <row r="290">
          <cell r="H290">
            <v>107</v>
          </cell>
          <cell r="I290">
            <v>9</v>
          </cell>
          <cell r="J290">
            <v>912.8</v>
          </cell>
          <cell r="K290">
            <v>120</v>
          </cell>
        </row>
        <row r="291">
          <cell r="H291">
            <v>107</v>
          </cell>
          <cell r="I291">
            <v>9</v>
          </cell>
          <cell r="J291">
            <v>912.8</v>
          </cell>
          <cell r="K291">
            <v>120</v>
          </cell>
        </row>
        <row r="292">
          <cell r="H292">
            <v>107</v>
          </cell>
          <cell r="I292">
            <v>9</v>
          </cell>
          <cell r="J292">
            <v>912.8</v>
          </cell>
          <cell r="K292">
            <v>120</v>
          </cell>
        </row>
        <row r="293">
          <cell r="H293">
            <v>107</v>
          </cell>
          <cell r="I293">
            <v>9</v>
          </cell>
          <cell r="J293">
            <v>912.8</v>
          </cell>
          <cell r="K293">
            <v>120</v>
          </cell>
        </row>
        <row r="294">
          <cell r="H294">
            <v>107</v>
          </cell>
          <cell r="I294">
            <v>9</v>
          </cell>
          <cell r="J294">
            <v>912.8</v>
          </cell>
          <cell r="K294">
            <v>120</v>
          </cell>
        </row>
        <row r="295">
          <cell r="H295">
            <v>107</v>
          </cell>
          <cell r="I295">
            <v>9</v>
          </cell>
          <cell r="J295">
            <v>912.8</v>
          </cell>
          <cell r="K295">
            <v>120</v>
          </cell>
        </row>
        <row r="296">
          <cell r="H296">
            <v>107</v>
          </cell>
          <cell r="I296">
            <v>9</v>
          </cell>
          <cell r="J296">
            <v>912.8</v>
          </cell>
          <cell r="K296">
            <v>120</v>
          </cell>
        </row>
        <row r="297">
          <cell r="H297">
            <v>107</v>
          </cell>
          <cell r="I297">
            <v>9</v>
          </cell>
          <cell r="J297">
            <v>912.8</v>
          </cell>
          <cell r="K297">
            <v>120</v>
          </cell>
        </row>
        <row r="298">
          <cell r="H298">
            <v>107</v>
          </cell>
          <cell r="I298">
            <v>9</v>
          </cell>
          <cell r="J298">
            <v>912.8</v>
          </cell>
          <cell r="K298">
            <v>120</v>
          </cell>
        </row>
        <row r="299">
          <cell r="H299">
            <v>107</v>
          </cell>
          <cell r="I299">
            <v>9</v>
          </cell>
          <cell r="J299">
            <v>912.8</v>
          </cell>
          <cell r="K299">
            <v>120</v>
          </cell>
        </row>
        <row r="300">
          <cell r="H300">
            <v>107</v>
          </cell>
          <cell r="I300">
            <v>9</v>
          </cell>
          <cell r="J300">
            <v>912.8</v>
          </cell>
          <cell r="K300">
            <v>120</v>
          </cell>
        </row>
        <row r="301">
          <cell r="H301">
            <v>107</v>
          </cell>
          <cell r="I301">
            <v>9</v>
          </cell>
          <cell r="J301">
            <v>912.8</v>
          </cell>
          <cell r="K301">
            <v>120</v>
          </cell>
        </row>
        <row r="302">
          <cell r="H302">
            <v>107</v>
          </cell>
          <cell r="I302">
            <v>9</v>
          </cell>
          <cell r="J302">
            <v>912.8</v>
          </cell>
          <cell r="K302">
            <v>120</v>
          </cell>
        </row>
        <row r="303">
          <cell r="H303">
            <v>107</v>
          </cell>
          <cell r="I303">
            <v>9</v>
          </cell>
          <cell r="J303">
            <v>912.8</v>
          </cell>
          <cell r="K303">
            <v>120</v>
          </cell>
        </row>
        <row r="304">
          <cell r="H304">
            <v>107</v>
          </cell>
          <cell r="I304">
            <v>9</v>
          </cell>
          <cell r="J304">
            <v>912.8</v>
          </cell>
          <cell r="K304">
            <v>120</v>
          </cell>
        </row>
        <row r="305">
          <cell r="H305">
            <v>107</v>
          </cell>
          <cell r="I305">
            <v>9</v>
          </cell>
          <cell r="J305">
            <v>912.8</v>
          </cell>
          <cell r="K305">
            <v>120</v>
          </cell>
        </row>
        <row r="306">
          <cell r="H306">
            <v>107</v>
          </cell>
          <cell r="I306">
            <v>9</v>
          </cell>
          <cell r="J306">
            <v>912.8</v>
          </cell>
          <cell r="K306">
            <v>120</v>
          </cell>
        </row>
        <row r="307">
          <cell r="H307">
            <v>107</v>
          </cell>
          <cell r="I307">
            <v>9</v>
          </cell>
          <cell r="J307">
            <v>912.8</v>
          </cell>
          <cell r="K307">
            <v>120</v>
          </cell>
        </row>
        <row r="308">
          <cell r="H308">
            <v>107</v>
          </cell>
          <cell r="I308">
            <v>9</v>
          </cell>
          <cell r="J308">
            <v>912.8</v>
          </cell>
          <cell r="K308">
            <v>120</v>
          </cell>
        </row>
        <row r="309">
          <cell r="H309">
            <v>107</v>
          </cell>
          <cell r="I309">
            <v>9</v>
          </cell>
          <cell r="J309">
            <v>912.8</v>
          </cell>
          <cell r="K309">
            <v>120</v>
          </cell>
        </row>
        <row r="310">
          <cell r="H310">
            <v>107</v>
          </cell>
          <cell r="I310">
            <v>9</v>
          </cell>
          <cell r="J310">
            <v>912.8</v>
          </cell>
          <cell r="K310">
            <v>120</v>
          </cell>
        </row>
        <row r="311">
          <cell r="H311">
            <v>107</v>
          </cell>
          <cell r="I311">
            <v>9</v>
          </cell>
          <cell r="J311">
            <v>912.8</v>
          </cell>
          <cell r="K311">
            <v>120</v>
          </cell>
        </row>
        <row r="312">
          <cell r="H312">
            <v>107</v>
          </cell>
          <cell r="I312">
            <v>9</v>
          </cell>
          <cell r="J312">
            <v>912.8</v>
          </cell>
          <cell r="K312">
            <v>120</v>
          </cell>
        </row>
        <row r="313">
          <cell r="H313">
            <v>107</v>
          </cell>
          <cell r="I313">
            <v>9</v>
          </cell>
          <cell r="J313">
            <v>912.8</v>
          </cell>
          <cell r="K313">
            <v>120</v>
          </cell>
        </row>
        <row r="314">
          <cell r="H314">
            <v>107</v>
          </cell>
          <cell r="I314">
            <v>9</v>
          </cell>
          <cell r="J314">
            <v>912.8</v>
          </cell>
          <cell r="K314">
            <v>120</v>
          </cell>
        </row>
        <row r="315">
          <cell r="H315">
            <v>107</v>
          </cell>
          <cell r="I315">
            <v>9</v>
          </cell>
          <cell r="J315">
            <v>912.8</v>
          </cell>
          <cell r="K315">
            <v>120</v>
          </cell>
        </row>
        <row r="316">
          <cell r="H316">
            <v>107</v>
          </cell>
          <cell r="I316">
            <v>27</v>
          </cell>
          <cell r="J316">
            <v>1166</v>
          </cell>
          <cell r="K316">
            <v>120</v>
          </cell>
        </row>
        <row r="317">
          <cell r="H317">
            <v>108</v>
          </cell>
          <cell r="I317">
            <v>9</v>
          </cell>
          <cell r="J317">
            <v>898</v>
          </cell>
          <cell r="K317">
            <v>120</v>
          </cell>
        </row>
        <row r="318">
          <cell r="H318">
            <v>108</v>
          </cell>
          <cell r="I318">
            <v>33</v>
          </cell>
          <cell r="J318">
            <v>350</v>
          </cell>
          <cell r="K318">
            <v>120</v>
          </cell>
        </row>
        <row r="319">
          <cell r="H319">
            <v>108</v>
          </cell>
          <cell r="I319">
            <v>9</v>
          </cell>
          <cell r="J319">
            <v>898</v>
          </cell>
          <cell r="K319">
            <v>120</v>
          </cell>
        </row>
        <row r="320">
          <cell r="H320">
            <v>110</v>
          </cell>
          <cell r="I320">
            <v>9</v>
          </cell>
          <cell r="J320">
            <v>898</v>
          </cell>
          <cell r="K320">
            <v>120</v>
          </cell>
        </row>
        <row r="321">
          <cell r="H321">
            <v>110</v>
          </cell>
          <cell r="I321">
            <v>16</v>
          </cell>
          <cell r="J321">
            <v>1343</v>
          </cell>
          <cell r="K321">
            <v>120</v>
          </cell>
        </row>
        <row r="322">
          <cell r="H322">
            <v>110</v>
          </cell>
          <cell r="I322">
            <v>56</v>
          </cell>
          <cell r="J322">
            <v>909.3</v>
          </cell>
          <cell r="K322">
            <v>120</v>
          </cell>
        </row>
        <row r="323">
          <cell r="H323">
            <v>111</v>
          </cell>
          <cell r="I323">
            <v>27</v>
          </cell>
          <cell r="J323">
            <v>363.2</v>
          </cell>
          <cell r="K323">
            <v>120</v>
          </cell>
        </row>
        <row r="324">
          <cell r="H324">
            <v>111</v>
          </cell>
          <cell r="I324">
            <v>9</v>
          </cell>
          <cell r="J324">
            <v>898</v>
          </cell>
          <cell r="K324">
            <v>120</v>
          </cell>
        </row>
        <row r="325">
          <cell r="H325">
            <v>112</v>
          </cell>
          <cell r="I325">
            <v>11</v>
          </cell>
          <cell r="J325">
            <v>1159</v>
          </cell>
          <cell r="K325">
            <v>120</v>
          </cell>
        </row>
        <row r="326">
          <cell r="H326">
            <v>112</v>
          </cell>
          <cell r="I326">
            <v>42</v>
          </cell>
          <cell r="J326">
            <v>1140</v>
          </cell>
          <cell r="K326">
            <v>120</v>
          </cell>
        </row>
        <row r="327">
          <cell r="H327">
            <v>112</v>
          </cell>
          <cell r="I327">
            <v>9</v>
          </cell>
          <cell r="J327">
            <v>898</v>
          </cell>
          <cell r="K327">
            <v>120</v>
          </cell>
        </row>
        <row r="328">
          <cell r="H328">
            <v>113</v>
          </cell>
          <cell r="I328">
            <v>27</v>
          </cell>
          <cell r="J328">
            <v>530</v>
          </cell>
          <cell r="K328">
            <v>120</v>
          </cell>
        </row>
        <row r="329">
          <cell r="H329">
            <v>114</v>
          </cell>
          <cell r="I329">
            <v>14</v>
          </cell>
          <cell r="J329">
            <v>1341</v>
          </cell>
          <cell r="K329">
            <v>120</v>
          </cell>
        </row>
        <row r="330">
          <cell r="H330">
            <v>115</v>
          </cell>
          <cell r="I330">
            <v>28</v>
          </cell>
          <cell r="J330">
            <v>829</v>
          </cell>
          <cell r="K330">
            <v>120</v>
          </cell>
        </row>
        <row r="331">
          <cell r="H331">
            <v>115</v>
          </cell>
          <cell r="I331">
            <v>28</v>
          </cell>
          <cell r="J331">
            <v>323.60000000000002</v>
          </cell>
          <cell r="K331">
            <v>120</v>
          </cell>
        </row>
        <row r="332">
          <cell r="H332">
            <v>115</v>
          </cell>
          <cell r="I332">
            <v>14</v>
          </cell>
          <cell r="J332">
            <v>951</v>
          </cell>
          <cell r="K332">
            <v>120</v>
          </cell>
        </row>
        <row r="333">
          <cell r="H333">
            <v>115</v>
          </cell>
          <cell r="I333">
            <v>28</v>
          </cell>
          <cell r="J333">
            <v>978</v>
          </cell>
          <cell r="K333">
            <v>120</v>
          </cell>
        </row>
        <row r="334">
          <cell r="H334">
            <v>115</v>
          </cell>
          <cell r="I334">
            <v>61</v>
          </cell>
          <cell r="J334">
            <v>1125</v>
          </cell>
          <cell r="K334">
            <v>120</v>
          </cell>
        </row>
        <row r="335">
          <cell r="H335">
            <v>115</v>
          </cell>
          <cell r="I335">
            <v>65</v>
          </cell>
          <cell r="J335">
            <v>288.39999999999998</v>
          </cell>
          <cell r="K335">
            <v>120</v>
          </cell>
        </row>
        <row r="336">
          <cell r="H336">
            <v>116</v>
          </cell>
          <cell r="I336">
            <v>12</v>
          </cell>
          <cell r="J336">
            <v>701</v>
          </cell>
          <cell r="K336">
            <v>120</v>
          </cell>
        </row>
        <row r="337">
          <cell r="H337">
            <v>117</v>
          </cell>
          <cell r="I337">
            <v>14</v>
          </cell>
          <cell r="J337">
            <v>603</v>
          </cell>
          <cell r="K337">
            <v>120</v>
          </cell>
        </row>
        <row r="338">
          <cell r="H338">
            <v>117</v>
          </cell>
          <cell r="I338">
            <v>16</v>
          </cell>
          <cell r="J338">
            <v>1503</v>
          </cell>
          <cell r="K338">
            <v>120</v>
          </cell>
        </row>
        <row r="339">
          <cell r="H339">
            <v>117</v>
          </cell>
          <cell r="I339">
            <v>9</v>
          </cell>
          <cell r="J339">
            <v>898</v>
          </cell>
          <cell r="K339">
            <v>120</v>
          </cell>
        </row>
        <row r="340">
          <cell r="H340">
            <v>117</v>
          </cell>
          <cell r="I340">
            <v>10</v>
          </cell>
          <cell r="J340">
            <v>898</v>
          </cell>
          <cell r="K340">
            <v>120</v>
          </cell>
        </row>
        <row r="341">
          <cell r="H341">
            <v>118</v>
          </cell>
          <cell r="I341">
            <v>12</v>
          </cell>
          <cell r="J341">
            <v>1087.0999999999999</v>
          </cell>
          <cell r="K341">
            <v>120</v>
          </cell>
        </row>
        <row r="342">
          <cell r="H342">
            <v>118</v>
          </cell>
          <cell r="I342">
            <v>27</v>
          </cell>
          <cell r="J342">
            <v>1278</v>
          </cell>
          <cell r="K342">
            <v>120</v>
          </cell>
        </row>
        <row r="343">
          <cell r="H343">
            <v>118</v>
          </cell>
          <cell r="I343">
            <v>35</v>
          </cell>
          <cell r="J343">
            <v>861.7</v>
          </cell>
          <cell r="K343">
            <v>120</v>
          </cell>
        </row>
        <row r="344">
          <cell r="H344">
            <v>118</v>
          </cell>
          <cell r="I344">
            <v>28</v>
          </cell>
          <cell r="J344">
            <v>1292</v>
          </cell>
          <cell r="K344">
            <v>120</v>
          </cell>
        </row>
        <row r="345">
          <cell r="H345">
            <v>119</v>
          </cell>
          <cell r="I345">
            <v>66</v>
          </cell>
          <cell r="J345">
            <v>890</v>
          </cell>
          <cell r="K345">
            <v>120</v>
          </cell>
        </row>
        <row r="346">
          <cell r="H346">
            <v>119</v>
          </cell>
          <cell r="I346">
            <v>9</v>
          </cell>
          <cell r="J346">
            <v>898</v>
          </cell>
          <cell r="K346">
            <v>120</v>
          </cell>
        </row>
        <row r="347">
          <cell r="H347">
            <v>119</v>
          </cell>
          <cell r="I347">
            <v>10</v>
          </cell>
          <cell r="J347">
            <v>898</v>
          </cell>
          <cell r="K347">
            <v>120</v>
          </cell>
        </row>
        <row r="348">
          <cell r="H348">
            <v>120</v>
          </cell>
          <cell r="I348">
            <v>48</v>
          </cell>
          <cell r="J348">
            <v>1229</v>
          </cell>
          <cell r="K348">
            <v>120</v>
          </cell>
        </row>
        <row r="349">
          <cell r="H349">
            <v>120</v>
          </cell>
          <cell r="I349">
            <v>73</v>
          </cell>
          <cell r="J349">
            <v>868</v>
          </cell>
          <cell r="K349">
            <v>120</v>
          </cell>
        </row>
        <row r="350">
          <cell r="H350">
            <v>121</v>
          </cell>
          <cell r="I350">
            <v>15</v>
          </cell>
          <cell r="J350">
            <v>1264</v>
          </cell>
          <cell r="K350">
            <v>120</v>
          </cell>
        </row>
        <row r="351">
          <cell r="H351">
            <v>121</v>
          </cell>
          <cell r="I351">
            <v>49</v>
          </cell>
          <cell r="J351">
            <v>932</v>
          </cell>
          <cell r="K351">
            <v>120</v>
          </cell>
        </row>
        <row r="352">
          <cell r="H352">
            <v>121</v>
          </cell>
          <cell r="I352">
            <v>86</v>
          </cell>
          <cell r="J352">
            <v>723</v>
          </cell>
          <cell r="K352">
            <v>120</v>
          </cell>
        </row>
        <row r="353">
          <cell r="H353">
            <v>122</v>
          </cell>
          <cell r="I353">
            <v>59</v>
          </cell>
          <cell r="J353">
            <v>936</v>
          </cell>
          <cell r="K353">
            <v>120</v>
          </cell>
        </row>
        <row r="354">
          <cell r="H354">
            <v>123</v>
          </cell>
          <cell r="I354">
            <v>17</v>
          </cell>
          <cell r="J354">
            <v>1006</v>
          </cell>
          <cell r="K354">
            <v>120</v>
          </cell>
        </row>
        <row r="355">
          <cell r="H355">
            <v>123</v>
          </cell>
          <cell r="I355">
            <v>17</v>
          </cell>
          <cell r="J355">
            <v>696.5</v>
          </cell>
          <cell r="K355">
            <v>120</v>
          </cell>
        </row>
        <row r="356">
          <cell r="H356">
            <v>124</v>
          </cell>
          <cell r="I356">
            <v>18</v>
          </cell>
          <cell r="J356">
            <v>906</v>
          </cell>
          <cell r="K356">
            <v>120</v>
          </cell>
        </row>
        <row r="357">
          <cell r="H357">
            <v>124</v>
          </cell>
          <cell r="I357">
            <v>42</v>
          </cell>
          <cell r="J357">
            <v>910.7</v>
          </cell>
          <cell r="K357">
            <v>120</v>
          </cell>
        </row>
        <row r="358">
          <cell r="H358">
            <v>124</v>
          </cell>
          <cell r="I358">
            <v>10</v>
          </cell>
          <cell r="J358">
            <v>912.8</v>
          </cell>
          <cell r="K358">
            <v>120</v>
          </cell>
        </row>
        <row r="359">
          <cell r="H359">
            <v>124</v>
          </cell>
          <cell r="I359">
            <v>28</v>
          </cell>
          <cell r="J359">
            <v>803</v>
          </cell>
          <cell r="K359">
            <v>120</v>
          </cell>
        </row>
        <row r="360">
          <cell r="H360">
            <v>125</v>
          </cell>
          <cell r="I360">
            <v>24</v>
          </cell>
          <cell r="J360">
            <v>1362</v>
          </cell>
          <cell r="K360">
            <v>120</v>
          </cell>
        </row>
        <row r="361">
          <cell r="H361">
            <v>125</v>
          </cell>
          <cell r="I361">
            <v>31</v>
          </cell>
          <cell r="J361">
            <v>284</v>
          </cell>
          <cell r="K361">
            <v>120</v>
          </cell>
        </row>
        <row r="362">
          <cell r="H362">
            <v>126</v>
          </cell>
          <cell r="I362">
            <v>65</v>
          </cell>
          <cell r="J362">
            <v>660</v>
          </cell>
          <cell r="K362">
            <v>120</v>
          </cell>
        </row>
        <row r="363">
          <cell r="H363">
            <v>127</v>
          </cell>
          <cell r="I363">
            <v>13</v>
          </cell>
          <cell r="J363">
            <v>502</v>
          </cell>
          <cell r="K363">
            <v>120</v>
          </cell>
        </row>
        <row r="364">
          <cell r="H364">
            <v>127</v>
          </cell>
          <cell r="I364">
            <v>18</v>
          </cell>
          <cell r="J364">
            <v>333</v>
          </cell>
          <cell r="K364">
            <v>120</v>
          </cell>
        </row>
        <row r="365">
          <cell r="H365">
            <v>127</v>
          </cell>
          <cell r="I365">
            <v>38</v>
          </cell>
          <cell r="J365">
            <v>411</v>
          </cell>
          <cell r="K365">
            <v>120</v>
          </cell>
        </row>
        <row r="366">
          <cell r="H366">
            <v>127</v>
          </cell>
          <cell r="I366">
            <v>42</v>
          </cell>
          <cell r="J366">
            <v>250</v>
          </cell>
          <cell r="K366">
            <v>120</v>
          </cell>
        </row>
        <row r="367">
          <cell r="H367">
            <v>127</v>
          </cell>
          <cell r="I367">
            <v>9</v>
          </cell>
          <cell r="J367">
            <v>912.8</v>
          </cell>
          <cell r="K367">
            <v>120</v>
          </cell>
        </row>
        <row r="368">
          <cell r="H368">
            <v>128</v>
          </cell>
          <cell r="I368">
            <v>17</v>
          </cell>
          <cell r="J368">
            <v>944.4</v>
          </cell>
          <cell r="K368">
            <v>120</v>
          </cell>
        </row>
        <row r="369">
          <cell r="H369">
            <v>129</v>
          </cell>
          <cell r="I369">
            <v>9</v>
          </cell>
          <cell r="J369">
            <v>1372</v>
          </cell>
          <cell r="K369">
            <v>120</v>
          </cell>
        </row>
        <row r="370">
          <cell r="H370">
            <v>129</v>
          </cell>
          <cell r="I370">
            <v>48</v>
          </cell>
          <cell r="J370">
            <v>1041</v>
          </cell>
          <cell r="K370">
            <v>120</v>
          </cell>
        </row>
        <row r="371">
          <cell r="H371">
            <v>129</v>
          </cell>
          <cell r="I371">
            <v>65</v>
          </cell>
          <cell r="J371">
            <v>1113</v>
          </cell>
          <cell r="K371">
            <v>120</v>
          </cell>
        </row>
        <row r="372">
          <cell r="H372">
            <v>129</v>
          </cell>
          <cell r="I372">
            <v>10</v>
          </cell>
          <cell r="J372">
            <v>912.8</v>
          </cell>
          <cell r="K372">
            <v>120</v>
          </cell>
        </row>
        <row r="373">
          <cell r="H373">
            <v>130</v>
          </cell>
          <cell r="I373">
            <v>12</v>
          </cell>
          <cell r="J373">
            <v>1033</v>
          </cell>
          <cell r="K373">
            <v>120</v>
          </cell>
        </row>
        <row r="374">
          <cell r="H374">
            <v>130</v>
          </cell>
          <cell r="I374">
            <v>61</v>
          </cell>
          <cell r="J374">
            <v>342</v>
          </cell>
          <cell r="K374">
            <v>120</v>
          </cell>
        </row>
        <row r="375">
          <cell r="H375">
            <v>131</v>
          </cell>
          <cell r="I375">
            <v>14</v>
          </cell>
          <cell r="J375">
            <v>223</v>
          </cell>
          <cell r="K375">
            <v>120</v>
          </cell>
        </row>
        <row r="376">
          <cell r="H376">
            <v>131</v>
          </cell>
          <cell r="I376">
            <v>19</v>
          </cell>
          <cell r="J376">
            <v>927</v>
          </cell>
          <cell r="K376">
            <v>120</v>
          </cell>
        </row>
        <row r="377">
          <cell r="H377">
            <v>131</v>
          </cell>
          <cell r="I377">
            <v>28</v>
          </cell>
          <cell r="J377">
            <v>307.39999999999998</v>
          </cell>
          <cell r="K377">
            <v>120</v>
          </cell>
        </row>
        <row r="378">
          <cell r="H378">
            <v>132</v>
          </cell>
          <cell r="I378">
            <v>12</v>
          </cell>
          <cell r="J378">
            <v>1412</v>
          </cell>
          <cell r="K378">
            <v>120</v>
          </cell>
        </row>
        <row r="379">
          <cell r="H379">
            <v>133</v>
          </cell>
          <cell r="I379">
            <v>15</v>
          </cell>
          <cell r="J379">
            <v>416</v>
          </cell>
          <cell r="K379">
            <v>120</v>
          </cell>
        </row>
        <row r="380">
          <cell r="H380">
            <v>133</v>
          </cell>
          <cell r="I380">
            <v>40</v>
          </cell>
          <cell r="J380">
            <v>700</v>
          </cell>
          <cell r="K380">
            <v>120</v>
          </cell>
        </row>
        <row r="381">
          <cell r="H381">
            <v>133</v>
          </cell>
          <cell r="I381">
            <v>15</v>
          </cell>
          <cell r="J381">
            <v>816.5</v>
          </cell>
          <cell r="K381">
            <v>120</v>
          </cell>
        </row>
        <row r="382">
          <cell r="H382">
            <v>133</v>
          </cell>
          <cell r="I382">
            <v>26</v>
          </cell>
          <cell r="J382">
            <v>682</v>
          </cell>
          <cell r="K382">
            <v>120</v>
          </cell>
        </row>
        <row r="383">
          <cell r="H383">
            <v>133</v>
          </cell>
          <cell r="I383">
            <v>54</v>
          </cell>
          <cell r="J383">
            <v>62564</v>
          </cell>
          <cell r="K383">
            <v>120</v>
          </cell>
        </row>
        <row r="384">
          <cell r="H384">
            <v>133</v>
          </cell>
          <cell r="I384">
            <v>55</v>
          </cell>
          <cell r="J384">
            <v>815</v>
          </cell>
          <cell r="K384">
            <v>120</v>
          </cell>
        </row>
        <row r="385">
          <cell r="H385">
            <v>134</v>
          </cell>
          <cell r="I385">
            <v>18</v>
          </cell>
          <cell r="J385">
            <v>908</v>
          </cell>
          <cell r="K385">
            <v>120</v>
          </cell>
        </row>
        <row r="386">
          <cell r="H386">
            <v>134</v>
          </cell>
          <cell r="I386">
            <v>60</v>
          </cell>
          <cell r="J386">
            <v>909.5</v>
          </cell>
          <cell r="K386">
            <v>120</v>
          </cell>
        </row>
        <row r="387">
          <cell r="H387">
            <v>135</v>
          </cell>
          <cell r="I387">
            <v>23</v>
          </cell>
          <cell r="J387">
            <v>1600</v>
          </cell>
          <cell r="K387">
            <v>120</v>
          </cell>
        </row>
        <row r="388">
          <cell r="H388">
            <v>135</v>
          </cell>
          <cell r="I388">
            <v>43</v>
          </cell>
          <cell r="J388">
            <v>449</v>
          </cell>
          <cell r="K388">
            <v>120</v>
          </cell>
        </row>
        <row r="389">
          <cell r="H389">
            <v>135</v>
          </cell>
          <cell r="I389">
            <v>95</v>
          </cell>
          <cell r="J389">
            <v>662</v>
          </cell>
          <cell r="K389">
            <v>120</v>
          </cell>
        </row>
        <row r="390">
          <cell r="H390">
            <v>135</v>
          </cell>
          <cell r="I390">
            <v>22</v>
          </cell>
          <cell r="J390">
            <v>859</v>
          </cell>
          <cell r="K390">
            <v>120</v>
          </cell>
        </row>
        <row r="391">
          <cell r="H391">
            <v>135</v>
          </cell>
          <cell r="I391">
            <v>47</v>
          </cell>
          <cell r="J391">
            <v>189</v>
          </cell>
          <cell r="K391">
            <v>120</v>
          </cell>
        </row>
        <row r="392">
          <cell r="H392">
            <v>136</v>
          </cell>
          <cell r="I392">
            <v>9</v>
          </cell>
          <cell r="J392">
            <v>898</v>
          </cell>
          <cell r="K392">
            <v>120</v>
          </cell>
        </row>
        <row r="393">
          <cell r="H393">
            <v>136</v>
          </cell>
          <cell r="I393">
            <v>13</v>
          </cell>
          <cell r="J393">
            <v>331</v>
          </cell>
          <cell r="K393">
            <v>120</v>
          </cell>
        </row>
        <row r="394">
          <cell r="H394">
            <v>137</v>
          </cell>
          <cell r="I394">
            <v>26</v>
          </cell>
          <cell r="J394">
            <v>949</v>
          </cell>
          <cell r="K394">
            <v>120</v>
          </cell>
        </row>
        <row r="395">
          <cell r="H395">
            <v>138</v>
          </cell>
          <cell r="I395">
            <v>9</v>
          </cell>
          <cell r="J395">
            <v>898</v>
          </cell>
          <cell r="K395">
            <v>120</v>
          </cell>
        </row>
        <row r="396">
          <cell r="H396">
            <v>138</v>
          </cell>
          <cell r="I396">
            <v>52</v>
          </cell>
          <cell r="J396">
            <v>656</v>
          </cell>
          <cell r="K396">
            <v>120</v>
          </cell>
        </row>
        <row r="397">
          <cell r="H397">
            <v>139</v>
          </cell>
          <cell r="I397">
            <v>39</v>
          </cell>
          <cell r="J397">
            <v>1046</v>
          </cell>
          <cell r="K397">
            <v>120</v>
          </cell>
        </row>
        <row r="398">
          <cell r="H398">
            <v>139</v>
          </cell>
          <cell r="I398">
            <v>9</v>
          </cell>
          <cell r="J398">
            <v>898</v>
          </cell>
          <cell r="K398">
            <v>120</v>
          </cell>
        </row>
        <row r="399">
          <cell r="H399">
            <v>139</v>
          </cell>
          <cell r="I399">
            <v>26</v>
          </cell>
          <cell r="J399">
            <v>1073</v>
          </cell>
          <cell r="K399">
            <v>120</v>
          </cell>
        </row>
        <row r="400">
          <cell r="H400">
            <v>139</v>
          </cell>
          <cell r="I400">
            <v>72</v>
          </cell>
          <cell r="J400">
            <v>485</v>
          </cell>
          <cell r="K400">
            <v>120</v>
          </cell>
        </row>
        <row r="401">
          <cell r="H401">
            <v>140</v>
          </cell>
          <cell r="I401">
            <v>42</v>
          </cell>
          <cell r="J401">
            <v>1264</v>
          </cell>
          <cell r="K401">
            <v>120</v>
          </cell>
        </row>
        <row r="402">
          <cell r="H402">
            <v>140</v>
          </cell>
          <cell r="I402">
            <v>104</v>
          </cell>
          <cell r="J402">
            <v>405</v>
          </cell>
          <cell r="K402">
            <v>124</v>
          </cell>
        </row>
        <row r="403">
          <cell r="H403">
            <v>140</v>
          </cell>
          <cell r="I403">
            <v>9</v>
          </cell>
          <cell r="J403">
            <v>898</v>
          </cell>
          <cell r="K403">
            <v>120</v>
          </cell>
        </row>
        <row r="404">
          <cell r="H404">
            <v>140</v>
          </cell>
          <cell r="I404">
            <v>30</v>
          </cell>
          <cell r="J404">
            <v>739</v>
          </cell>
          <cell r="K404">
            <v>120</v>
          </cell>
        </row>
        <row r="405">
          <cell r="H405">
            <v>140</v>
          </cell>
          <cell r="I405">
            <v>44</v>
          </cell>
          <cell r="J405">
            <v>151</v>
          </cell>
          <cell r="K405">
            <v>120</v>
          </cell>
        </row>
        <row r="406">
          <cell r="H406">
            <v>140</v>
          </cell>
          <cell r="I406">
            <v>53</v>
          </cell>
          <cell r="J406">
            <v>1418</v>
          </cell>
          <cell r="K406">
            <v>120</v>
          </cell>
        </row>
        <row r="407">
          <cell r="H407">
            <v>140</v>
          </cell>
          <cell r="I407">
            <v>14</v>
          </cell>
          <cell r="J407">
            <v>885</v>
          </cell>
          <cell r="K407">
            <v>120</v>
          </cell>
        </row>
        <row r="408">
          <cell r="H408">
            <v>141</v>
          </cell>
          <cell r="I408">
            <v>9</v>
          </cell>
          <cell r="J408">
            <v>898</v>
          </cell>
          <cell r="K408">
            <v>120</v>
          </cell>
        </row>
        <row r="409">
          <cell r="H409">
            <v>141</v>
          </cell>
          <cell r="I409">
            <v>17</v>
          </cell>
          <cell r="J409">
            <v>1501</v>
          </cell>
          <cell r="K409">
            <v>120</v>
          </cell>
        </row>
        <row r="410">
          <cell r="H410">
            <v>141</v>
          </cell>
          <cell r="I410">
            <v>30</v>
          </cell>
          <cell r="J410">
            <v>860</v>
          </cell>
          <cell r="K410">
            <v>120</v>
          </cell>
        </row>
        <row r="411">
          <cell r="H411">
            <v>141</v>
          </cell>
          <cell r="I411">
            <v>23</v>
          </cell>
          <cell r="J411">
            <v>1453</v>
          </cell>
          <cell r="K411">
            <v>120</v>
          </cell>
        </row>
        <row r="412">
          <cell r="H412">
            <v>142</v>
          </cell>
          <cell r="I412">
            <v>22</v>
          </cell>
          <cell r="J412">
            <v>563</v>
          </cell>
          <cell r="K412">
            <v>120</v>
          </cell>
        </row>
        <row r="413">
          <cell r="H413">
            <v>143</v>
          </cell>
          <cell r="I413">
            <v>17</v>
          </cell>
          <cell r="J413">
            <v>597</v>
          </cell>
          <cell r="K413">
            <v>120</v>
          </cell>
        </row>
        <row r="414">
          <cell r="H414">
            <v>143</v>
          </cell>
          <cell r="I414">
            <v>68</v>
          </cell>
          <cell r="J414">
            <v>979</v>
          </cell>
          <cell r="K414">
            <v>120</v>
          </cell>
        </row>
        <row r="415">
          <cell r="H415">
            <v>144</v>
          </cell>
          <cell r="I415">
            <v>11</v>
          </cell>
          <cell r="J415">
            <v>763</v>
          </cell>
          <cell r="K415">
            <v>120</v>
          </cell>
        </row>
        <row r="416">
          <cell r="H416">
            <v>144</v>
          </cell>
          <cell r="I416">
            <v>39</v>
          </cell>
          <cell r="J416">
            <v>880</v>
          </cell>
          <cell r="K416">
            <v>120</v>
          </cell>
        </row>
        <row r="417">
          <cell r="H417">
            <v>145</v>
          </cell>
          <cell r="I417">
            <v>16</v>
          </cell>
          <cell r="J417">
            <v>597</v>
          </cell>
          <cell r="K417">
            <v>120</v>
          </cell>
        </row>
        <row r="418">
          <cell r="H418">
            <v>146</v>
          </cell>
          <cell r="I418">
            <v>22</v>
          </cell>
          <cell r="J418">
            <v>911</v>
          </cell>
          <cell r="K418">
            <v>120</v>
          </cell>
        </row>
        <row r="419">
          <cell r="H419">
            <v>146</v>
          </cell>
          <cell r="I419">
            <v>23</v>
          </cell>
          <cell r="J419">
            <v>716</v>
          </cell>
          <cell r="K419">
            <v>120</v>
          </cell>
        </row>
        <row r="420">
          <cell r="H420">
            <v>146</v>
          </cell>
          <cell r="I420">
            <v>46</v>
          </cell>
          <cell r="J420">
            <v>799</v>
          </cell>
          <cell r="K420">
            <v>120</v>
          </cell>
        </row>
        <row r="421">
          <cell r="H421">
            <v>147</v>
          </cell>
          <cell r="I421">
            <v>31</v>
          </cell>
          <cell r="J421">
            <v>909</v>
          </cell>
          <cell r="K421">
            <v>120</v>
          </cell>
        </row>
        <row r="422">
          <cell r="H422">
            <v>147</v>
          </cell>
          <cell r="I422">
            <v>42</v>
          </cell>
          <cell r="J422">
            <v>420</v>
          </cell>
          <cell r="K422">
            <v>120</v>
          </cell>
        </row>
        <row r="423">
          <cell r="H423">
            <v>147</v>
          </cell>
          <cell r="I423">
            <v>56</v>
          </cell>
          <cell r="J423">
            <v>710</v>
          </cell>
          <cell r="K423">
            <v>120</v>
          </cell>
        </row>
        <row r="424">
          <cell r="H424">
            <v>147</v>
          </cell>
          <cell r="I424">
            <v>108</v>
          </cell>
          <cell r="J424">
            <v>904</v>
          </cell>
          <cell r="K424">
            <v>128</v>
          </cell>
        </row>
        <row r="425">
          <cell r="H425">
            <v>148</v>
          </cell>
          <cell r="I425">
            <v>33</v>
          </cell>
          <cell r="J425">
            <v>519.1</v>
          </cell>
          <cell r="K425">
            <v>120</v>
          </cell>
        </row>
        <row r="426">
          <cell r="H426">
            <v>148</v>
          </cell>
          <cell r="I426">
            <v>36</v>
          </cell>
          <cell r="J426">
            <v>841</v>
          </cell>
          <cell r="K426">
            <v>120</v>
          </cell>
        </row>
        <row r="427">
          <cell r="H427">
            <v>148</v>
          </cell>
          <cell r="I427">
            <v>68</v>
          </cell>
          <cell r="J427">
            <v>997</v>
          </cell>
          <cell r="K427">
            <v>120</v>
          </cell>
        </row>
        <row r="428">
          <cell r="H428">
            <v>149</v>
          </cell>
          <cell r="I428">
            <v>14</v>
          </cell>
          <cell r="J428">
            <v>917</v>
          </cell>
          <cell r="K428">
            <v>120</v>
          </cell>
        </row>
        <row r="429">
          <cell r="H429">
            <v>150</v>
          </cell>
          <cell r="I429">
            <v>10</v>
          </cell>
          <cell r="J429">
            <v>923.5</v>
          </cell>
          <cell r="K429">
            <v>120</v>
          </cell>
        </row>
        <row r="430">
          <cell r="H430">
            <v>150</v>
          </cell>
          <cell r="I430">
            <v>43</v>
          </cell>
          <cell r="J430">
            <v>526</v>
          </cell>
          <cell r="K430">
            <v>120</v>
          </cell>
        </row>
        <row r="431">
          <cell r="H431">
            <v>150</v>
          </cell>
          <cell r="I431">
            <v>74</v>
          </cell>
          <cell r="J431">
            <v>933</v>
          </cell>
          <cell r="K431">
            <v>120</v>
          </cell>
        </row>
        <row r="432">
          <cell r="H432">
            <v>150</v>
          </cell>
          <cell r="I432">
            <v>13</v>
          </cell>
          <cell r="J432">
            <v>1068</v>
          </cell>
          <cell r="K432">
            <v>120</v>
          </cell>
        </row>
        <row r="433">
          <cell r="H433">
            <v>150</v>
          </cell>
          <cell r="I433">
            <v>14</v>
          </cell>
          <cell r="J433">
            <v>857</v>
          </cell>
          <cell r="K433">
            <v>120</v>
          </cell>
        </row>
        <row r="434">
          <cell r="H434">
            <v>151</v>
          </cell>
          <cell r="I434">
            <v>16</v>
          </cell>
          <cell r="J434">
            <v>909</v>
          </cell>
          <cell r="K434">
            <v>120</v>
          </cell>
        </row>
        <row r="435">
          <cell r="H435">
            <v>151</v>
          </cell>
          <cell r="I435">
            <v>23</v>
          </cell>
          <cell r="J435">
            <v>315</v>
          </cell>
          <cell r="K435">
            <v>120</v>
          </cell>
        </row>
        <row r="436">
          <cell r="H436">
            <v>151</v>
          </cell>
          <cell r="I436">
            <v>23</v>
          </cell>
          <cell r="J436">
            <v>868</v>
          </cell>
          <cell r="K436">
            <v>120</v>
          </cell>
        </row>
        <row r="437">
          <cell r="H437">
            <v>151</v>
          </cell>
          <cell r="I437">
            <v>23</v>
          </cell>
          <cell r="J437">
            <v>1433</v>
          </cell>
          <cell r="K437">
            <v>120</v>
          </cell>
        </row>
        <row r="438">
          <cell r="H438">
            <v>151</v>
          </cell>
          <cell r="I438">
            <v>23</v>
          </cell>
          <cell r="J438">
            <v>1422</v>
          </cell>
          <cell r="K438">
            <v>120</v>
          </cell>
        </row>
        <row r="439">
          <cell r="H439">
            <v>151</v>
          </cell>
          <cell r="I439">
            <v>53</v>
          </cell>
          <cell r="J439">
            <v>822</v>
          </cell>
          <cell r="K439">
            <v>120</v>
          </cell>
        </row>
        <row r="440">
          <cell r="H440">
            <v>152</v>
          </cell>
          <cell r="I440">
            <v>14</v>
          </cell>
          <cell r="J440">
            <v>903</v>
          </cell>
          <cell r="K440">
            <v>120</v>
          </cell>
        </row>
        <row r="441">
          <cell r="H441">
            <v>153</v>
          </cell>
          <cell r="I441">
            <v>9</v>
          </cell>
          <cell r="J441">
            <v>898</v>
          </cell>
          <cell r="K441">
            <v>120</v>
          </cell>
        </row>
        <row r="442">
          <cell r="H442">
            <v>153</v>
          </cell>
          <cell r="I442">
            <v>69</v>
          </cell>
          <cell r="J442">
            <v>458</v>
          </cell>
          <cell r="K442">
            <v>120</v>
          </cell>
        </row>
        <row r="443">
          <cell r="H443">
            <v>154</v>
          </cell>
          <cell r="I443">
            <v>9</v>
          </cell>
          <cell r="J443">
            <v>898</v>
          </cell>
          <cell r="K443">
            <v>120</v>
          </cell>
        </row>
        <row r="444">
          <cell r="H444">
            <v>154</v>
          </cell>
          <cell r="I444">
            <v>46</v>
          </cell>
          <cell r="J444">
            <v>1063</v>
          </cell>
          <cell r="K444">
            <v>120</v>
          </cell>
        </row>
        <row r="445">
          <cell r="H445">
            <v>155</v>
          </cell>
          <cell r="I445">
            <v>10</v>
          </cell>
          <cell r="J445">
            <v>1051</v>
          </cell>
          <cell r="K445">
            <v>120</v>
          </cell>
        </row>
        <row r="446">
          <cell r="H446">
            <v>155</v>
          </cell>
          <cell r="I446">
            <v>18</v>
          </cell>
          <cell r="J446">
            <v>1206</v>
          </cell>
          <cell r="K446">
            <v>120</v>
          </cell>
        </row>
        <row r="447">
          <cell r="H447">
            <v>155</v>
          </cell>
          <cell r="I447">
            <v>58</v>
          </cell>
          <cell r="J447">
            <v>1545</v>
          </cell>
          <cell r="K447">
            <v>120</v>
          </cell>
        </row>
        <row r="448">
          <cell r="H448">
            <v>156</v>
          </cell>
          <cell r="I448">
            <v>17</v>
          </cell>
          <cell r="J448">
            <v>499.3</v>
          </cell>
          <cell r="K448">
            <v>120</v>
          </cell>
        </row>
        <row r="449">
          <cell r="H449">
            <v>156</v>
          </cell>
          <cell r="I449">
            <v>109</v>
          </cell>
          <cell r="J449">
            <v>628</v>
          </cell>
          <cell r="K449">
            <v>129</v>
          </cell>
        </row>
        <row r="450">
          <cell r="H450">
            <v>156</v>
          </cell>
          <cell r="I450">
            <v>26</v>
          </cell>
          <cell r="J450">
            <v>866</v>
          </cell>
          <cell r="K450">
            <v>120</v>
          </cell>
        </row>
        <row r="451">
          <cell r="H451">
            <v>156</v>
          </cell>
          <cell r="I451">
            <v>38</v>
          </cell>
          <cell r="J451">
            <v>909.9</v>
          </cell>
          <cell r="K451">
            <v>120</v>
          </cell>
        </row>
        <row r="452">
          <cell r="H452">
            <v>156</v>
          </cell>
          <cell r="I452">
            <v>74</v>
          </cell>
          <cell r="J452">
            <v>1123</v>
          </cell>
          <cell r="K452">
            <v>120</v>
          </cell>
        </row>
        <row r="453">
          <cell r="H453">
            <v>157</v>
          </cell>
          <cell r="I453">
            <v>26</v>
          </cell>
          <cell r="J453">
            <v>912.3</v>
          </cell>
          <cell r="K453">
            <v>120</v>
          </cell>
        </row>
        <row r="454">
          <cell r="H454">
            <v>158</v>
          </cell>
          <cell r="I454">
            <v>67</v>
          </cell>
          <cell r="J454">
            <v>895</v>
          </cell>
          <cell r="K454">
            <v>120</v>
          </cell>
        </row>
        <row r="455">
          <cell r="H455">
            <v>158</v>
          </cell>
          <cell r="I455">
            <v>69</v>
          </cell>
          <cell r="J455">
            <v>373</v>
          </cell>
          <cell r="K455">
            <v>120</v>
          </cell>
        </row>
        <row r="456">
          <cell r="H456">
            <v>158</v>
          </cell>
          <cell r="I456">
            <v>49</v>
          </cell>
          <cell r="J456">
            <v>1104</v>
          </cell>
          <cell r="K456">
            <v>120</v>
          </cell>
        </row>
        <row r="457">
          <cell r="H457">
            <v>159</v>
          </cell>
          <cell r="I457">
            <v>28</v>
          </cell>
          <cell r="J457">
            <v>542</v>
          </cell>
          <cell r="K457">
            <v>120</v>
          </cell>
        </row>
        <row r="458">
          <cell r="H458">
            <v>159</v>
          </cell>
          <cell r="I458">
            <v>46</v>
          </cell>
          <cell r="J458">
            <v>848</v>
          </cell>
          <cell r="K458">
            <v>120</v>
          </cell>
        </row>
        <row r="459">
          <cell r="H459">
            <v>159</v>
          </cell>
          <cell r="I459">
            <v>89</v>
          </cell>
          <cell r="J459">
            <v>719</v>
          </cell>
          <cell r="K459">
            <v>120</v>
          </cell>
        </row>
        <row r="460">
          <cell r="H460">
            <v>160</v>
          </cell>
          <cell r="I460">
            <v>39</v>
          </cell>
          <cell r="J460">
            <v>794</v>
          </cell>
          <cell r="K460">
            <v>120</v>
          </cell>
        </row>
        <row r="461">
          <cell r="H461">
            <v>160</v>
          </cell>
          <cell r="I461">
            <v>63</v>
          </cell>
          <cell r="J461">
            <v>1039.8</v>
          </cell>
          <cell r="K461">
            <v>120</v>
          </cell>
        </row>
        <row r="462">
          <cell r="H462">
            <v>160</v>
          </cell>
          <cell r="I462">
            <v>37</v>
          </cell>
          <cell r="J462">
            <v>1154</v>
          </cell>
          <cell r="K462">
            <v>120</v>
          </cell>
        </row>
        <row r="463">
          <cell r="H463">
            <v>161</v>
          </cell>
          <cell r="I463">
            <v>19</v>
          </cell>
          <cell r="J463">
            <v>893</v>
          </cell>
          <cell r="K463">
            <v>120</v>
          </cell>
        </row>
        <row r="464">
          <cell r="H464">
            <v>161</v>
          </cell>
          <cell r="I464">
            <v>14</v>
          </cell>
          <cell r="J464">
            <v>828</v>
          </cell>
          <cell r="K464">
            <v>120</v>
          </cell>
        </row>
        <row r="465">
          <cell r="H465">
            <v>161</v>
          </cell>
          <cell r="I465">
            <v>23</v>
          </cell>
          <cell r="J465">
            <v>966</v>
          </cell>
          <cell r="K465">
            <v>120</v>
          </cell>
        </row>
        <row r="466">
          <cell r="H466">
            <v>161</v>
          </cell>
          <cell r="I466">
            <v>47</v>
          </cell>
          <cell r="J466">
            <v>314</v>
          </cell>
          <cell r="K466">
            <v>120</v>
          </cell>
        </row>
        <row r="467">
          <cell r="H467">
            <v>162</v>
          </cell>
          <cell r="I467">
            <v>12</v>
          </cell>
          <cell r="J467">
            <v>1093</v>
          </cell>
          <cell r="K467">
            <v>120</v>
          </cell>
        </row>
        <row r="468">
          <cell r="H468">
            <v>162</v>
          </cell>
          <cell r="I468">
            <v>23</v>
          </cell>
          <cell r="J468">
            <v>942.4</v>
          </cell>
          <cell r="K468">
            <v>120</v>
          </cell>
        </row>
        <row r="469">
          <cell r="H469">
            <v>163</v>
          </cell>
          <cell r="I469">
            <v>25</v>
          </cell>
          <cell r="J469">
            <v>244</v>
          </cell>
          <cell r="K469">
            <v>120</v>
          </cell>
        </row>
        <row r="470">
          <cell r="H470">
            <v>163</v>
          </cell>
          <cell r="I470">
            <v>61</v>
          </cell>
          <cell r="J470">
            <v>913</v>
          </cell>
          <cell r="K470">
            <v>120</v>
          </cell>
        </row>
        <row r="471">
          <cell r="H471">
            <v>164</v>
          </cell>
          <cell r="I471">
            <v>12</v>
          </cell>
          <cell r="J471">
            <v>741.9</v>
          </cell>
          <cell r="K471">
            <v>120</v>
          </cell>
        </row>
        <row r="472">
          <cell r="H472">
            <v>164</v>
          </cell>
          <cell r="I472">
            <v>31</v>
          </cell>
          <cell r="J472">
            <v>1006</v>
          </cell>
          <cell r="K472">
            <v>120</v>
          </cell>
        </row>
        <row r="473">
          <cell r="H473">
            <v>164</v>
          </cell>
          <cell r="I473">
            <v>58</v>
          </cell>
          <cell r="J473">
            <v>1034</v>
          </cell>
          <cell r="K473">
            <v>120</v>
          </cell>
        </row>
        <row r="474">
          <cell r="H474">
            <v>164</v>
          </cell>
          <cell r="I474">
            <v>31</v>
          </cell>
          <cell r="J474">
            <v>12147</v>
          </cell>
          <cell r="K474">
            <v>120</v>
          </cell>
        </row>
        <row r="475">
          <cell r="H475">
            <v>165</v>
          </cell>
          <cell r="I475">
            <v>31</v>
          </cell>
          <cell r="J475">
            <v>851</v>
          </cell>
          <cell r="K475">
            <v>120</v>
          </cell>
        </row>
        <row r="476">
          <cell r="H476">
            <v>165</v>
          </cell>
          <cell r="I476">
            <v>22</v>
          </cell>
          <cell r="J476">
            <v>705</v>
          </cell>
          <cell r="K476">
            <v>120</v>
          </cell>
        </row>
        <row r="477">
          <cell r="H477">
            <v>165</v>
          </cell>
          <cell r="I477">
            <v>25</v>
          </cell>
          <cell r="J477">
            <v>877</v>
          </cell>
          <cell r="K477">
            <v>120</v>
          </cell>
        </row>
        <row r="478">
          <cell r="H478">
            <v>165</v>
          </cell>
          <cell r="I478">
            <v>57</v>
          </cell>
          <cell r="J478">
            <v>590</v>
          </cell>
          <cell r="K478">
            <v>120</v>
          </cell>
        </row>
        <row r="479">
          <cell r="H479">
            <v>165</v>
          </cell>
          <cell r="I479">
            <v>14</v>
          </cell>
          <cell r="J479">
            <v>888.5</v>
          </cell>
          <cell r="K479">
            <v>120</v>
          </cell>
        </row>
        <row r="480">
          <cell r="H480">
            <v>165</v>
          </cell>
          <cell r="I480">
            <v>23</v>
          </cell>
          <cell r="J480">
            <v>727</v>
          </cell>
          <cell r="K480">
            <v>120</v>
          </cell>
        </row>
        <row r="481">
          <cell r="H481">
            <v>165</v>
          </cell>
          <cell r="I481">
            <v>29</v>
          </cell>
          <cell r="J481">
            <v>1211</v>
          </cell>
          <cell r="K481">
            <v>120</v>
          </cell>
        </row>
        <row r="482">
          <cell r="H482">
            <v>165</v>
          </cell>
          <cell r="I482">
            <v>58</v>
          </cell>
          <cell r="J482">
            <v>913</v>
          </cell>
          <cell r="K482">
            <v>120</v>
          </cell>
        </row>
        <row r="483">
          <cell r="H483">
            <v>166</v>
          </cell>
          <cell r="I483">
            <v>22</v>
          </cell>
          <cell r="J483">
            <v>875</v>
          </cell>
          <cell r="K483">
            <v>120</v>
          </cell>
        </row>
        <row r="484">
          <cell r="H484">
            <v>167</v>
          </cell>
          <cell r="I484">
            <v>13</v>
          </cell>
          <cell r="J484">
            <v>718</v>
          </cell>
          <cell r="K484">
            <v>120</v>
          </cell>
        </row>
        <row r="485">
          <cell r="H485">
            <v>167</v>
          </cell>
          <cell r="I485">
            <v>15</v>
          </cell>
          <cell r="J485">
            <v>1017</v>
          </cell>
          <cell r="K485">
            <v>120</v>
          </cell>
        </row>
        <row r="486">
          <cell r="H486">
            <v>167</v>
          </cell>
          <cell r="I486">
            <v>21</v>
          </cell>
          <cell r="J486">
            <v>1312</v>
          </cell>
          <cell r="K486">
            <v>120</v>
          </cell>
        </row>
        <row r="487">
          <cell r="H487">
            <v>168</v>
          </cell>
          <cell r="I487">
            <v>41</v>
          </cell>
          <cell r="J487">
            <v>1147</v>
          </cell>
          <cell r="K487">
            <v>120</v>
          </cell>
        </row>
        <row r="488">
          <cell r="H488">
            <v>168</v>
          </cell>
          <cell r="I488">
            <v>61</v>
          </cell>
          <cell r="J488">
            <v>1146</v>
          </cell>
          <cell r="K488">
            <v>120</v>
          </cell>
        </row>
        <row r="489">
          <cell r="H489">
            <v>168</v>
          </cell>
          <cell r="I489">
            <v>13</v>
          </cell>
          <cell r="J489">
            <v>830.9</v>
          </cell>
          <cell r="K489">
            <v>120</v>
          </cell>
        </row>
        <row r="490">
          <cell r="H490">
            <v>169</v>
          </cell>
          <cell r="I490">
            <v>26</v>
          </cell>
          <cell r="J490">
            <v>981</v>
          </cell>
          <cell r="K490">
            <v>120</v>
          </cell>
        </row>
        <row r="491">
          <cell r="H491">
            <v>169</v>
          </cell>
          <cell r="I491">
            <v>82</v>
          </cell>
          <cell r="J491">
            <v>246</v>
          </cell>
          <cell r="K491">
            <v>120</v>
          </cell>
        </row>
        <row r="492">
          <cell r="H492">
            <v>169</v>
          </cell>
          <cell r="I492">
            <v>11</v>
          </cell>
          <cell r="J492">
            <v>898</v>
          </cell>
          <cell r="K492">
            <v>120</v>
          </cell>
        </row>
        <row r="493">
          <cell r="H493">
            <v>169</v>
          </cell>
          <cell r="I493">
            <v>14</v>
          </cell>
          <cell r="J493">
            <v>993.6</v>
          </cell>
          <cell r="K493">
            <v>120</v>
          </cell>
        </row>
        <row r="494">
          <cell r="H494">
            <v>169</v>
          </cell>
          <cell r="I494">
            <v>22</v>
          </cell>
          <cell r="J494">
            <v>1340</v>
          </cell>
          <cell r="K494">
            <v>120</v>
          </cell>
        </row>
        <row r="495">
          <cell r="H495">
            <v>170</v>
          </cell>
          <cell r="I495">
            <v>13</v>
          </cell>
          <cell r="J495">
            <v>934.6</v>
          </cell>
          <cell r="K495">
            <v>120</v>
          </cell>
        </row>
        <row r="496">
          <cell r="H496">
            <v>170</v>
          </cell>
          <cell r="I496">
            <v>25</v>
          </cell>
          <cell r="J496">
            <v>1905</v>
          </cell>
          <cell r="K496">
            <v>120</v>
          </cell>
        </row>
        <row r="497">
          <cell r="H497">
            <v>170</v>
          </cell>
          <cell r="I497">
            <v>27</v>
          </cell>
          <cell r="J497">
            <v>469</v>
          </cell>
          <cell r="K497">
            <v>120</v>
          </cell>
        </row>
        <row r="498">
          <cell r="H498">
            <v>171</v>
          </cell>
          <cell r="I498">
            <v>75</v>
          </cell>
          <cell r="J498">
            <v>527</v>
          </cell>
          <cell r="K498">
            <v>120</v>
          </cell>
        </row>
        <row r="499">
          <cell r="H499">
            <v>172</v>
          </cell>
          <cell r="I499">
            <v>32</v>
          </cell>
          <cell r="J499">
            <v>854</v>
          </cell>
          <cell r="K499">
            <v>120</v>
          </cell>
        </row>
        <row r="500">
          <cell r="H500">
            <v>172</v>
          </cell>
          <cell r="I500">
            <v>23</v>
          </cell>
          <cell r="J500">
            <v>898</v>
          </cell>
          <cell r="K500">
            <v>120</v>
          </cell>
        </row>
        <row r="501">
          <cell r="H501">
            <v>172</v>
          </cell>
          <cell r="I501">
            <v>23</v>
          </cell>
          <cell r="J501">
            <v>1283</v>
          </cell>
          <cell r="K501">
            <v>120</v>
          </cell>
        </row>
        <row r="502">
          <cell r="H502">
            <v>173</v>
          </cell>
          <cell r="I502">
            <v>27</v>
          </cell>
          <cell r="J502">
            <v>793</v>
          </cell>
          <cell r="K502">
            <v>120</v>
          </cell>
        </row>
        <row r="503">
          <cell r="H503">
            <v>173</v>
          </cell>
          <cell r="I503">
            <v>23</v>
          </cell>
          <cell r="J503">
            <v>1461</v>
          </cell>
          <cell r="K503">
            <v>120</v>
          </cell>
        </row>
        <row r="504">
          <cell r="H504">
            <v>173</v>
          </cell>
          <cell r="I504">
            <v>32</v>
          </cell>
          <cell r="J504">
            <v>555.5</v>
          </cell>
          <cell r="K504">
            <v>120</v>
          </cell>
        </row>
        <row r="505">
          <cell r="H505">
            <v>173</v>
          </cell>
          <cell r="I505">
            <v>102</v>
          </cell>
          <cell r="J505">
            <v>788</v>
          </cell>
          <cell r="K505">
            <v>122</v>
          </cell>
        </row>
        <row r="506">
          <cell r="H506">
            <v>174</v>
          </cell>
          <cell r="I506">
            <v>15</v>
          </cell>
          <cell r="J506">
            <v>909</v>
          </cell>
          <cell r="K506">
            <v>120</v>
          </cell>
        </row>
        <row r="507">
          <cell r="H507">
            <v>174</v>
          </cell>
          <cell r="I507">
            <v>15</v>
          </cell>
          <cell r="J507">
            <v>860</v>
          </cell>
          <cell r="K507">
            <v>120</v>
          </cell>
        </row>
        <row r="508">
          <cell r="H508">
            <v>175</v>
          </cell>
          <cell r="I508">
            <v>10</v>
          </cell>
          <cell r="J508">
            <v>354</v>
          </cell>
          <cell r="K508">
            <v>120</v>
          </cell>
        </row>
        <row r="509">
          <cell r="H509">
            <v>175</v>
          </cell>
          <cell r="I509">
            <v>29</v>
          </cell>
          <cell r="J509">
            <v>595</v>
          </cell>
          <cell r="K509">
            <v>120</v>
          </cell>
        </row>
        <row r="510">
          <cell r="H510">
            <v>175</v>
          </cell>
          <cell r="I510">
            <v>15</v>
          </cell>
          <cell r="J510">
            <v>888.5</v>
          </cell>
          <cell r="K510">
            <v>120</v>
          </cell>
        </row>
        <row r="511">
          <cell r="H511">
            <v>175</v>
          </cell>
          <cell r="I511">
            <v>41</v>
          </cell>
          <cell r="J511">
            <v>811</v>
          </cell>
          <cell r="K511">
            <v>120</v>
          </cell>
        </row>
        <row r="512">
          <cell r="H512">
            <v>176</v>
          </cell>
          <cell r="I512">
            <v>27</v>
          </cell>
          <cell r="J512">
            <v>997</v>
          </cell>
          <cell r="K512">
            <v>120</v>
          </cell>
        </row>
        <row r="513">
          <cell r="H513">
            <v>176</v>
          </cell>
          <cell r="I513">
            <v>61</v>
          </cell>
          <cell r="J513">
            <v>923.4</v>
          </cell>
          <cell r="K513">
            <v>120</v>
          </cell>
        </row>
        <row r="514">
          <cell r="H514">
            <v>176</v>
          </cell>
          <cell r="I514">
            <v>63</v>
          </cell>
          <cell r="J514">
            <v>1270</v>
          </cell>
          <cell r="K514">
            <v>120</v>
          </cell>
        </row>
        <row r="515">
          <cell r="H515">
            <v>177</v>
          </cell>
          <cell r="I515">
            <v>63</v>
          </cell>
          <cell r="J515">
            <v>1515</v>
          </cell>
          <cell r="K515">
            <v>120</v>
          </cell>
        </row>
        <row r="516">
          <cell r="H516">
            <v>177</v>
          </cell>
          <cell r="I516">
            <v>27</v>
          </cell>
          <cell r="J516">
            <v>1047</v>
          </cell>
          <cell r="K516">
            <v>120</v>
          </cell>
        </row>
        <row r="517">
          <cell r="H517">
            <v>177</v>
          </cell>
          <cell r="I517">
            <v>45</v>
          </cell>
          <cell r="J517">
            <v>730</v>
          </cell>
          <cell r="K517">
            <v>120</v>
          </cell>
        </row>
        <row r="518">
          <cell r="H518">
            <v>177</v>
          </cell>
          <cell r="I518">
            <v>52</v>
          </cell>
          <cell r="J518">
            <v>1690</v>
          </cell>
          <cell r="K518">
            <v>120</v>
          </cell>
        </row>
        <row r="519">
          <cell r="H519">
            <v>178</v>
          </cell>
          <cell r="I519">
            <v>24</v>
          </cell>
          <cell r="J519">
            <v>1103</v>
          </cell>
          <cell r="K519">
            <v>120</v>
          </cell>
        </row>
        <row r="520">
          <cell r="H520">
            <v>179</v>
          </cell>
          <cell r="I520">
            <v>38</v>
          </cell>
          <cell r="J520">
            <v>910</v>
          </cell>
          <cell r="K520">
            <v>120</v>
          </cell>
        </row>
        <row r="521">
          <cell r="H521">
            <v>180</v>
          </cell>
          <cell r="I521">
            <v>11</v>
          </cell>
          <cell r="J521">
            <v>864</v>
          </cell>
          <cell r="K521">
            <v>120</v>
          </cell>
        </row>
        <row r="522">
          <cell r="H522">
            <v>180</v>
          </cell>
          <cell r="I522">
            <v>26</v>
          </cell>
          <cell r="J522">
            <v>934</v>
          </cell>
          <cell r="K522">
            <v>120</v>
          </cell>
        </row>
        <row r="523">
          <cell r="H523">
            <v>180</v>
          </cell>
          <cell r="I523">
            <v>62</v>
          </cell>
          <cell r="J523">
            <v>1152.5</v>
          </cell>
          <cell r="K523">
            <v>120</v>
          </cell>
        </row>
        <row r="524">
          <cell r="H524">
            <v>180</v>
          </cell>
          <cell r="I524">
            <v>14</v>
          </cell>
          <cell r="J524">
            <v>891</v>
          </cell>
          <cell r="K524">
            <v>120</v>
          </cell>
        </row>
        <row r="525">
          <cell r="H525">
            <v>181</v>
          </cell>
          <cell r="I525">
            <v>13</v>
          </cell>
          <cell r="J525">
            <v>671</v>
          </cell>
          <cell r="K525">
            <v>120</v>
          </cell>
        </row>
        <row r="526">
          <cell r="H526">
            <v>181</v>
          </cell>
          <cell r="I526">
            <v>12</v>
          </cell>
          <cell r="J526">
            <v>888.5</v>
          </cell>
          <cell r="K526">
            <v>120</v>
          </cell>
        </row>
        <row r="527">
          <cell r="H527">
            <v>181</v>
          </cell>
          <cell r="I527">
            <v>13</v>
          </cell>
          <cell r="J527">
            <v>963</v>
          </cell>
          <cell r="K527">
            <v>120</v>
          </cell>
        </row>
        <row r="528">
          <cell r="H528">
            <v>181</v>
          </cell>
          <cell r="I528">
            <v>48</v>
          </cell>
          <cell r="J528">
            <v>506</v>
          </cell>
          <cell r="K528">
            <v>120</v>
          </cell>
        </row>
        <row r="529">
          <cell r="H529">
            <v>181</v>
          </cell>
          <cell r="I529">
            <v>60</v>
          </cell>
          <cell r="J529">
            <v>902</v>
          </cell>
          <cell r="K529">
            <v>120</v>
          </cell>
        </row>
        <row r="530">
          <cell r="H530">
            <v>182</v>
          </cell>
          <cell r="I530">
            <v>31</v>
          </cell>
          <cell r="J530">
            <v>819</v>
          </cell>
          <cell r="K530">
            <v>120</v>
          </cell>
        </row>
        <row r="531">
          <cell r="H531">
            <v>182</v>
          </cell>
          <cell r="I531">
            <v>58</v>
          </cell>
          <cell r="J531">
            <v>489</v>
          </cell>
          <cell r="K531">
            <v>120</v>
          </cell>
        </row>
        <row r="532">
          <cell r="H532">
            <v>182</v>
          </cell>
          <cell r="I532">
            <v>80</v>
          </cell>
          <cell r="J532">
            <v>886</v>
          </cell>
          <cell r="K532">
            <v>120</v>
          </cell>
        </row>
        <row r="533">
          <cell r="H533">
            <v>182</v>
          </cell>
          <cell r="I533">
            <v>13</v>
          </cell>
          <cell r="J533">
            <v>1003.8</v>
          </cell>
          <cell r="K533">
            <v>120</v>
          </cell>
        </row>
        <row r="534">
          <cell r="H534">
            <v>182</v>
          </cell>
          <cell r="I534">
            <v>31</v>
          </cell>
          <cell r="J534">
            <v>339</v>
          </cell>
          <cell r="K534">
            <v>120</v>
          </cell>
        </row>
        <row r="535">
          <cell r="H535">
            <v>182</v>
          </cell>
          <cell r="I535">
            <v>49</v>
          </cell>
          <cell r="J535">
            <v>913.9</v>
          </cell>
          <cell r="K535">
            <v>120</v>
          </cell>
        </row>
        <row r="536">
          <cell r="H536">
            <v>183</v>
          </cell>
          <cell r="I536">
            <v>129</v>
          </cell>
          <cell r="J536">
            <v>920</v>
          </cell>
          <cell r="K536">
            <v>149</v>
          </cell>
        </row>
        <row r="537">
          <cell r="H537">
            <v>183</v>
          </cell>
          <cell r="I537">
            <v>56</v>
          </cell>
          <cell r="J537">
            <v>1022.4</v>
          </cell>
          <cell r="K537">
            <v>120</v>
          </cell>
        </row>
        <row r="538">
          <cell r="H538">
            <v>184</v>
          </cell>
          <cell r="I538">
            <v>51</v>
          </cell>
          <cell r="J538">
            <v>854</v>
          </cell>
          <cell r="K538">
            <v>120</v>
          </cell>
        </row>
        <row r="539">
          <cell r="H539">
            <v>184</v>
          </cell>
          <cell r="I539">
            <v>12</v>
          </cell>
          <cell r="J539">
            <v>576.79999999999995</v>
          </cell>
          <cell r="K539">
            <v>120</v>
          </cell>
        </row>
        <row r="540">
          <cell r="H540">
            <v>184</v>
          </cell>
          <cell r="I540">
            <v>21</v>
          </cell>
          <cell r="J540">
            <v>489</v>
          </cell>
          <cell r="K540">
            <v>120</v>
          </cell>
        </row>
        <row r="541">
          <cell r="H541">
            <v>184</v>
          </cell>
          <cell r="I541">
            <v>52</v>
          </cell>
          <cell r="J541">
            <v>1629</v>
          </cell>
          <cell r="K541">
            <v>120</v>
          </cell>
        </row>
        <row r="542">
          <cell r="H542">
            <v>184</v>
          </cell>
          <cell r="I542">
            <v>14</v>
          </cell>
          <cell r="J542">
            <v>898</v>
          </cell>
          <cell r="K542">
            <v>120</v>
          </cell>
        </row>
        <row r="543">
          <cell r="H543">
            <v>184</v>
          </cell>
          <cell r="I543">
            <v>15</v>
          </cell>
          <cell r="J543">
            <v>915</v>
          </cell>
          <cell r="K543">
            <v>120</v>
          </cell>
        </row>
        <row r="544">
          <cell r="H544">
            <v>185</v>
          </cell>
          <cell r="I544">
            <v>35</v>
          </cell>
          <cell r="J544">
            <v>755</v>
          </cell>
          <cell r="K544">
            <v>120</v>
          </cell>
        </row>
        <row r="545">
          <cell r="H545">
            <v>185</v>
          </cell>
          <cell r="I545">
            <v>38</v>
          </cell>
          <cell r="J545">
            <v>904.1</v>
          </cell>
          <cell r="K545">
            <v>120</v>
          </cell>
        </row>
        <row r="546">
          <cell r="H546">
            <v>186</v>
          </cell>
          <cell r="I546">
            <v>33</v>
          </cell>
          <cell r="J546">
            <v>889.7</v>
          </cell>
          <cell r="K546">
            <v>120</v>
          </cell>
        </row>
        <row r="547">
          <cell r="H547">
            <v>186</v>
          </cell>
          <cell r="I547">
            <v>145</v>
          </cell>
          <cell r="J547">
            <v>253</v>
          </cell>
          <cell r="K547">
            <v>165</v>
          </cell>
        </row>
        <row r="548">
          <cell r="H548">
            <v>186</v>
          </cell>
          <cell r="I548">
            <v>14</v>
          </cell>
          <cell r="J548">
            <v>890</v>
          </cell>
          <cell r="K548">
            <v>120</v>
          </cell>
        </row>
        <row r="549">
          <cell r="H549">
            <v>186</v>
          </cell>
          <cell r="I549">
            <v>44</v>
          </cell>
          <cell r="J549">
            <v>1041</v>
          </cell>
          <cell r="K549">
            <v>120</v>
          </cell>
        </row>
        <row r="550">
          <cell r="H550">
            <v>187</v>
          </cell>
          <cell r="I550">
            <v>31</v>
          </cell>
          <cell r="J550">
            <v>1005</v>
          </cell>
          <cell r="K550">
            <v>120</v>
          </cell>
        </row>
        <row r="551">
          <cell r="H551">
            <v>187</v>
          </cell>
          <cell r="I551">
            <v>41</v>
          </cell>
          <cell r="J551">
            <v>780</v>
          </cell>
          <cell r="K551">
            <v>120</v>
          </cell>
        </row>
        <row r="552">
          <cell r="H552">
            <v>187</v>
          </cell>
          <cell r="I552">
            <v>50</v>
          </cell>
          <cell r="J552">
            <v>1258</v>
          </cell>
          <cell r="K552">
            <v>120</v>
          </cell>
        </row>
        <row r="553">
          <cell r="H553">
            <v>187</v>
          </cell>
          <cell r="I553">
            <v>118</v>
          </cell>
          <cell r="J553">
            <v>462.3</v>
          </cell>
          <cell r="K553">
            <v>138</v>
          </cell>
        </row>
        <row r="554">
          <cell r="H554">
            <v>187</v>
          </cell>
          <cell r="I554">
            <v>15</v>
          </cell>
          <cell r="J554">
            <v>896</v>
          </cell>
          <cell r="K554">
            <v>120</v>
          </cell>
        </row>
        <row r="555">
          <cell r="H555">
            <v>188</v>
          </cell>
          <cell r="I555">
            <v>40</v>
          </cell>
          <cell r="J555">
            <v>1109</v>
          </cell>
          <cell r="K555">
            <v>120</v>
          </cell>
        </row>
        <row r="556">
          <cell r="H556">
            <v>188</v>
          </cell>
          <cell r="I556">
            <v>13</v>
          </cell>
          <cell r="J556">
            <v>898</v>
          </cell>
          <cell r="K556">
            <v>120</v>
          </cell>
        </row>
        <row r="557">
          <cell r="H557">
            <v>188</v>
          </cell>
          <cell r="I557">
            <v>14</v>
          </cell>
          <cell r="J557">
            <v>903</v>
          </cell>
          <cell r="K557">
            <v>120</v>
          </cell>
        </row>
        <row r="558">
          <cell r="H558">
            <v>189</v>
          </cell>
          <cell r="I558">
            <v>84</v>
          </cell>
          <cell r="J558">
            <v>886</v>
          </cell>
          <cell r="K558">
            <v>120</v>
          </cell>
        </row>
        <row r="559">
          <cell r="H559">
            <v>189</v>
          </cell>
          <cell r="I559">
            <v>25</v>
          </cell>
          <cell r="J559">
            <v>885</v>
          </cell>
          <cell r="K559">
            <v>120</v>
          </cell>
        </row>
        <row r="560">
          <cell r="H560">
            <v>190</v>
          </cell>
          <cell r="I560">
            <v>11</v>
          </cell>
          <cell r="J560">
            <v>934.6</v>
          </cell>
          <cell r="K560">
            <v>120</v>
          </cell>
        </row>
        <row r="561">
          <cell r="H561">
            <v>190</v>
          </cell>
          <cell r="I561">
            <v>57</v>
          </cell>
          <cell r="J561">
            <v>817</v>
          </cell>
          <cell r="K561">
            <v>120</v>
          </cell>
        </row>
        <row r="562">
          <cell r="H562">
            <v>190</v>
          </cell>
          <cell r="I562">
            <v>65</v>
          </cell>
          <cell r="J562">
            <v>841</v>
          </cell>
          <cell r="K562">
            <v>120</v>
          </cell>
        </row>
        <row r="563">
          <cell r="H563">
            <v>190</v>
          </cell>
          <cell r="I563">
            <v>70</v>
          </cell>
          <cell r="J563">
            <v>838</v>
          </cell>
          <cell r="K563">
            <v>120</v>
          </cell>
        </row>
        <row r="564">
          <cell r="H564">
            <v>190</v>
          </cell>
          <cell r="I564">
            <v>86</v>
          </cell>
          <cell r="J564">
            <v>890</v>
          </cell>
          <cell r="K564">
            <v>120</v>
          </cell>
        </row>
        <row r="565">
          <cell r="H565">
            <v>190</v>
          </cell>
          <cell r="I565">
            <v>111</v>
          </cell>
          <cell r="J565">
            <v>762.2</v>
          </cell>
          <cell r="K565">
            <v>131</v>
          </cell>
        </row>
        <row r="566">
          <cell r="H566">
            <v>191</v>
          </cell>
          <cell r="I566">
            <v>48</v>
          </cell>
          <cell r="J566">
            <v>829</v>
          </cell>
          <cell r="K566">
            <v>120</v>
          </cell>
        </row>
        <row r="567">
          <cell r="H567">
            <v>191</v>
          </cell>
          <cell r="I567">
            <v>20</v>
          </cell>
          <cell r="J567">
            <v>1312.8</v>
          </cell>
          <cell r="K567">
            <v>120</v>
          </cell>
        </row>
        <row r="568">
          <cell r="H568">
            <v>191</v>
          </cell>
          <cell r="I568">
            <v>25</v>
          </cell>
          <cell r="J568">
            <v>560</v>
          </cell>
          <cell r="K568">
            <v>120</v>
          </cell>
        </row>
        <row r="569">
          <cell r="H569">
            <v>191</v>
          </cell>
          <cell r="I569">
            <v>27</v>
          </cell>
          <cell r="J569">
            <v>736</v>
          </cell>
          <cell r="K569">
            <v>120</v>
          </cell>
        </row>
        <row r="570">
          <cell r="H570">
            <v>191</v>
          </cell>
          <cell r="I570">
            <v>91</v>
          </cell>
          <cell r="J570">
            <v>888</v>
          </cell>
          <cell r="K570">
            <v>120</v>
          </cell>
        </row>
        <row r="571">
          <cell r="H571">
            <v>191</v>
          </cell>
          <cell r="I571">
            <v>32</v>
          </cell>
          <cell r="J571">
            <v>763</v>
          </cell>
          <cell r="K571">
            <v>120</v>
          </cell>
        </row>
        <row r="572">
          <cell r="H572">
            <v>191</v>
          </cell>
          <cell r="I572">
            <v>34</v>
          </cell>
          <cell r="J572">
            <v>1035</v>
          </cell>
          <cell r="K572">
            <v>120</v>
          </cell>
        </row>
        <row r="573">
          <cell r="H573">
            <v>191</v>
          </cell>
          <cell r="I573">
            <v>63</v>
          </cell>
          <cell r="J573">
            <v>255</v>
          </cell>
          <cell r="K573">
            <v>120</v>
          </cell>
        </row>
        <row r="574">
          <cell r="H574">
            <v>192</v>
          </cell>
          <cell r="I574">
            <v>29</v>
          </cell>
          <cell r="J574">
            <v>453</v>
          </cell>
          <cell r="K574">
            <v>120</v>
          </cell>
        </row>
        <row r="575">
          <cell r="H575">
            <v>192</v>
          </cell>
          <cell r="I575">
            <v>16</v>
          </cell>
          <cell r="J575">
            <v>926.2</v>
          </cell>
          <cell r="K575">
            <v>120</v>
          </cell>
        </row>
        <row r="576">
          <cell r="H576">
            <v>193</v>
          </cell>
          <cell r="I576">
            <v>35</v>
          </cell>
          <cell r="J576">
            <v>444</v>
          </cell>
          <cell r="K576">
            <v>120</v>
          </cell>
        </row>
        <row r="577">
          <cell r="H577">
            <v>193</v>
          </cell>
          <cell r="I577">
            <v>14</v>
          </cell>
          <cell r="J577">
            <v>509</v>
          </cell>
          <cell r="K577">
            <v>120</v>
          </cell>
        </row>
        <row r="578">
          <cell r="H578">
            <v>193</v>
          </cell>
          <cell r="I578">
            <v>16</v>
          </cell>
          <cell r="J578">
            <v>719</v>
          </cell>
          <cell r="K578">
            <v>120</v>
          </cell>
        </row>
        <row r="579">
          <cell r="H579">
            <v>193</v>
          </cell>
          <cell r="I579">
            <v>54</v>
          </cell>
          <cell r="J579">
            <v>542</v>
          </cell>
          <cell r="K579">
            <v>120</v>
          </cell>
        </row>
        <row r="580">
          <cell r="H580">
            <v>193</v>
          </cell>
          <cell r="I580">
            <v>15</v>
          </cell>
          <cell r="J580">
            <v>910</v>
          </cell>
          <cell r="K580">
            <v>120</v>
          </cell>
        </row>
        <row r="581">
          <cell r="H581">
            <v>194</v>
          </cell>
          <cell r="I581">
            <v>78</v>
          </cell>
          <cell r="J581">
            <v>887</v>
          </cell>
          <cell r="K581">
            <v>120</v>
          </cell>
        </row>
        <row r="582">
          <cell r="H582">
            <v>194</v>
          </cell>
          <cell r="I582">
            <v>23</v>
          </cell>
          <cell r="J582">
            <v>1107</v>
          </cell>
          <cell r="K582">
            <v>120</v>
          </cell>
        </row>
        <row r="583">
          <cell r="H583">
            <v>195</v>
          </cell>
          <cell r="I583">
            <v>12</v>
          </cell>
          <cell r="J583">
            <v>1015</v>
          </cell>
          <cell r="K583">
            <v>120</v>
          </cell>
        </row>
        <row r="584">
          <cell r="H584">
            <v>197</v>
          </cell>
          <cell r="I584">
            <v>84</v>
          </cell>
          <cell r="J584">
            <v>752</v>
          </cell>
          <cell r="K584">
            <v>120</v>
          </cell>
        </row>
        <row r="585">
          <cell r="H585">
            <v>198</v>
          </cell>
          <cell r="I585">
            <v>38</v>
          </cell>
          <cell r="J585">
            <v>574</v>
          </cell>
          <cell r="K585">
            <v>120</v>
          </cell>
        </row>
        <row r="586">
          <cell r="H586">
            <v>198</v>
          </cell>
          <cell r="I586">
            <v>73</v>
          </cell>
          <cell r="J586">
            <v>940</v>
          </cell>
          <cell r="K586">
            <v>120</v>
          </cell>
        </row>
        <row r="587">
          <cell r="H587">
            <v>199</v>
          </cell>
          <cell r="I587">
            <v>11</v>
          </cell>
          <cell r="J587">
            <v>668</v>
          </cell>
          <cell r="K587">
            <v>120</v>
          </cell>
        </row>
        <row r="588">
          <cell r="H588">
            <v>199</v>
          </cell>
          <cell r="I588">
            <v>12</v>
          </cell>
          <cell r="J588">
            <v>545.20000000000005</v>
          </cell>
          <cell r="K588">
            <v>120</v>
          </cell>
        </row>
        <row r="589">
          <cell r="H589">
            <v>199</v>
          </cell>
          <cell r="I589">
            <v>52</v>
          </cell>
          <cell r="J589">
            <v>463</v>
          </cell>
          <cell r="K589">
            <v>120</v>
          </cell>
        </row>
        <row r="590">
          <cell r="H590">
            <v>199</v>
          </cell>
          <cell r="I590">
            <v>86</v>
          </cell>
          <cell r="J590">
            <v>374</v>
          </cell>
          <cell r="K590">
            <v>120</v>
          </cell>
        </row>
        <row r="591">
          <cell r="H591">
            <v>199</v>
          </cell>
          <cell r="I591">
            <v>14</v>
          </cell>
          <cell r="J591">
            <v>733</v>
          </cell>
          <cell r="K591">
            <v>120</v>
          </cell>
        </row>
        <row r="592">
          <cell r="H592">
            <v>199</v>
          </cell>
          <cell r="I592">
            <v>31</v>
          </cell>
          <cell r="J592">
            <v>479</v>
          </cell>
          <cell r="K592">
            <v>120</v>
          </cell>
        </row>
        <row r="593">
          <cell r="H593">
            <v>200</v>
          </cell>
          <cell r="I593">
            <v>11</v>
          </cell>
          <cell r="J593">
            <v>934.6</v>
          </cell>
          <cell r="K593">
            <v>120</v>
          </cell>
        </row>
        <row r="594">
          <cell r="H594">
            <v>200</v>
          </cell>
          <cell r="I594">
            <v>28</v>
          </cell>
          <cell r="J594">
            <v>364</v>
          </cell>
          <cell r="K594">
            <v>120</v>
          </cell>
        </row>
        <row r="595">
          <cell r="H595">
            <v>200</v>
          </cell>
          <cell r="I595">
            <v>13</v>
          </cell>
          <cell r="J595">
            <v>903</v>
          </cell>
          <cell r="K595">
            <v>120</v>
          </cell>
        </row>
        <row r="596">
          <cell r="H596">
            <v>200</v>
          </cell>
          <cell r="I596">
            <v>14</v>
          </cell>
          <cell r="J596">
            <v>903.2</v>
          </cell>
          <cell r="K596">
            <v>120</v>
          </cell>
        </row>
        <row r="597">
          <cell r="H597">
            <v>200</v>
          </cell>
          <cell r="I597">
            <v>14</v>
          </cell>
          <cell r="J597">
            <v>849.8</v>
          </cell>
          <cell r="K597">
            <v>120</v>
          </cell>
        </row>
        <row r="598">
          <cell r="H598">
            <v>200</v>
          </cell>
          <cell r="I598">
            <v>14</v>
          </cell>
          <cell r="J598">
            <v>542.5</v>
          </cell>
          <cell r="K598">
            <v>120</v>
          </cell>
        </row>
        <row r="599">
          <cell r="H599">
            <v>200</v>
          </cell>
          <cell r="I599">
            <v>14</v>
          </cell>
          <cell r="J599">
            <v>946</v>
          </cell>
          <cell r="K599">
            <v>120</v>
          </cell>
        </row>
        <row r="600">
          <cell r="H600">
            <v>201</v>
          </cell>
          <cell r="I600">
            <v>13</v>
          </cell>
          <cell r="J600">
            <v>903</v>
          </cell>
          <cell r="K600">
            <v>120</v>
          </cell>
        </row>
        <row r="601">
          <cell r="H601">
            <v>201</v>
          </cell>
          <cell r="I601">
            <v>13</v>
          </cell>
          <cell r="J601">
            <v>903</v>
          </cell>
          <cell r="K601">
            <v>120</v>
          </cell>
        </row>
        <row r="602">
          <cell r="H602">
            <v>201</v>
          </cell>
          <cell r="I602">
            <v>13</v>
          </cell>
          <cell r="J602">
            <v>903</v>
          </cell>
          <cell r="K602">
            <v>120</v>
          </cell>
        </row>
        <row r="603">
          <cell r="H603">
            <v>201</v>
          </cell>
          <cell r="I603">
            <v>13</v>
          </cell>
          <cell r="J603">
            <v>903</v>
          </cell>
          <cell r="K603">
            <v>120</v>
          </cell>
        </row>
        <row r="604">
          <cell r="H604">
            <v>201</v>
          </cell>
          <cell r="I604">
            <v>13</v>
          </cell>
          <cell r="J604">
            <v>903</v>
          </cell>
          <cell r="K604">
            <v>120</v>
          </cell>
        </row>
        <row r="605">
          <cell r="H605">
            <v>201</v>
          </cell>
          <cell r="I605">
            <v>13</v>
          </cell>
          <cell r="J605">
            <v>903</v>
          </cell>
          <cell r="K605">
            <v>120</v>
          </cell>
        </row>
        <row r="606">
          <cell r="H606">
            <v>201</v>
          </cell>
          <cell r="I606">
            <v>13</v>
          </cell>
          <cell r="J606">
            <v>903</v>
          </cell>
          <cell r="K606">
            <v>120</v>
          </cell>
        </row>
        <row r="607">
          <cell r="H607">
            <v>201</v>
          </cell>
          <cell r="I607">
            <v>13</v>
          </cell>
          <cell r="J607">
            <v>903</v>
          </cell>
          <cell r="K607">
            <v>120</v>
          </cell>
        </row>
        <row r="608">
          <cell r="H608">
            <v>201</v>
          </cell>
          <cell r="I608">
            <v>13</v>
          </cell>
          <cell r="J608">
            <v>903</v>
          </cell>
          <cell r="K608">
            <v>120</v>
          </cell>
        </row>
        <row r="609">
          <cell r="H609">
            <v>201</v>
          </cell>
          <cell r="I609">
            <v>13</v>
          </cell>
          <cell r="J609">
            <v>904.2</v>
          </cell>
          <cell r="K609">
            <v>120</v>
          </cell>
        </row>
        <row r="610">
          <cell r="H610">
            <v>201</v>
          </cell>
          <cell r="I610">
            <v>13</v>
          </cell>
          <cell r="J610">
            <v>904.7</v>
          </cell>
          <cell r="K610">
            <v>120</v>
          </cell>
        </row>
        <row r="611">
          <cell r="H611">
            <v>201</v>
          </cell>
          <cell r="I611">
            <v>13</v>
          </cell>
          <cell r="J611">
            <v>908.5</v>
          </cell>
          <cell r="K611">
            <v>120</v>
          </cell>
        </row>
        <row r="612">
          <cell r="H612">
            <v>201</v>
          </cell>
          <cell r="I612">
            <v>13</v>
          </cell>
          <cell r="J612">
            <v>908.5</v>
          </cell>
          <cell r="K612">
            <v>120</v>
          </cell>
        </row>
        <row r="613">
          <cell r="H613">
            <v>201</v>
          </cell>
          <cell r="I613">
            <v>13</v>
          </cell>
          <cell r="J613">
            <v>905.7</v>
          </cell>
          <cell r="K613">
            <v>120</v>
          </cell>
        </row>
        <row r="614">
          <cell r="H614">
            <v>201</v>
          </cell>
          <cell r="I614">
            <v>13</v>
          </cell>
          <cell r="J614">
            <v>908.5</v>
          </cell>
          <cell r="K614">
            <v>120</v>
          </cell>
        </row>
        <row r="615">
          <cell r="H615">
            <v>201</v>
          </cell>
          <cell r="I615">
            <v>13</v>
          </cell>
          <cell r="J615">
            <v>908.5</v>
          </cell>
          <cell r="K615">
            <v>120</v>
          </cell>
        </row>
        <row r="616">
          <cell r="H616">
            <v>201</v>
          </cell>
          <cell r="I616">
            <v>13</v>
          </cell>
          <cell r="J616">
            <v>908.5</v>
          </cell>
          <cell r="K616">
            <v>120</v>
          </cell>
        </row>
        <row r="617">
          <cell r="H617">
            <v>201</v>
          </cell>
          <cell r="I617">
            <v>13</v>
          </cell>
          <cell r="J617">
            <v>910</v>
          </cell>
          <cell r="K617">
            <v>120</v>
          </cell>
        </row>
        <row r="618">
          <cell r="H618">
            <v>201</v>
          </cell>
          <cell r="I618">
            <v>13</v>
          </cell>
          <cell r="J618">
            <v>908.5</v>
          </cell>
          <cell r="K618">
            <v>120</v>
          </cell>
        </row>
        <row r="619">
          <cell r="H619">
            <v>201</v>
          </cell>
          <cell r="I619">
            <v>13</v>
          </cell>
          <cell r="J619">
            <v>908.5</v>
          </cell>
          <cell r="K619">
            <v>120</v>
          </cell>
        </row>
        <row r="620">
          <cell r="H620">
            <v>201</v>
          </cell>
          <cell r="I620">
            <v>15</v>
          </cell>
          <cell r="J620">
            <v>884</v>
          </cell>
          <cell r="K620">
            <v>120</v>
          </cell>
        </row>
        <row r="621">
          <cell r="H621">
            <v>201</v>
          </cell>
          <cell r="I621">
            <v>33</v>
          </cell>
          <cell r="J621">
            <v>600.5</v>
          </cell>
          <cell r="K621">
            <v>120</v>
          </cell>
        </row>
        <row r="622">
          <cell r="H622">
            <v>202</v>
          </cell>
          <cell r="I622">
            <v>19</v>
          </cell>
          <cell r="J622">
            <v>1227</v>
          </cell>
          <cell r="K622">
            <v>120</v>
          </cell>
        </row>
        <row r="623">
          <cell r="H623">
            <v>202</v>
          </cell>
          <cell r="I623">
            <v>13</v>
          </cell>
          <cell r="J623">
            <v>903</v>
          </cell>
          <cell r="K623">
            <v>120</v>
          </cell>
        </row>
        <row r="624">
          <cell r="H624">
            <v>202</v>
          </cell>
          <cell r="I624">
            <v>64</v>
          </cell>
          <cell r="J624">
            <v>922.6</v>
          </cell>
          <cell r="K624">
            <v>120</v>
          </cell>
        </row>
        <row r="625">
          <cell r="H625">
            <v>203</v>
          </cell>
          <cell r="I625">
            <v>11</v>
          </cell>
          <cell r="J625">
            <v>802</v>
          </cell>
          <cell r="K625">
            <v>120</v>
          </cell>
        </row>
        <row r="626">
          <cell r="H626">
            <v>203</v>
          </cell>
          <cell r="I626">
            <v>32</v>
          </cell>
          <cell r="J626">
            <v>846</v>
          </cell>
          <cell r="K626">
            <v>120</v>
          </cell>
        </row>
        <row r="627">
          <cell r="H627">
            <v>203</v>
          </cell>
          <cell r="I627">
            <v>13</v>
          </cell>
          <cell r="J627">
            <v>888.5</v>
          </cell>
          <cell r="K627">
            <v>120</v>
          </cell>
        </row>
        <row r="628">
          <cell r="H628">
            <v>203</v>
          </cell>
          <cell r="I628">
            <v>33</v>
          </cell>
          <cell r="J628">
            <v>959</v>
          </cell>
          <cell r="K628">
            <v>120</v>
          </cell>
        </row>
        <row r="629">
          <cell r="H629">
            <v>204</v>
          </cell>
          <cell r="I629">
            <v>32</v>
          </cell>
          <cell r="J629">
            <v>1482</v>
          </cell>
          <cell r="K629">
            <v>120</v>
          </cell>
        </row>
        <row r="630">
          <cell r="H630">
            <v>204</v>
          </cell>
          <cell r="I630">
            <v>51</v>
          </cell>
          <cell r="J630">
            <v>912.6</v>
          </cell>
          <cell r="K630">
            <v>120</v>
          </cell>
        </row>
        <row r="631">
          <cell r="H631">
            <v>204</v>
          </cell>
          <cell r="I631">
            <v>75</v>
          </cell>
          <cell r="J631">
            <v>907</v>
          </cell>
          <cell r="K631">
            <v>120</v>
          </cell>
        </row>
        <row r="632">
          <cell r="H632">
            <v>204</v>
          </cell>
          <cell r="I632">
            <v>13</v>
          </cell>
          <cell r="J632">
            <v>908.5</v>
          </cell>
          <cell r="K632">
            <v>120</v>
          </cell>
        </row>
        <row r="633">
          <cell r="H633">
            <v>204</v>
          </cell>
          <cell r="I633">
            <v>13</v>
          </cell>
          <cell r="J633">
            <v>908.5</v>
          </cell>
          <cell r="K633">
            <v>120</v>
          </cell>
        </row>
        <row r="634">
          <cell r="H634">
            <v>204</v>
          </cell>
          <cell r="I634">
            <v>14</v>
          </cell>
          <cell r="J634">
            <v>888.5</v>
          </cell>
          <cell r="K634">
            <v>120</v>
          </cell>
        </row>
        <row r="635">
          <cell r="H635">
            <v>205</v>
          </cell>
          <cell r="I635">
            <v>50</v>
          </cell>
          <cell r="J635">
            <v>367</v>
          </cell>
          <cell r="K635">
            <v>120</v>
          </cell>
        </row>
        <row r="636">
          <cell r="H636">
            <v>205</v>
          </cell>
          <cell r="I636">
            <v>16</v>
          </cell>
          <cell r="J636">
            <v>902</v>
          </cell>
          <cell r="K636">
            <v>120</v>
          </cell>
        </row>
        <row r="637">
          <cell r="H637">
            <v>206</v>
          </cell>
          <cell r="I637">
            <v>39</v>
          </cell>
          <cell r="J637">
            <v>904</v>
          </cell>
          <cell r="K637">
            <v>120</v>
          </cell>
        </row>
        <row r="638">
          <cell r="H638">
            <v>206</v>
          </cell>
          <cell r="I638">
            <v>75</v>
          </cell>
          <cell r="J638">
            <v>896</v>
          </cell>
          <cell r="K638">
            <v>120</v>
          </cell>
        </row>
        <row r="639">
          <cell r="H639">
            <v>206</v>
          </cell>
          <cell r="I639">
            <v>82</v>
          </cell>
          <cell r="J639">
            <v>936</v>
          </cell>
          <cell r="K639">
            <v>120</v>
          </cell>
        </row>
        <row r="640">
          <cell r="H640">
            <v>206</v>
          </cell>
          <cell r="I640">
            <v>12</v>
          </cell>
          <cell r="J640">
            <v>1098</v>
          </cell>
          <cell r="K640">
            <v>120</v>
          </cell>
        </row>
        <row r="641">
          <cell r="H641">
            <v>206</v>
          </cell>
          <cell r="I641">
            <v>13</v>
          </cell>
          <cell r="J641">
            <v>908.5</v>
          </cell>
          <cell r="K641">
            <v>120</v>
          </cell>
        </row>
        <row r="642">
          <cell r="H642">
            <v>206</v>
          </cell>
          <cell r="I642">
            <v>28</v>
          </cell>
          <cell r="J642">
            <v>1099</v>
          </cell>
          <cell r="K642">
            <v>120</v>
          </cell>
        </row>
        <row r="643">
          <cell r="H643">
            <v>206</v>
          </cell>
          <cell r="I643">
            <v>57</v>
          </cell>
          <cell r="J643">
            <v>911.1</v>
          </cell>
          <cell r="K643">
            <v>120</v>
          </cell>
        </row>
        <row r="644">
          <cell r="H644">
            <v>207</v>
          </cell>
          <cell r="I644">
            <v>14</v>
          </cell>
          <cell r="J644">
            <v>710</v>
          </cell>
          <cell r="K644">
            <v>120</v>
          </cell>
        </row>
        <row r="645">
          <cell r="H645">
            <v>207</v>
          </cell>
          <cell r="I645">
            <v>31</v>
          </cell>
          <cell r="J645">
            <v>914.6</v>
          </cell>
          <cell r="K645">
            <v>120</v>
          </cell>
        </row>
        <row r="646">
          <cell r="H646">
            <v>207</v>
          </cell>
          <cell r="I646">
            <v>49</v>
          </cell>
          <cell r="J646">
            <v>1080</v>
          </cell>
          <cell r="K646">
            <v>120</v>
          </cell>
        </row>
        <row r="647">
          <cell r="H647">
            <v>207</v>
          </cell>
          <cell r="I647">
            <v>84</v>
          </cell>
          <cell r="J647">
            <v>851</v>
          </cell>
          <cell r="K647">
            <v>120</v>
          </cell>
        </row>
        <row r="648">
          <cell r="H648">
            <v>207</v>
          </cell>
          <cell r="I648">
            <v>95</v>
          </cell>
          <cell r="J648">
            <v>750</v>
          </cell>
          <cell r="K648">
            <v>120</v>
          </cell>
        </row>
        <row r="649">
          <cell r="H649">
            <v>207</v>
          </cell>
          <cell r="I649">
            <v>13</v>
          </cell>
          <cell r="J649">
            <v>901.3</v>
          </cell>
          <cell r="K649">
            <v>120</v>
          </cell>
        </row>
        <row r="650">
          <cell r="H650">
            <v>208</v>
          </cell>
          <cell r="I650">
            <v>37</v>
          </cell>
          <cell r="J650">
            <v>719</v>
          </cell>
          <cell r="K650">
            <v>120</v>
          </cell>
        </row>
        <row r="651">
          <cell r="H651">
            <v>208</v>
          </cell>
          <cell r="I651">
            <v>76</v>
          </cell>
          <cell r="J651">
            <v>1186</v>
          </cell>
          <cell r="K651">
            <v>120</v>
          </cell>
        </row>
        <row r="652">
          <cell r="H652">
            <v>208</v>
          </cell>
          <cell r="I652">
            <v>131</v>
          </cell>
          <cell r="J652">
            <v>592</v>
          </cell>
          <cell r="K652">
            <v>151</v>
          </cell>
        </row>
        <row r="653">
          <cell r="H653">
            <v>208</v>
          </cell>
          <cell r="I653">
            <v>14</v>
          </cell>
          <cell r="J653">
            <v>1180.0999999999999</v>
          </cell>
          <cell r="K653">
            <v>120</v>
          </cell>
        </row>
        <row r="654">
          <cell r="H654">
            <v>208</v>
          </cell>
          <cell r="I654">
            <v>14</v>
          </cell>
          <cell r="J654">
            <v>890.5</v>
          </cell>
          <cell r="K654">
            <v>120</v>
          </cell>
        </row>
        <row r="655">
          <cell r="H655">
            <v>208</v>
          </cell>
          <cell r="I655">
            <v>51</v>
          </cell>
          <cell r="J655">
            <v>983.4</v>
          </cell>
          <cell r="K655">
            <v>120</v>
          </cell>
        </row>
        <row r="656">
          <cell r="H656">
            <v>209</v>
          </cell>
          <cell r="I656">
            <v>23</v>
          </cell>
          <cell r="J656">
            <v>537</v>
          </cell>
          <cell r="K656">
            <v>120</v>
          </cell>
        </row>
        <row r="657">
          <cell r="H657">
            <v>209</v>
          </cell>
          <cell r="I657">
            <v>29</v>
          </cell>
          <cell r="J657">
            <v>851</v>
          </cell>
          <cell r="K657">
            <v>120</v>
          </cell>
        </row>
        <row r="658">
          <cell r="H658">
            <v>210</v>
          </cell>
          <cell r="I658">
            <v>17</v>
          </cell>
          <cell r="J658">
            <v>1479</v>
          </cell>
          <cell r="K658">
            <v>120</v>
          </cell>
        </row>
        <row r="659">
          <cell r="H659">
            <v>210</v>
          </cell>
          <cell r="I659">
            <v>20</v>
          </cell>
          <cell r="J659">
            <v>1367</v>
          </cell>
          <cell r="K659">
            <v>120</v>
          </cell>
        </row>
        <row r="660">
          <cell r="H660">
            <v>210</v>
          </cell>
          <cell r="I660">
            <v>21</v>
          </cell>
          <cell r="J660">
            <v>839</v>
          </cell>
          <cell r="K660">
            <v>120</v>
          </cell>
        </row>
        <row r="661">
          <cell r="H661">
            <v>211</v>
          </cell>
          <cell r="I661">
            <v>42</v>
          </cell>
          <cell r="J661">
            <v>1234.5</v>
          </cell>
          <cell r="K661">
            <v>120</v>
          </cell>
        </row>
        <row r="662">
          <cell r="H662">
            <v>211</v>
          </cell>
          <cell r="I662">
            <v>51</v>
          </cell>
          <cell r="J662">
            <v>905</v>
          </cell>
          <cell r="K662">
            <v>120</v>
          </cell>
        </row>
        <row r="663">
          <cell r="H663">
            <v>211</v>
          </cell>
          <cell r="I663">
            <v>57</v>
          </cell>
          <cell r="J663">
            <v>1075</v>
          </cell>
          <cell r="K663">
            <v>120</v>
          </cell>
        </row>
        <row r="664">
          <cell r="H664">
            <v>212</v>
          </cell>
          <cell r="I664">
            <v>22</v>
          </cell>
          <cell r="J664">
            <v>911</v>
          </cell>
          <cell r="K664">
            <v>120</v>
          </cell>
        </row>
        <row r="665">
          <cell r="H665">
            <v>212</v>
          </cell>
          <cell r="I665">
            <v>10</v>
          </cell>
          <cell r="J665">
            <v>888.5</v>
          </cell>
          <cell r="K665">
            <v>120</v>
          </cell>
        </row>
        <row r="666">
          <cell r="H666">
            <v>212</v>
          </cell>
          <cell r="I666">
            <v>15</v>
          </cell>
          <cell r="J666">
            <v>875.1</v>
          </cell>
          <cell r="K666">
            <v>120</v>
          </cell>
        </row>
        <row r="667">
          <cell r="H667">
            <v>212</v>
          </cell>
          <cell r="I667">
            <v>66</v>
          </cell>
          <cell r="J667">
            <v>690</v>
          </cell>
          <cell r="K667">
            <v>120</v>
          </cell>
        </row>
        <row r="668">
          <cell r="H668">
            <v>212</v>
          </cell>
          <cell r="I668">
            <v>67</v>
          </cell>
          <cell r="J668">
            <v>1140</v>
          </cell>
          <cell r="K668">
            <v>120</v>
          </cell>
        </row>
        <row r="669">
          <cell r="H669">
            <v>212</v>
          </cell>
          <cell r="I669">
            <v>83</v>
          </cell>
          <cell r="J669">
            <v>456</v>
          </cell>
          <cell r="K669">
            <v>120</v>
          </cell>
        </row>
        <row r="670">
          <cell r="H670">
            <v>212</v>
          </cell>
          <cell r="I670">
            <v>13</v>
          </cell>
          <cell r="J670">
            <v>1135.9000000000001</v>
          </cell>
          <cell r="K670">
            <v>120</v>
          </cell>
        </row>
        <row r="671">
          <cell r="H671">
            <v>212</v>
          </cell>
          <cell r="I671">
            <v>13</v>
          </cell>
          <cell r="J671">
            <v>901.9</v>
          </cell>
          <cell r="K671">
            <v>120</v>
          </cell>
        </row>
        <row r="672">
          <cell r="H672">
            <v>213</v>
          </cell>
          <cell r="I672">
            <v>56</v>
          </cell>
          <cell r="J672">
            <v>131.80000000000001</v>
          </cell>
          <cell r="K672">
            <v>120</v>
          </cell>
        </row>
        <row r="673">
          <cell r="H673">
            <v>213</v>
          </cell>
          <cell r="I673">
            <v>13</v>
          </cell>
          <cell r="J673">
            <v>571.6</v>
          </cell>
          <cell r="K673">
            <v>120</v>
          </cell>
        </row>
        <row r="674">
          <cell r="H674">
            <v>213</v>
          </cell>
          <cell r="I674">
            <v>57</v>
          </cell>
          <cell r="J674">
            <v>1017</v>
          </cell>
          <cell r="K674">
            <v>120</v>
          </cell>
        </row>
        <row r="675">
          <cell r="H675">
            <v>214</v>
          </cell>
          <cell r="I675">
            <v>17</v>
          </cell>
          <cell r="J675">
            <v>895</v>
          </cell>
          <cell r="K675">
            <v>120</v>
          </cell>
        </row>
        <row r="676">
          <cell r="H676">
            <v>214</v>
          </cell>
          <cell r="I676">
            <v>25</v>
          </cell>
          <cell r="J676">
            <v>904</v>
          </cell>
          <cell r="K676">
            <v>120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3">
          <cell r="A13">
            <v>4</v>
          </cell>
        </row>
      </sheetData>
      <sheetData sheetId="52">
        <row r="13">
          <cell r="A13">
            <v>4</v>
          </cell>
        </row>
      </sheetData>
      <sheetData sheetId="53">
        <row r="13">
          <cell r="A13">
            <v>4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>
        <row r="13">
          <cell r="A13">
            <v>6</v>
          </cell>
        </row>
      </sheetData>
      <sheetData sheetId="66">
        <row r="13">
          <cell r="A13">
            <v>6</v>
          </cell>
        </row>
      </sheetData>
      <sheetData sheetId="67">
        <row r="13">
          <cell r="A13">
            <v>6</v>
          </cell>
        </row>
      </sheetData>
      <sheetData sheetId="68">
        <row r="13">
          <cell r="A13">
            <v>6</v>
          </cell>
        </row>
      </sheetData>
      <sheetData sheetId="69">
        <row r="13">
          <cell r="A13">
            <v>6</v>
          </cell>
        </row>
      </sheetData>
      <sheetData sheetId="70">
        <row r="13">
          <cell r="A13">
            <v>6</v>
          </cell>
        </row>
      </sheetData>
      <sheetData sheetId="71">
        <row r="13">
          <cell r="A13">
            <v>6</v>
          </cell>
        </row>
      </sheetData>
      <sheetData sheetId="72">
        <row r="13">
          <cell r="A13">
            <v>6</v>
          </cell>
        </row>
      </sheetData>
      <sheetData sheetId="73">
        <row r="13">
          <cell r="A13">
            <v>6</v>
          </cell>
        </row>
      </sheetData>
      <sheetData sheetId="74">
        <row r="13">
          <cell r="A13">
            <v>6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>
        <row r="13">
          <cell r="A13">
            <v>6</v>
          </cell>
        </row>
      </sheetData>
      <sheetData sheetId="111">
        <row r="13">
          <cell r="A13">
            <v>6</v>
          </cell>
        </row>
      </sheetData>
      <sheetData sheetId="112">
        <row r="13">
          <cell r="A13">
            <v>6</v>
          </cell>
        </row>
      </sheetData>
      <sheetData sheetId="113">
        <row r="13">
          <cell r="A13">
            <v>6</v>
          </cell>
        </row>
      </sheetData>
      <sheetData sheetId="114">
        <row r="13">
          <cell r="A13">
            <v>6</v>
          </cell>
        </row>
      </sheetData>
      <sheetData sheetId="115">
        <row r="13">
          <cell r="A13">
            <v>6</v>
          </cell>
        </row>
      </sheetData>
      <sheetData sheetId="116">
        <row r="13">
          <cell r="A13">
            <v>6</v>
          </cell>
        </row>
      </sheetData>
      <sheetData sheetId="117">
        <row r="13">
          <cell r="A13">
            <v>6</v>
          </cell>
        </row>
      </sheetData>
      <sheetData sheetId="118">
        <row r="13">
          <cell r="A13">
            <v>6</v>
          </cell>
        </row>
      </sheetData>
      <sheetData sheetId="119">
        <row r="13">
          <cell r="A13">
            <v>6</v>
          </cell>
        </row>
      </sheetData>
      <sheetData sheetId="120">
        <row r="13">
          <cell r="A13">
            <v>6</v>
          </cell>
        </row>
      </sheetData>
      <sheetData sheetId="121">
        <row r="13">
          <cell r="A13">
            <v>6</v>
          </cell>
        </row>
      </sheetData>
      <sheetData sheetId="122">
        <row r="13">
          <cell r="A13">
            <v>4</v>
          </cell>
        </row>
      </sheetData>
      <sheetData sheetId="123">
        <row r="13">
          <cell r="A13">
            <v>4</v>
          </cell>
        </row>
      </sheetData>
      <sheetData sheetId="124">
        <row r="13">
          <cell r="A13">
            <v>4</v>
          </cell>
        </row>
      </sheetData>
      <sheetData sheetId="125">
        <row r="13">
          <cell r="A13">
            <v>4</v>
          </cell>
        </row>
      </sheetData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Общая информация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Формуляр АТ (14-37-08)"/>
    </sheetNames>
    <definedNames>
      <definedName name="modList00.FREEZE_PANES"/>
    </definedNames>
    <sheetDataSet>
      <sheetData sheetId="0" refreshError="1"/>
      <sheetData sheetId="1" refreshError="1"/>
      <sheetData sheetId="2" refreshError="1">
        <row r="8">
          <cell r="K8" t="str">
            <v>АИ-76</v>
          </cell>
          <cell r="T8" t="str">
            <v>1778</v>
          </cell>
          <cell r="U8" t="str">
            <v>1778</v>
          </cell>
          <cell r="V8" t="str">
            <v>#</v>
          </cell>
          <cell r="AB8" t="str">
            <v>1</v>
          </cell>
          <cell r="AC8" t="str">
            <v>Автономия</v>
          </cell>
          <cell r="AE8" t="str">
            <v>1</v>
          </cell>
          <cell r="AF8" t="str">
            <v>Центральный экономический район</v>
          </cell>
        </row>
        <row r="9">
          <cell r="K9" t="str">
            <v>АИ-80</v>
          </cell>
          <cell r="T9" t="str">
            <v>1892</v>
          </cell>
          <cell r="U9" t="str">
            <v>1892</v>
          </cell>
          <cell r="V9" t="str">
            <v>#</v>
          </cell>
          <cell r="AB9" t="str">
            <v>2</v>
          </cell>
          <cell r="AC9" t="str">
            <v>Материк</v>
          </cell>
          <cell r="AE9" t="str">
            <v>2</v>
          </cell>
          <cell r="AF9" t="str">
            <v>Западно-Сибирский экономический район</v>
          </cell>
        </row>
        <row r="10">
          <cell r="K10" t="str">
            <v>АИ-92</v>
          </cell>
          <cell r="T10" t="str">
            <v>1913</v>
          </cell>
          <cell r="U10" t="str">
            <v>1913</v>
          </cell>
          <cell r="V10" t="str">
            <v>#</v>
          </cell>
          <cell r="AB10" t="str">
            <v>3</v>
          </cell>
          <cell r="AC10" t="str">
            <v>Все</v>
          </cell>
          <cell r="AE10" t="str">
            <v>3</v>
          </cell>
          <cell r="AF10" t="str">
            <v>Восточно-Сибирский экономический район</v>
          </cell>
        </row>
        <row r="11">
          <cell r="K11" t="str">
            <v>АИ-93</v>
          </cell>
          <cell r="T11" t="str">
            <v>1938</v>
          </cell>
          <cell r="U11" t="str">
            <v>1938</v>
          </cell>
          <cell r="V11" t="str">
            <v>#</v>
          </cell>
          <cell r="AE11" t="str">
            <v>4</v>
          </cell>
          <cell r="AF11" t="str">
            <v>Западно-Сибирский экономический район</v>
          </cell>
        </row>
        <row r="12">
          <cell r="K12" t="str">
            <v>АИ-95</v>
          </cell>
          <cell r="T12" t="str">
            <v>1801</v>
          </cell>
          <cell r="U12" t="str">
            <v>Абино-Украинское</v>
          </cell>
          <cell r="V12" t="str">
            <v>1008</v>
          </cell>
          <cell r="AE12" t="str">
            <v>5</v>
          </cell>
          <cell r="AF12" t="str">
            <v>Уральский экономический район</v>
          </cell>
        </row>
        <row r="13">
          <cell r="K13" t="str">
            <v>АИ-98</v>
          </cell>
          <cell r="T13" t="str">
            <v>1802</v>
          </cell>
          <cell r="U13" t="str">
            <v>Абузы</v>
          </cell>
          <cell r="V13" t="str">
            <v>1008</v>
          </cell>
          <cell r="AE13" t="str">
            <v>6</v>
          </cell>
          <cell r="AF13" t="str">
            <v>Северный экономический район</v>
          </cell>
        </row>
        <row r="14">
          <cell r="K14" t="str">
            <v>Газ сжиженный</v>
          </cell>
          <cell r="T14" t="str">
            <v>4253</v>
          </cell>
          <cell r="U14" t="str">
            <v>Агалеевское</v>
          </cell>
          <cell r="V14" t="str">
            <v>1317</v>
          </cell>
          <cell r="AE14" t="str">
            <v>7</v>
          </cell>
          <cell r="AF14" t="str">
            <v>Северо-Западный экономический район</v>
          </cell>
        </row>
        <row r="15">
          <cell r="K15" t="str">
            <v>Д/Т</v>
          </cell>
          <cell r="T15" t="str">
            <v>1172</v>
          </cell>
          <cell r="U15" t="str">
            <v>Агаровское</v>
          </cell>
          <cell r="V15" t="str">
            <v>1755</v>
          </cell>
          <cell r="AE15" t="str">
            <v>8</v>
          </cell>
          <cell r="AF15" t="str">
            <v>Уральский экономический район</v>
          </cell>
        </row>
        <row r="16">
          <cell r="T16" t="str">
            <v>1444</v>
          </cell>
          <cell r="U16" t="str">
            <v>Агачаульское</v>
          </cell>
          <cell r="V16" t="str">
            <v>1143</v>
          </cell>
          <cell r="AE16" t="str">
            <v>9</v>
          </cell>
          <cell r="AF16" t="str">
            <v>Волго-Вятский экономический район</v>
          </cell>
        </row>
        <row r="17">
          <cell r="T17" t="str">
            <v>4246</v>
          </cell>
          <cell r="U17" t="str">
            <v>Агинское</v>
          </cell>
          <cell r="V17" t="str">
            <v>1322</v>
          </cell>
          <cell r="AE17" t="str">
            <v>10</v>
          </cell>
          <cell r="AF17" t="str">
            <v>Поволжский экономический район</v>
          </cell>
        </row>
        <row r="18">
          <cell r="T18" t="str">
            <v>4100</v>
          </cell>
          <cell r="U18" t="str">
            <v>Аглосское</v>
          </cell>
          <cell r="V18" t="str">
            <v>1322</v>
          </cell>
          <cell r="AE18" t="str">
            <v>11</v>
          </cell>
          <cell r="AF18" t="str">
            <v>Дальневосточный экономический район</v>
          </cell>
        </row>
        <row r="19">
          <cell r="T19" t="str">
            <v>1701</v>
          </cell>
          <cell r="U19" t="str">
            <v>Азовское</v>
          </cell>
          <cell r="V19" t="str">
            <v>1008</v>
          </cell>
          <cell r="AE19" t="str">
            <v>12</v>
          </cell>
          <cell r="AF19" t="str">
            <v>Северо-Кавказский экономический район</v>
          </cell>
        </row>
        <row r="20">
          <cell r="T20" t="str">
            <v>1211</v>
          </cell>
          <cell r="U20" t="str">
            <v>Ай-Еганское</v>
          </cell>
          <cell r="V20" t="str">
            <v>1743</v>
          </cell>
          <cell r="AE20" t="str">
            <v>13</v>
          </cell>
          <cell r="AF20" t="str">
            <v>Поволжский экономический район</v>
          </cell>
        </row>
        <row r="21">
          <cell r="T21" t="str">
            <v>4101</v>
          </cell>
          <cell r="U21" t="str">
            <v>Алакаевское</v>
          </cell>
          <cell r="V21" t="str">
            <v>1322</v>
          </cell>
          <cell r="AE21" t="str">
            <v>#</v>
          </cell>
          <cell r="AF21" t="str">
            <v>Не присвоено</v>
          </cell>
        </row>
        <row r="22">
          <cell r="T22" t="str">
            <v>4102</v>
          </cell>
          <cell r="U22" t="str">
            <v>Алексеевское</v>
          </cell>
          <cell r="V22" t="str">
            <v>1322</v>
          </cell>
        </row>
        <row r="23">
          <cell r="T23" t="str">
            <v>4050</v>
          </cell>
          <cell r="U23" t="str">
            <v>Аленкинское</v>
          </cell>
          <cell r="V23" t="str">
            <v>1293</v>
          </cell>
        </row>
        <row r="24">
          <cell r="T24" t="str">
            <v>1315</v>
          </cell>
          <cell r="U24" t="str">
            <v>Алябьевское</v>
          </cell>
          <cell r="V24" t="str">
            <v>1770</v>
          </cell>
        </row>
        <row r="25">
          <cell r="T25" t="str">
            <v>1316</v>
          </cell>
          <cell r="U25" t="str">
            <v>Ананьевское</v>
          </cell>
          <cell r="V25" t="str">
            <v>1770</v>
          </cell>
        </row>
        <row r="26">
          <cell r="T26" t="str">
            <v>1803</v>
          </cell>
          <cell r="U26" t="str">
            <v>Анастасиевско-Троицкое</v>
          </cell>
          <cell r="V26" t="str">
            <v>1008</v>
          </cell>
        </row>
        <row r="27">
          <cell r="T27" t="str">
            <v>2938</v>
          </cell>
          <cell r="U27" t="str">
            <v>Андреевское</v>
          </cell>
          <cell r="V27" t="str">
            <v>1032</v>
          </cell>
        </row>
        <row r="28">
          <cell r="T28" t="str">
            <v>4232</v>
          </cell>
          <cell r="U28" t="str">
            <v>Анютинское</v>
          </cell>
          <cell r="V28" t="str">
            <v>1322</v>
          </cell>
        </row>
        <row r="29">
          <cell r="T29" t="str">
            <v>9751</v>
          </cell>
          <cell r="U29" t="str">
            <v>АО "Сузун" Mineral Rights (полнофункциональное внедрение)</v>
          </cell>
          <cell r="V29" t="str">
            <v>1751</v>
          </cell>
        </row>
        <row r="30">
          <cell r="T30" t="str">
            <v>1804</v>
          </cell>
          <cell r="U30" t="str">
            <v>Апчас</v>
          </cell>
          <cell r="V30" t="str">
            <v>1008</v>
          </cell>
        </row>
        <row r="31">
          <cell r="T31" t="str">
            <v>1201</v>
          </cell>
          <cell r="U31" t="str">
            <v>Арак-Далатерекское</v>
          </cell>
          <cell r="V31" t="str">
            <v>1014</v>
          </cell>
        </row>
        <row r="32">
          <cell r="T32" t="str">
            <v>2921</v>
          </cell>
          <cell r="U32" t="str">
            <v>Ардалинское</v>
          </cell>
          <cell r="V32" t="str">
            <v>1088</v>
          </cell>
        </row>
        <row r="33">
          <cell r="T33" t="str">
            <v>3057</v>
          </cell>
          <cell r="U33" t="str">
            <v>Архангельское</v>
          </cell>
          <cell r="V33" t="str">
            <v>1253</v>
          </cell>
        </row>
        <row r="34">
          <cell r="T34" t="str">
            <v>2147</v>
          </cell>
          <cell r="U34" t="str">
            <v>Астрахановское</v>
          </cell>
          <cell r="V34" t="str">
            <v>1001</v>
          </cell>
        </row>
        <row r="35">
          <cell r="T35" t="str">
            <v>1805</v>
          </cell>
          <cell r="U35" t="str">
            <v>Асфальтовая Гора</v>
          </cell>
          <cell r="V35" t="str">
            <v>1008</v>
          </cell>
        </row>
        <row r="36">
          <cell r="T36" t="str">
            <v>1806</v>
          </cell>
          <cell r="U36" t="str">
            <v>Ахтырско-Бугундырское</v>
          </cell>
          <cell r="V36" t="str">
            <v>1008</v>
          </cell>
        </row>
        <row r="37">
          <cell r="T37" t="str">
            <v>1617</v>
          </cell>
          <cell r="U37" t="str">
            <v>Ачикулакское</v>
          </cell>
          <cell r="V37" t="str">
            <v>1006</v>
          </cell>
        </row>
        <row r="38">
          <cell r="T38" t="str">
            <v>2918</v>
          </cell>
          <cell r="U38" t="str">
            <v>Баганское</v>
          </cell>
          <cell r="V38" t="str">
            <v>1099</v>
          </cell>
        </row>
        <row r="39">
          <cell r="T39" t="str">
            <v>1604</v>
          </cell>
          <cell r="U39" t="str">
            <v>Байджановское</v>
          </cell>
          <cell r="V39" t="str">
            <v>1006</v>
          </cell>
        </row>
        <row r="40">
          <cell r="T40" t="str">
            <v>3083</v>
          </cell>
          <cell r="U40" t="str">
            <v>Байкаловское</v>
          </cell>
          <cell r="V40" t="str">
            <v>1B06</v>
          </cell>
        </row>
        <row r="41">
          <cell r="T41" t="str">
            <v>3090</v>
          </cell>
          <cell r="U41" t="str">
            <v>Байкальское</v>
          </cell>
          <cell r="V41" t="str">
            <v>1322</v>
          </cell>
        </row>
        <row r="42">
          <cell r="T42" t="str">
            <v>1318</v>
          </cell>
          <cell r="U42" t="str">
            <v>Баклановское</v>
          </cell>
          <cell r="V42" t="str">
            <v>1770</v>
          </cell>
        </row>
        <row r="43">
          <cell r="T43" t="str">
            <v>1807</v>
          </cell>
          <cell r="U43" t="str">
            <v>Баракаевское</v>
          </cell>
          <cell r="V43" t="str">
            <v>1008</v>
          </cell>
        </row>
        <row r="44">
          <cell r="T44" t="str">
            <v>4103</v>
          </cell>
          <cell r="U44" t="str">
            <v>Бариновско-Лебяжинское</v>
          </cell>
          <cell r="V44" t="str">
            <v>1322</v>
          </cell>
        </row>
        <row r="45">
          <cell r="T45" t="str">
            <v>1173</v>
          </cell>
          <cell r="U45" t="str">
            <v>Барсуковское</v>
          </cell>
          <cell r="V45" t="str">
            <v>1755</v>
          </cell>
        </row>
        <row r="46">
          <cell r="T46" t="str">
            <v>1507</v>
          </cell>
          <cell r="U46" t="str">
            <v>Барсуковское</v>
          </cell>
          <cell r="V46" t="str">
            <v>1005</v>
          </cell>
        </row>
        <row r="47">
          <cell r="T47" t="str">
            <v>2137</v>
          </cell>
          <cell r="U47" t="str">
            <v>Бахиловское</v>
          </cell>
          <cell r="V47" t="str">
            <v>1738</v>
          </cell>
        </row>
        <row r="48">
          <cell r="T48" t="str">
            <v>3058</v>
          </cell>
          <cell r="U48" t="str">
            <v>Бегешкинское</v>
          </cell>
          <cell r="V48" t="str">
            <v>1253</v>
          </cell>
        </row>
        <row r="49">
          <cell r="T49" t="str">
            <v>1836</v>
          </cell>
          <cell r="U49" t="str">
            <v>Безводное</v>
          </cell>
          <cell r="V49" t="str">
            <v>1008</v>
          </cell>
        </row>
        <row r="50">
          <cell r="T50" t="str">
            <v>1620</v>
          </cell>
          <cell r="U50" t="str">
            <v>Бектемировское</v>
          </cell>
          <cell r="V50" t="str">
            <v>1006</v>
          </cell>
        </row>
        <row r="51">
          <cell r="T51" t="str">
            <v>1615</v>
          </cell>
          <cell r="U51" t="str">
            <v>Белозерское</v>
          </cell>
          <cell r="V51" t="str">
            <v>1006</v>
          </cell>
        </row>
        <row r="52">
          <cell r="T52" t="str">
            <v>4104</v>
          </cell>
          <cell r="U52" t="str">
            <v>Белозерско-Чубовское</v>
          </cell>
          <cell r="V52" t="str">
            <v>1322</v>
          </cell>
        </row>
        <row r="53">
          <cell r="T53" t="str">
            <v>2943</v>
          </cell>
          <cell r="U53" t="str">
            <v>Бенойское</v>
          </cell>
          <cell r="V53" t="str">
            <v>1032</v>
          </cell>
        </row>
        <row r="54">
          <cell r="T54" t="str">
            <v>1458</v>
          </cell>
          <cell r="U54" t="str">
            <v>Береговое</v>
          </cell>
          <cell r="V54" t="str">
            <v>1720</v>
          </cell>
        </row>
        <row r="55">
          <cell r="T55" t="str">
            <v>4105</v>
          </cell>
          <cell r="U55" t="str">
            <v>Березовское</v>
          </cell>
          <cell r="V55" t="str">
            <v>1322</v>
          </cell>
        </row>
        <row r="56">
          <cell r="T56" t="str">
            <v>1174</v>
          </cell>
          <cell r="U56" t="str">
            <v>Березовское</v>
          </cell>
          <cell r="V56" t="str">
            <v>1755</v>
          </cell>
        </row>
        <row r="57">
          <cell r="T57" t="str">
            <v>4237</v>
          </cell>
          <cell r="U57" t="str">
            <v>Бирюковское</v>
          </cell>
          <cell r="V57" t="str">
            <v>1322</v>
          </cell>
        </row>
        <row r="58">
          <cell r="T58" t="str">
            <v>1448</v>
          </cell>
          <cell r="U58" t="str">
            <v>Бишкольская</v>
          </cell>
          <cell r="V58" t="str">
            <v>1004</v>
          </cell>
        </row>
        <row r="59">
          <cell r="T59" t="str">
            <v>1232</v>
          </cell>
          <cell r="U59" t="str">
            <v>Ближнее</v>
          </cell>
          <cell r="V59" t="str">
            <v>1322</v>
          </cell>
        </row>
        <row r="60">
          <cell r="T60" t="str">
            <v>1319</v>
          </cell>
          <cell r="U60" t="str">
            <v>Бобровское</v>
          </cell>
          <cell r="V60" t="str">
            <v>1770</v>
          </cell>
        </row>
        <row r="61">
          <cell r="T61" t="str">
            <v>1267</v>
          </cell>
          <cell r="U61" t="str">
            <v>Бобрыкинское</v>
          </cell>
          <cell r="V61" t="str">
            <v>1322</v>
          </cell>
        </row>
        <row r="62">
          <cell r="T62" t="str">
            <v>4106</v>
          </cell>
          <cell r="U62" t="str">
            <v>Богатыревское</v>
          </cell>
          <cell r="V62" t="str">
            <v>1322</v>
          </cell>
        </row>
        <row r="63">
          <cell r="T63" t="str">
            <v>4107</v>
          </cell>
          <cell r="U63" t="str">
            <v>Боголюбовское</v>
          </cell>
          <cell r="V63" t="str">
            <v>1322</v>
          </cell>
        </row>
        <row r="64">
          <cell r="T64" t="str">
            <v>1320</v>
          </cell>
          <cell r="U64" t="str">
            <v>Боголюбовское</v>
          </cell>
          <cell r="V64" t="str">
            <v>1770</v>
          </cell>
        </row>
        <row r="65">
          <cell r="T65" t="str">
            <v>4108</v>
          </cell>
          <cell r="U65" t="str">
            <v>Боровское</v>
          </cell>
          <cell r="V65" t="str">
            <v>1322</v>
          </cell>
        </row>
        <row r="66">
          <cell r="T66" t="str">
            <v>1175</v>
          </cell>
          <cell r="U66" t="str">
            <v>Ботвинское</v>
          </cell>
          <cell r="V66" t="str">
            <v>1755</v>
          </cell>
        </row>
        <row r="67">
          <cell r="T67" t="str">
            <v>2926</v>
          </cell>
          <cell r="U67" t="str">
            <v>Брагунское</v>
          </cell>
          <cell r="V67" t="str">
            <v>1032</v>
          </cell>
        </row>
        <row r="68">
          <cell r="T68" t="str">
            <v>1457</v>
          </cell>
          <cell r="U68" t="str">
            <v>Братское</v>
          </cell>
          <cell r="V68" t="str">
            <v>1720</v>
          </cell>
        </row>
        <row r="69">
          <cell r="T69" t="str">
            <v>1321</v>
          </cell>
          <cell r="U69" t="str">
            <v>Бугринское (Самарская обл)</v>
          </cell>
          <cell r="V69" t="str">
            <v>1770</v>
          </cell>
        </row>
        <row r="70">
          <cell r="T70" t="str">
            <v>1265</v>
          </cell>
          <cell r="U70" t="str">
            <v>Бугурусланское</v>
          </cell>
          <cell r="V70" t="str">
            <v>1770</v>
          </cell>
        </row>
        <row r="71">
          <cell r="T71" t="str">
            <v>3091</v>
          </cell>
          <cell r="U71" t="str">
            <v>Бузеровское</v>
          </cell>
          <cell r="V71" t="str">
            <v>1322</v>
          </cell>
        </row>
        <row r="72">
          <cell r="T72" t="str">
            <v>4233</v>
          </cell>
          <cell r="U72" t="str">
            <v>Буролатское</v>
          </cell>
          <cell r="V72" t="str">
            <v>1322</v>
          </cell>
        </row>
        <row r="73">
          <cell r="T73" t="str">
            <v>1133</v>
          </cell>
          <cell r="U73" t="str">
            <v>Бурсукельская</v>
          </cell>
          <cell r="V73" t="str">
            <v>1004</v>
          </cell>
        </row>
        <row r="74">
          <cell r="T74" t="str">
            <v>1212</v>
          </cell>
          <cell r="U74" t="str">
            <v>Ван-Еганское</v>
          </cell>
          <cell r="V74" t="str">
            <v>1743</v>
          </cell>
        </row>
        <row r="75">
          <cell r="T75" t="str">
            <v>2919</v>
          </cell>
          <cell r="U75" t="str">
            <v>Ванкорское</v>
          </cell>
          <cell r="V75" t="str">
            <v>1B06</v>
          </cell>
        </row>
        <row r="76">
          <cell r="T76" t="str">
            <v>2859</v>
          </cell>
          <cell r="U76" t="str">
            <v>Варавенское</v>
          </cell>
          <cell r="V76" t="str">
            <v>1008</v>
          </cell>
        </row>
        <row r="77">
          <cell r="T77" t="str">
            <v>1259</v>
          </cell>
          <cell r="U77" t="str">
            <v>Варандей-море</v>
          </cell>
          <cell r="V77" t="str">
            <v>1681</v>
          </cell>
        </row>
        <row r="78">
          <cell r="T78" t="str">
            <v>1322</v>
          </cell>
          <cell r="U78" t="str">
            <v>Вахитовское</v>
          </cell>
          <cell r="V78" t="str">
            <v>1770</v>
          </cell>
        </row>
        <row r="79">
          <cell r="T79" t="str">
            <v>4082</v>
          </cell>
          <cell r="U79" t="str">
            <v>Вахское (Томская обл.)</v>
          </cell>
          <cell r="V79" t="str">
            <v>1293</v>
          </cell>
        </row>
        <row r="80">
          <cell r="T80" t="str">
            <v>4083</v>
          </cell>
          <cell r="U80" t="str">
            <v>Вахское (ХМАО)</v>
          </cell>
          <cell r="V80" t="str">
            <v>1293</v>
          </cell>
        </row>
        <row r="81">
          <cell r="T81" t="str">
            <v>3048</v>
          </cell>
          <cell r="U81" t="str">
            <v>Величаевско-Колодезное</v>
          </cell>
          <cell r="V81" t="str">
            <v>1006</v>
          </cell>
        </row>
        <row r="82">
          <cell r="T82" t="str">
            <v>4109</v>
          </cell>
          <cell r="U82" t="str">
            <v>Верхне-Ветлянское</v>
          </cell>
          <cell r="V82" t="str">
            <v>1322</v>
          </cell>
        </row>
        <row r="83">
          <cell r="T83" t="str">
            <v>1273</v>
          </cell>
          <cell r="U83" t="str">
            <v>Верхнеичерское</v>
          </cell>
          <cell r="V83" t="str">
            <v>1232</v>
          </cell>
        </row>
        <row r="84">
          <cell r="T84" t="str">
            <v>2138</v>
          </cell>
          <cell r="U84" t="str">
            <v>Верхнеколик-Еганское</v>
          </cell>
          <cell r="V84" t="str">
            <v>1743</v>
          </cell>
        </row>
        <row r="85">
          <cell r="T85" t="str">
            <v>3033</v>
          </cell>
          <cell r="U85" t="str">
            <v>Верхнемакарихинское</v>
          </cell>
          <cell r="V85" t="str">
            <v>1099</v>
          </cell>
        </row>
        <row r="86">
          <cell r="T86" t="str">
            <v>1510</v>
          </cell>
          <cell r="U86" t="str">
            <v>Верхне-Пурпейское</v>
          </cell>
          <cell r="V86" t="str">
            <v>1005</v>
          </cell>
        </row>
        <row r="87">
          <cell r="T87" t="str">
            <v>2950</v>
          </cell>
          <cell r="U87" t="str">
            <v>Верхнесалымское</v>
          </cell>
          <cell r="V87" t="str">
            <v>1759</v>
          </cell>
        </row>
        <row r="88">
          <cell r="T88" t="str">
            <v>2949</v>
          </cell>
          <cell r="U88" t="str">
            <v>Верхнечасельское</v>
          </cell>
          <cell r="V88" t="str">
            <v>1097</v>
          </cell>
        </row>
        <row r="89">
          <cell r="T89" t="str">
            <v>1119</v>
          </cell>
          <cell r="U89" t="str">
            <v>Верхнечонское</v>
          </cell>
          <cell r="V89" t="str">
            <v>1232</v>
          </cell>
        </row>
        <row r="90">
          <cell r="T90" t="str">
            <v>4110</v>
          </cell>
          <cell r="U90" t="str">
            <v>Ветлянское</v>
          </cell>
          <cell r="V90" t="str">
            <v>1322</v>
          </cell>
        </row>
        <row r="91">
          <cell r="T91" t="str">
            <v>3034</v>
          </cell>
          <cell r="U91" t="str">
            <v>Веякошорское</v>
          </cell>
          <cell r="V91" t="str">
            <v>1099</v>
          </cell>
        </row>
        <row r="92">
          <cell r="T92" t="str">
            <v>4111</v>
          </cell>
          <cell r="U92" t="str">
            <v>Винно-Банновское</v>
          </cell>
          <cell r="V92" t="str">
            <v>1322</v>
          </cell>
        </row>
        <row r="93">
          <cell r="T93" t="str">
            <v>1323</v>
          </cell>
          <cell r="U93" t="str">
            <v>Вишневское</v>
          </cell>
          <cell r="V93" t="str">
            <v>1770</v>
          </cell>
        </row>
        <row r="94">
          <cell r="T94" t="str">
            <v>1613</v>
          </cell>
          <cell r="U94" t="str">
            <v>Владимировское</v>
          </cell>
          <cell r="V94" t="str">
            <v>1006</v>
          </cell>
        </row>
        <row r="95">
          <cell r="T95" t="str">
            <v>4240</v>
          </cell>
          <cell r="U95" t="str">
            <v>Волгановское</v>
          </cell>
          <cell r="V95" t="str">
            <v>1322</v>
          </cell>
        </row>
        <row r="96">
          <cell r="T96" t="str">
            <v>4112</v>
          </cell>
          <cell r="U96" t="str">
            <v>Волго-Сокское</v>
          </cell>
          <cell r="V96" t="str">
            <v>1322</v>
          </cell>
        </row>
        <row r="97">
          <cell r="T97" t="str">
            <v>4236</v>
          </cell>
          <cell r="U97" t="str">
            <v>Волковское</v>
          </cell>
          <cell r="V97" t="str">
            <v>1322</v>
          </cell>
        </row>
        <row r="98">
          <cell r="T98" t="str">
            <v>4043</v>
          </cell>
          <cell r="U98" t="str">
            <v>Волковское</v>
          </cell>
          <cell r="V98" t="str">
            <v>1293</v>
          </cell>
        </row>
        <row r="99">
          <cell r="T99" t="str">
            <v>1269</v>
          </cell>
          <cell r="U99" t="str">
            <v>Волостновское</v>
          </cell>
          <cell r="V99" t="str">
            <v>1770</v>
          </cell>
        </row>
        <row r="100">
          <cell r="T100" t="str">
            <v>1116</v>
          </cell>
          <cell r="U100" t="str">
            <v>Волчинка</v>
          </cell>
          <cell r="V100" t="str">
            <v>1001</v>
          </cell>
        </row>
        <row r="101">
          <cell r="T101" t="str">
            <v>1249</v>
          </cell>
          <cell r="U101" t="str">
            <v>Волчье</v>
          </cell>
          <cell r="V101" t="str">
            <v>1322</v>
          </cell>
        </row>
        <row r="102">
          <cell r="T102" t="str">
            <v>1286</v>
          </cell>
          <cell r="U102" t="str">
            <v>Вонтерское</v>
          </cell>
          <cell r="V102" t="str">
            <v>1737</v>
          </cell>
        </row>
        <row r="103">
          <cell r="T103" t="str">
            <v>3035</v>
          </cell>
          <cell r="U103" t="str">
            <v>Воргамусюрская площадь</v>
          </cell>
          <cell r="V103" t="str">
            <v>1099</v>
          </cell>
        </row>
        <row r="104">
          <cell r="T104" t="str">
            <v>1324</v>
          </cell>
          <cell r="U104" t="str">
            <v>Воробьевское</v>
          </cell>
          <cell r="V104" t="str">
            <v>1770</v>
          </cell>
        </row>
        <row r="105">
          <cell r="T105" t="str">
            <v>1808</v>
          </cell>
          <cell r="U105" t="str">
            <v>Восковая Гора</v>
          </cell>
          <cell r="V105" t="str">
            <v>1008</v>
          </cell>
        </row>
        <row r="106">
          <cell r="T106" t="str">
            <v>2849</v>
          </cell>
          <cell r="U106" t="str">
            <v>Восточно-Анастасиевское</v>
          </cell>
          <cell r="V106" t="str">
            <v>1008</v>
          </cell>
        </row>
        <row r="107">
          <cell r="T107" t="str">
            <v>3037</v>
          </cell>
          <cell r="U107" t="str">
            <v>Восточно-Баганское</v>
          </cell>
          <cell r="V107" t="str">
            <v>1099</v>
          </cell>
        </row>
        <row r="108">
          <cell r="T108" t="str">
            <v>1633</v>
          </cell>
          <cell r="U108" t="str">
            <v>Восточно-Безводненское</v>
          </cell>
          <cell r="V108" t="str">
            <v>1006</v>
          </cell>
        </row>
        <row r="109">
          <cell r="T109" t="str">
            <v>4018</v>
          </cell>
          <cell r="U109" t="str">
            <v>Восточно-Вахская площ.</v>
          </cell>
          <cell r="V109" t="str">
            <v>1293</v>
          </cell>
        </row>
        <row r="110">
          <cell r="T110" t="str">
            <v>3036</v>
          </cell>
          <cell r="U110" t="str">
            <v>Восточно-Веякское</v>
          </cell>
          <cell r="V110" t="str">
            <v>1099</v>
          </cell>
        </row>
        <row r="111">
          <cell r="T111" t="str">
            <v>1634</v>
          </cell>
          <cell r="U111" t="str">
            <v>Восточно-Дьяченковское</v>
          </cell>
          <cell r="V111" t="str">
            <v>1006</v>
          </cell>
        </row>
        <row r="112">
          <cell r="T112" t="str">
            <v>4113</v>
          </cell>
          <cell r="U112" t="str">
            <v>Восточное</v>
          </cell>
          <cell r="V112" t="str">
            <v>1322</v>
          </cell>
        </row>
        <row r="113">
          <cell r="T113" t="str">
            <v>1643</v>
          </cell>
          <cell r="U113" t="str">
            <v>Восточное</v>
          </cell>
          <cell r="V113" t="str">
            <v>1006</v>
          </cell>
        </row>
        <row r="114">
          <cell r="T114" t="str">
            <v>1117</v>
          </cell>
          <cell r="U114" t="str">
            <v>Восточное Даги</v>
          </cell>
          <cell r="V114" t="str">
            <v>1001</v>
          </cell>
        </row>
        <row r="115">
          <cell r="T115" t="str">
            <v>1102</v>
          </cell>
          <cell r="U115" t="str">
            <v>Восточное Эхаби</v>
          </cell>
          <cell r="V115" t="str">
            <v>1220</v>
          </cell>
        </row>
        <row r="116">
          <cell r="T116" t="str">
            <v>1325</v>
          </cell>
          <cell r="U116" t="str">
            <v>Восточно-Зайкинское</v>
          </cell>
          <cell r="V116" t="str">
            <v>1770</v>
          </cell>
        </row>
        <row r="117">
          <cell r="T117" t="str">
            <v>3045</v>
          </cell>
          <cell r="U117" t="str">
            <v>Восточно-Кайганское</v>
          </cell>
          <cell r="V117" t="str">
            <v>1001</v>
          </cell>
        </row>
        <row r="118">
          <cell r="T118" t="str">
            <v>1326</v>
          </cell>
          <cell r="U118" t="str">
            <v>Восточно-Калиновое</v>
          </cell>
          <cell r="V118" t="str">
            <v>1770</v>
          </cell>
        </row>
        <row r="119">
          <cell r="T119" t="str">
            <v>1327</v>
          </cell>
          <cell r="U119" t="str">
            <v>Восточно-Капитоновское</v>
          </cell>
          <cell r="V119" t="str">
            <v>1770</v>
          </cell>
        </row>
        <row r="120">
          <cell r="T120" t="str">
            <v>2924</v>
          </cell>
          <cell r="U120" t="str">
            <v>Восточно-Колвинское</v>
          </cell>
          <cell r="V120" t="str">
            <v>1088</v>
          </cell>
        </row>
        <row r="121">
          <cell r="T121" t="str">
            <v>3059</v>
          </cell>
          <cell r="U121" t="str">
            <v>Восточно-Красногорское</v>
          </cell>
          <cell r="V121" t="str">
            <v>1253</v>
          </cell>
        </row>
        <row r="122">
          <cell r="T122" t="str">
            <v>1449</v>
          </cell>
          <cell r="U122" t="str">
            <v>Восточно-Малаховское</v>
          </cell>
          <cell r="V122" t="str">
            <v>1770</v>
          </cell>
        </row>
        <row r="123">
          <cell r="T123" t="str">
            <v>2148</v>
          </cell>
          <cell r="U123" t="str">
            <v>Восточно-Мессояхское</v>
          </cell>
          <cell r="V123" t="str">
            <v>1761</v>
          </cell>
        </row>
        <row r="124">
          <cell r="T124" t="str">
            <v>1261</v>
          </cell>
          <cell r="U124" t="str">
            <v>Восточно-Минховское</v>
          </cell>
          <cell r="V124" t="str">
            <v>1744</v>
          </cell>
        </row>
        <row r="125">
          <cell r="T125" t="str">
            <v>1132</v>
          </cell>
          <cell r="U125" t="str">
            <v>Восточно-Оссойское</v>
          </cell>
          <cell r="V125" t="str">
            <v>1001</v>
          </cell>
        </row>
        <row r="126">
          <cell r="T126" t="str">
            <v>4015</v>
          </cell>
          <cell r="U126" t="str">
            <v>Восточно-Полуденная площ.</v>
          </cell>
          <cell r="V126" t="str">
            <v>1293</v>
          </cell>
        </row>
        <row r="127">
          <cell r="T127" t="str">
            <v>3001</v>
          </cell>
          <cell r="U127" t="str">
            <v>Восточно-Правдинское</v>
          </cell>
          <cell r="V127" t="str">
            <v>1214</v>
          </cell>
        </row>
        <row r="128">
          <cell r="T128" t="str">
            <v>1706</v>
          </cell>
          <cell r="U128" t="str">
            <v>Восточно-Северское</v>
          </cell>
          <cell r="V128" t="str">
            <v>1008</v>
          </cell>
        </row>
        <row r="129">
          <cell r="T129" t="str">
            <v>1475</v>
          </cell>
          <cell r="U129" t="str">
            <v>Восточно-Сузунское</v>
          </cell>
          <cell r="V129" t="str">
            <v>1752</v>
          </cell>
        </row>
        <row r="130">
          <cell r="T130" t="str">
            <v>3002</v>
          </cell>
          <cell r="U130" t="str">
            <v>Восточно-Сургутское</v>
          </cell>
          <cell r="V130" t="str">
            <v>1176</v>
          </cell>
        </row>
        <row r="131">
          <cell r="T131" t="str">
            <v>1411</v>
          </cell>
          <cell r="U131" t="str">
            <v>Восточно-Сухокумское</v>
          </cell>
          <cell r="V131" t="str">
            <v>1004</v>
          </cell>
        </row>
        <row r="132">
          <cell r="T132" t="str">
            <v>3100</v>
          </cell>
          <cell r="U132" t="str">
            <v>Восточно-Токайское</v>
          </cell>
          <cell r="V132" t="str">
            <v>1176</v>
          </cell>
        </row>
        <row r="133">
          <cell r="T133" t="str">
            <v>1328</v>
          </cell>
          <cell r="U133" t="str">
            <v>Восточно-Толкаевское</v>
          </cell>
          <cell r="V133" t="str">
            <v>1770</v>
          </cell>
        </row>
        <row r="134">
          <cell r="T134" t="str">
            <v>1287</v>
          </cell>
          <cell r="U134" t="str">
            <v>Восточно-Тюменское</v>
          </cell>
          <cell r="V134" t="str">
            <v>1739</v>
          </cell>
        </row>
        <row r="135">
          <cell r="T135" t="str">
            <v>2954</v>
          </cell>
          <cell r="U135" t="str">
            <v>Восточно-Уренгойское+Сев-Есетинское</v>
          </cell>
          <cell r="V135" t="str">
            <v>1744</v>
          </cell>
        </row>
        <row r="136">
          <cell r="T136" t="str">
            <v>2861</v>
          </cell>
          <cell r="U136" t="str">
            <v>Восточно-Черноерковское</v>
          </cell>
          <cell r="V136" t="str">
            <v>1008</v>
          </cell>
        </row>
        <row r="137">
          <cell r="T137" t="str">
            <v>1707</v>
          </cell>
          <cell r="U137" t="str">
            <v>Восточно-Чумаковское</v>
          </cell>
          <cell r="V137" t="str">
            <v>1008</v>
          </cell>
        </row>
        <row r="138">
          <cell r="T138" t="str">
            <v>1415</v>
          </cell>
          <cell r="U138" t="str">
            <v>Восточно-Юбилейное</v>
          </cell>
          <cell r="V138" t="str">
            <v>1004</v>
          </cell>
        </row>
        <row r="139">
          <cell r="T139" t="str">
            <v>1509</v>
          </cell>
          <cell r="U139" t="str">
            <v>Восточно-Янгтинское</v>
          </cell>
          <cell r="V139" t="str">
            <v>1005</v>
          </cell>
        </row>
        <row r="140">
          <cell r="T140" t="str">
            <v>1424</v>
          </cell>
          <cell r="U140" t="str">
            <v>Восход</v>
          </cell>
          <cell r="V140" t="str">
            <v>1004</v>
          </cell>
        </row>
        <row r="141">
          <cell r="T141" t="str">
            <v>1329</v>
          </cell>
          <cell r="U141" t="str">
            <v>Врезовское</v>
          </cell>
          <cell r="V141" t="str">
            <v>1770</v>
          </cell>
        </row>
        <row r="142">
          <cell r="T142" t="str">
            <v>9</v>
          </cell>
          <cell r="U142" t="str">
            <v>Все месторождения Грознефтегаз</v>
          </cell>
          <cell r="V142" t="str">
            <v>1032</v>
          </cell>
        </row>
        <row r="143">
          <cell r="T143" t="str">
            <v>5</v>
          </cell>
          <cell r="U143" t="str">
            <v>Все месторождения КНГ</v>
          </cell>
          <cell r="V143" t="str">
            <v>1008</v>
          </cell>
        </row>
        <row r="144">
          <cell r="T144" t="str">
            <v>11</v>
          </cell>
          <cell r="U144" t="str">
            <v>Все месторождения Кынско-Часельское НГ</v>
          </cell>
          <cell r="V144" t="str">
            <v>1617</v>
          </cell>
        </row>
        <row r="145">
          <cell r="T145" t="str">
            <v>12</v>
          </cell>
          <cell r="U145" t="str">
            <v>Все месторождения ОАО "РН Ингнефть"</v>
          </cell>
          <cell r="V145" t="str">
            <v>1669</v>
          </cell>
        </row>
        <row r="146">
          <cell r="T146" t="str">
            <v>10</v>
          </cell>
          <cell r="U146" t="str">
            <v>Все месторождения ОАО "Томскнефть" ВНК</v>
          </cell>
          <cell r="V146" t="str">
            <v>1293</v>
          </cell>
        </row>
        <row r="147">
          <cell r="T147" t="str">
            <v>7</v>
          </cell>
          <cell r="U147" t="str">
            <v>Все месторождения ОАО Самаранефтегаз</v>
          </cell>
          <cell r="V147" t="str">
            <v>1322</v>
          </cell>
        </row>
        <row r="148">
          <cell r="T148" t="str">
            <v>6</v>
          </cell>
          <cell r="U148" t="str">
            <v>Все месторождения ОАО Удмуртнефть</v>
          </cell>
          <cell r="V148" t="str">
            <v>1253</v>
          </cell>
        </row>
        <row r="149">
          <cell r="T149" t="str">
            <v>13</v>
          </cell>
          <cell r="U149" t="str">
            <v>Все месторождения ООО "ТНК-Уват"</v>
          </cell>
          <cell r="V149" t="str">
            <v>1746</v>
          </cell>
        </row>
        <row r="150">
          <cell r="T150" t="str">
            <v>2</v>
          </cell>
          <cell r="U150" t="str">
            <v>Все месторождения ПНГ</v>
          </cell>
          <cell r="V150" t="str">
            <v>1005</v>
          </cell>
        </row>
        <row r="151">
          <cell r="T151" t="str">
            <v>4</v>
          </cell>
          <cell r="U151" t="str">
            <v>Все месторождения Северная нефть</v>
          </cell>
          <cell r="V151" t="str">
            <v>1099</v>
          </cell>
        </row>
        <row r="152">
          <cell r="T152" t="str">
            <v>3</v>
          </cell>
          <cell r="U152" t="str">
            <v>Все месторождения СМНГ</v>
          </cell>
          <cell r="V152" t="str">
            <v>1220</v>
          </cell>
        </row>
        <row r="153">
          <cell r="T153" t="str">
            <v>8</v>
          </cell>
          <cell r="U153" t="str">
            <v>Все месторождения Ставропольнефтегаз</v>
          </cell>
          <cell r="V153" t="str">
            <v>1006</v>
          </cell>
        </row>
        <row r="154">
          <cell r="T154" t="str">
            <v>1</v>
          </cell>
          <cell r="U154" t="str">
            <v>Все месторождения ЮНГ</v>
          </cell>
          <cell r="V154" t="str">
            <v>1176</v>
          </cell>
        </row>
        <row r="155">
          <cell r="T155" t="str">
            <v>3085</v>
          </cell>
          <cell r="U155" t="str">
            <v>Встречное (Встречный)</v>
          </cell>
          <cell r="V155" t="str">
            <v>1176</v>
          </cell>
        </row>
        <row r="156">
          <cell r="T156" t="str">
            <v>3086</v>
          </cell>
          <cell r="U156" t="str">
            <v>Вуемское (Вост-Салым)</v>
          </cell>
          <cell r="V156" t="str">
            <v>1176</v>
          </cell>
        </row>
        <row r="157">
          <cell r="T157" t="str">
            <v>1148</v>
          </cell>
          <cell r="U157" t="str">
            <v>Вязовское</v>
          </cell>
          <cell r="V157" t="str">
            <v>1253</v>
          </cell>
        </row>
        <row r="158">
          <cell r="T158" t="str">
            <v>4114</v>
          </cell>
          <cell r="U158" t="str">
            <v>Гайдаровское</v>
          </cell>
          <cell r="V158" t="str">
            <v>1322</v>
          </cell>
        </row>
        <row r="159">
          <cell r="T159" t="str">
            <v>4115</v>
          </cell>
          <cell r="U159" t="str">
            <v>Ганинско-Янгульское</v>
          </cell>
          <cell r="V159" t="str">
            <v>1322</v>
          </cell>
        </row>
        <row r="160">
          <cell r="T160" t="str">
            <v>1837</v>
          </cell>
          <cell r="U160" t="str">
            <v>Гарбузовское</v>
          </cell>
          <cell r="V160" t="str">
            <v>1008</v>
          </cell>
        </row>
        <row r="161">
          <cell r="T161" t="str">
            <v>1443</v>
          </cell>
          <cell r="U161" t="str">
            <v>Гаруновское</v>
          </cell>
          <cell r="V161" t="str">
            <v>1004</v>
          </cell>
        </row>
        <row r="162">
          <cell r="T162" t="str">
            <v>1330</v>
          </cell>
          <cell r="U162" t="str">
            <v>Гаршинское</v>
          </cell>
          <cell r="V162" t="str">
            <v>1770</v>
          </cell>
        </row>
        <row r="163">
          <cell r="T163" t="str">
            <v>1250</v>
          </cell>
          <cell r="U163" t="str">
            <v>Гауровское</v>
          </cell>
          <cell r="V163" t="str">
            <v>1322</v>
          </cell>
        </row>
        <row r="164">
          <cell r="T164" t="str">
            <v>4040</v>
          </cell>
          <cell r="U164" t="str">
            <v>Герасимовское</v>
          </cell>
          <cell r="V164" t="str">
            <v>1293</v>
          </cell>
        </row>
        <row r="165">
          <cell r="T165" t="str">
            <v>1331</v>
          </cell>
          <cell r="U165" t="str">
            <v>Герасимовское (на Оренбург. и Самарск.обл)</v>
          </cell>
          <cell r="V165" t="str">
            <v>1770</v>
          </cell>
        </row>
        <row r="166">
          <cell r="T166" t="str">
            <v>1107</v>
          </cell>
          <cell r="U166" t="str">
            <v>Гиляко-Абунан</v>
          </cell>
          <cell r="V166" t="str">
            <v>1001</v>
          </cell>
        </row>
        <row r="167">
          <cell r="T167" t="str">
            <v>4055</v>
          </cell>
          <cell r="U167" t="str">
            <v>Глуховское</v>
          </cell>
          <cell r="V167" t="str">
            <v>1293</v>
          </cell>
        </row>
        <row r="168">
          <cell r="T168" t="str">
            <v>4271</v>
          </cell>
          <cell r="U168" t="str">
            <v>Гнездинское</v>
          </cell>
          <cell r="V168" t="str">
            <v>1322</v>
          </cell>
        </row>
        <row r="169">
          <cell r="T169" t="str">
            <v>2927</v>
          </cell>
          <cell r="U169" t="str">
            <v>Гойт-Кортовское</v>
          </cell>
          <cell r="V169" t="str">
            <v>1032</v>
          </cell>
        </row>
        <row r="170">
          <cell r="T170" t="str">
            <v>4116</v>
          </cell>
          <cell r="U170" t="str">
            <v>Голубевское</v>
          </cell>
          <cell r="V170" t="str">
            <v>1322</v>
          </cell>
        </row>
        <row r="171">
          <cell r="T171" t="str">
            <v>4117</v>
          </cell>
          <cell r="U171" t="str">
            <v>Горбатовское</v>
          </cell>
          <cell r="V171" t="str">
            <v>1322</v>
          </cell>
        </row>
        <row r="172">
          <cell r="T172" t="str">
            <v>4118</v>
          </cell>
          <cell r="U172" t="str">
            <v>Горбуновское</v>
          </cell>
          <cell r="V172" t="str">
            <v>1322</v>
          </cell>
        </row>
        <row r="173">
          <cell r="T173" t="str">
            <v>1332</v>
          </cell>
          <cell r="U173" t="str">
            <v>Горное</v>
          </cell>
          <cell r="V173" t="str">
            <v>1770</v>
          </cell>
        </row>
        <row r="174">
          <cell r="T174" t="str">
            <v>4119</v>
          </cell>
          <cell r="U174" t="str">
            <v>Городецкое</v>
          </cell>
          <cell r="V174" t="str">
            <v>1322</v>
          </cell>
        </row>
        <row r="175">
          <cell r="T175" t="str">
            <v>2930</v>
          </cell>
          <cell r="U175" t="str">
            <v>Горское (с Али-Юрт)</v>
          </cell>
          <cell r="V175" t="str">
            <v>1032</v>
          </cell>
        </row>
        <row r="176">
          <cell r="T176" t="str">
            <v>1242</v>
          </cell>
          <cell r="U176" t="str">
            <v>Горчинское</v>
          </cell>
          <cell r="V176" t="str">
            <v>1752</v>
          </cell>
        </row>
        <row r="177">
          <cell r="T177" t="str">
            <v>4247</v>
          </cell>
          <cell r="U177" t="str">
            <v>Горьковское</v>
          </cell>
          <cell r="V177" t="str">
            <v>1322</v>
          </cell>
        </row>
        <row r="178">
          <cell r="T178" t="str">
            <v>2928</v>
          </cell>
          <cell r="U178" t="str">
            <v>Горячеисточненское</v>
          </cell>
          <cell r="V178" t="str">
            <v>1032</v>
          </cell>
        </row>
        <row r="179">
          <cell r="T179" t="str">
            <v>4120</v>
          </cell>
          <cell r="U179" t="str">
            <v>Гражданское</v>
          </cell>
          <cell r="V179" t="str">
            <v>1322</v>
          </cell>
        </row>
        <row r="180">
          <cell r="T180" t="str">
            <v>1406</v>
          </cell>
          <cell r="U180" t="str">
            <v>Граничное</v>
          </cell>
          <cell r="V180" t="str">
            <v>1004</v>
          </cell>
        </row>
        <row r="181">
          <cell r="T181" t="str">
            <v>1176</v>
          </cell>
          <cell r="U181" t="str">
            <v>Графское</v>
          </cell>
          <cell r="V181" t="str">
            <v>1755</v>
          </cell>
        </row>
        <row r="182">
          <cell r="T182" t="str">
            <v>1333</v>
          </cell>
          <cell r="U182" t="str">
            <v>Грачевское</v>
          </cell>
          <cell r="V182" t="str">
            <v>1770</v>
          </cell>
        </row>
        <row r="183">
          <cell r="T183" t="str">
            <v>4121</v>
          </cell>
          <cell r="U183" t="str">
            <v>Грековское</v>
          </cell>
          <cell r="V183" t="str">
            <v>1322</v>
          </cell>
        </row>
        <row r="184">
          <cell r="T184" t="str">
            <v>3060</v>
          </cell>
          <cell r="U184" t="str">
            <v>Гремихинское</v>
          </cell>
          <cell r="V184" t="str">
            <v>1253</v>
          </cell>
        </row>
        <row r="185">
          <cell r="T185" t="str">
            <v>1334</v>
          </cell>
          <cell r="U185" t="str">
            <v>Гремячевское</v>
          </cell>
          <cell r="V185" t="str">
            <v>1770</v>
          </cell>
        </row>
        <row r="186">
          <cell r="T186" t="str">
            <v>4023</v>
          </cell>
          <cell r="U186" t="str">
            <v>Григорьеская площ.</v>
          </cell>
          <cell r="V186" t="str">
            <v>1293</v>
          </cell>
        </row>
        <row r="187">
          <cell r="T187" t="str">
            <v>4122</v>
          </cell>
          <cell r="U187" t="str">
            <v>Гришаевское</v>
          </cell>
          <cell r="V187" t="str">
            <v>1322</v>
          </cell>
        </row>
        <row r="188">
          <cell r="T188" t="str">
            <v>1465</v>
          </cell>
          <cell r="U188" t="str">
            <v>Групп. месторожд. ARO(ОЛОС)_ВЧНГ</v>
          </cell>
          <cell r="V188" t="str">
            <v>1232</v>
          </cell>
        </row>
        <row r="189">
          <cell r="T189" t="str">
            <v>1032</v>
          </cell>
          <cell r="U189" t="str">
            <v>Групп. месторожд. ARO(ОЛОС)_ГрозНГ</v>
          </cell>
          <cell r="V189" t="str">
            <v>1032</v>
          </cell>
        </row>
        <row r="190">
          <cell r="T190" t="str">
            <v>2032</v>
          </cell>
          <cell r="U190" t="str">
            <v>Групп. месторожд. ARO(ОЛОС)_ГрозНГ УпрВн</v>
          </cell>
          <cell r="V190" t="str">
            <v>1032</v>
          </cell>
        </row>
        <row r="191">
          <cell r="T191" t="str">
            <v>1007</v>
          </cell>
          <cell r="U191" t="str">
            <v>Групп. месторожд. ARO(ОЛОС)_Дагнефть</v>
          </cell>
          <cell r="V191" t="str">
            <v>1004</v>
          </cell>
        </row>
        <row r="192">
          <cell r="T192" t="str">
            <v>1008</v>
          </cell>
          <cell r="U192" t="str">
            <v>Групп. месторожд. ARO(ОЛОС)_КраснодарНГ</v>
          </cell>
          <cell r="V192" t="str">
            <v>1008</v>
          </cell>
        </row>
        <row r="193">
          <cell r="T193" t="str">
            <v>1005</v>
          </cell>
          <cell r="U193" t="str">
            <v>Групп. месторожд. ARO(ОЛОС)_ПурНГ</v>
          </cell>
          <cell r="V193" t="str">
            <v>1005</v>
          </cell>
        </row>
        <row r="194">
          <cell r="T194" t="str">
            <v>2005</v>
          </cell>
          <cell r="U194" t="str">
            <v>Групп. месторожд. ARO(ОЛОС)_ПурНГ УпрВн</v>
          </cell>
          <cell r="V194" t="str">
            <v>1005</v>
          </cell>
        </row>
        <row r="195">
          <cell r="T195" t="str">
            <v>1009</v>
          </cell>
          <cell r="U195" t="str">
            <v>Групп. месторожд. ARO(ОЛОС)_РН-Ванкор</v>
          </cell>
          <cell r="V195" t="str">
            <v>1B06</v>
          </cell>
        </row>
        <row r="196">
          <cell r="T196" t="str">
            <v>1002</v>
          </cell>
          <cell r="U196" t="str">
            <v>Групп. месторожд. ARO(ОЛОС)_СамараНГ</v>
          </cell>
          <cell r="V196" t="str">
            <v>1322</v>
          </cell>
        </row>
        <row r="197">
          <cell r="T197" t="str">
            <v>2001</v>
          </cell>
          <cell r="U197" t="str">
            <v>Групп. месторожд. ARO(ОЛОС)_СахалинМНГ УпрВнедр</v>
          </cell>
          <cell r="V197" t="str">
            <v>1001</v>
          </cell>
        </row>
        <row r="198">
          <cell r="T198" t="str">
            <v>1001</v>
          </cell>
          <cell r="U198" t="str">
            <v>Групп. месторожд. ARO(ОЛОС)_СахалинморНГ</v>
          </cell>
          <cell r="V198" t="str">
            <v>1001</v>
          </cell>
        </row>
        <row r="199">
          <cell r="T199" t="str">
            <v>1004</v>
          </cell>
          <cell r="U199" t="str">
            <v>Групп. месторожд. ARO(ОЛОС)_СевернаяНефть</v>
          </cell>
          <cell r="V199" t="str">
            <v>1099</v>
          </cell>
        </row>
        <row r="200">
          <cell r="T200" t="str">
            <v>1099</v>
          </cell>
          <cell r="U200" t="str">
            <v>Групп. месторожд. ARO(ОЛОС)_СевернаяНефть</v>
          </cell>
          <cell r="V200" t="str">
            <v>1099</v>
          </cell>
        </row>
        <row r="201">
          <cell r="T201" t="str">
            <v>2004</v>
          </cell>
          <cell r="U201" t="str">
            <v>Групп. месторожд. ARO(ОЛОС)_СевернаяНефтьУпВн</v>
          </cell>
          <cell r="V201" t="str">
            <v>1099</v>
          </cell>
        </row>
        <row r="202">
          <cell r="T202" t="str">
            <v>1006</v>
          </cell>
          <cell r="U202" t="str">
            <v>Групп. месторожд. ARO(ОЛОС)_СтавропольНГ</v>
          </cell>
          <cell r="V202" t="str">
            <v>1006</v>
          </cell>
        </row>
        <row r="203">
          <cell r="T203" t="str">
            <v>1003</v>
          </cell>
          <cell r="U203" t="str">
            <v>Групп. месторожд. ARO(ОЛОС)_ЮганскНГ</v>
          </cell>
          <cell r="V203" t="str">
            <v>1176</v>
          </cell>
        </row>
        <row r="204">
          <cell r="T204" t="str">
            <v>2002</v>
          </cell>
          <cell r="U204" t="str">
            <v>Групп. месторожд. ARO(ОЛОС)Самара/ Кинельс УпВн</v>
          </cell>
          <cell r="V204" t="str">
            <v>1322</v>
          </cell>
        </row>
        <row r="205">
          <cell r="T205" t="str">
            <v>1098</v>
          </cell>
          <cell r="U205" t="str">
            <v>Групп. месторожд. ARO-Вал Гамбурцево (1099)</v>
          </cell>
          <cell r="V205" t="str">
            <v>1099</v>
          </cell>
        </row>
        <row r="206">
          <cell r="T206" t="str">
            <v>1171</v>
          </cell>
          <cell r="U206" t="str">
            <v>Групп. месторожд. ARO-Ванкорнефть</v>
          </cell>
          <cell r="V206" t="str">
            <v>1171</v>
          </cell>
        </row>
        <row r="207">
          <cell r="T207" t="str">
            <v>1317</v>
          </cell>
          <cell r="U207" t="str">
            <v>Групп. месторожд. ARO-ОАО "ВСНК"</v>
          </cell>
          <cell r="V207" t="str">
            <v>1317</v>
          </cell>
        </row>
        <row r="208">
          <cell r="T208" t="str">
            <v>1097</v>
          </cell>
          <cell r="U208" t="str">
            <v>Групп. месторожд. ARO-Прочие (1099)</v>
          </cell>
          <cell r="V208" t="str">
            <v>1099</v>
          </cell>
        </row>
        <row r="209">
          <cell r="T209" t="str">
            <v>1708</v>
          </cell>
          <cell r="U209" t="str">
            <v>Группа 1 (1834, 1821, 1815)</v>
          </cell>
          <cell r="V209" t="str">
            <v>1008</v>
          </cell>
        </row>
        <row r="210">
          <cell r="T210" t="str">
            <v>1103</v>
          </cell>
          <cell r="U210" t="str">
            <v>Группа 1 (2131, 1111)</v>
          </cell>
          <cell r="V210" t="str">
            <v>1001</v>
          </cell>
        </row>
        <row r="211">
          <cell r="T211" t="str">
            <v>1135</v>
          </cell>
          <cell r="U211" t="str">
            <v>Группа 2 ( 1105 , 1106 )</v>
          </cell>
          <cell r="V211" t="str">
            <v>1001</v>
          </cell>
        </row>
        <row r="212">
          <cell r="T212" t="str">
            <v>1709</v>
          </cell>
          <cell r="U212" t="str">
            <v>Группа 2 (2901, 2902)</v>
          </cell>
          <cell r="V212" t="str">
            <v>1008</v>
          </cell>
        </row>
        <row r="213">
          <cell r="T213" t="str">
            <v>1710</v>
          </cell>
          <cell r="U213" t="str">
            <v>Группа 3 (1806, 1801)</v>
          </cell>
          <cell r="V213" t="str">
            <v>1008</v>
          </cell>
        </row>
        <row r="214">
          <cell r="T214" t="str">
            <v>1136</v>
          </cell>
          <cell r="U214" t="str">
            <v>Группа 3 (2131; 1120; 1126; 1116; 1115; 1129)</v>
          </cell>
          <cell r="V214" t="str">
            <v>1001</v>
          </cell>
        </row>
        <row r="215">
          <cell r="T215" t="str">
            <v>1711</v>
          </cell>
          <cell r="U215" t="str">
            <v>Группа 4 ( 1703; 1704)</v>
          </cell>
          <cell r="V215" t="str">
            <v>1008</v>
          </cell>
        </row>
        <row r="216">
          <cell r="T216" t="str">
            <v>1137</v>
          </cell>
          <cell r="U216" t="str">
            <v>Группа 4 (1117, 1120, 1123, 1124, 1130)</v>
          </cell>
          <cell r="V216" t="str">
            <v>1001</v>
          </cell>
        </row>
        <row r="217">
          <cell r="T217" t="str">
            <v>1712</v>
          </cell>
          <cell r="U217" t="str">
            <v>Группа 5 (2956; 1800)</v>
          </cell>
          <cell r="V217" t="str">
            <v>1008</v>
          </cell>
        </row>
        <row r="218">
          <cell r="T218" t="str">
            <v>1713</v>
          </cell>
          <cell r="U218" t="str">
            <v>Группа 6 (1801, 1702, 1806)</v>
          </cell>
          <cell r="V218" t="str">
            <v>1008</v>
          </cell>
        </row>
        <row r="219">
          <cell r="T219" t="str">
            <v>1714</v>
          </cell>
          <cell r="U219" t="str">
            <v>Группа 7 (1828; 1821)</v>
          </cell>
          <cell r="V219" t="str">
            <v>1008</v>
          </cell>
        </row>
        <row r="220">
          <cell r="T220" t="str">
            <v>1715</v>
          </cell>
          <cell r="U220" t="str">
            <v>Группа 8 ( 1702; 1801 )</v>
          </cell>
          <cell r="V220" t="str">
            <v>1008</v>
          </cell>
        </row>
        <row r="221">
          <cell r="T221" t="str">
            <v>1227</v>
          </cell>
          <cell r="U221" t="str">
            <v>Групповое месторождение кап% СахалинМНГ</v>
          </cell>
          <cell r="V221" t="str">
            <v>1220</v>
          </cell>
        </row>
        <row r="222">
          <cell r="T222" t="str">
            <v>1000</v>
          </cell>
          <cell r="U222" t="str">
            <v>Групповое месторождение кап%по кредитам РОСНЕФТЬ</v>
          </cell>
          <cell r="V222" t="str">
            <v>1000</v>
          </cell>
        </row>
        <row r="223">
          <cell r="T223" t="str">
            <v>1280</v>
          </cell>
          <cell r="U223" t="str">
            <v>Губаревское</v>
          </cell>
          <cell r="V223" t="str">
            <v>1322</v>
          </cell>
        </row>
        <row r="224">
          <cell r="T224" t="str">
            <v>4123</v>
          </cell>
          <cell r="U224" t="str">
            <v>Губинское</v>
          </cell>
          <cell r="V224" t="str">
            <v>1322</v>
          </cell>
        </row>
        <row r="225">
          <cell r="T225" t="str">
            <v>1518</v>
          </cell>
          <cell r="U225" t="str">
            <v>Губкинское</v>
          </cell>
          <cell r="V225" t="str">
            <v>1720</v>
          </cell>
        </row>
        <row r="226">
          <cell r="T226" t="str">
            <v>2929</v>
          </cell>
          <cell r="U226" t="str">
            <v>Гудермесское</v>
          </cell>
          <cell r="V226" t="str">
            <v>1032</v>
          </cell>
        </row>
        <row r="227">
          <cell r="T227" t="str">
            <v>1215</v>
          </cell>
          <cell r="U227" t="str">
            <v>Гун-Еганское</v>
          </cell>
          <cell r="V227" t="str">
            <v>1740</v>
          </cell>
        </row>
        <row r="228">
          <cell r="T228" t="str">
            <v>2951</v>
          </cell>
          <cell r="U228" t="str">
            <v>Гусеничное</v>
          </cell>
          <cell r="V228" t="str">
            <v>1759</v>
          </cell>
        </row>
        <row r="229">
          <cell r="T229" t="str">
            <v>1335</v>
          </cell>
          <cell r="U229" t="str">
            <v>Давыдовское</v>
          </cell>
          <cell r="V229" t="str">
            <v>1770</v>
          </cell>
        </row>
        <row r="230">
          <cell r="T230" t="str">
            <v>1437</v>
          </cell>
          <cell r="U230" t="str">
            <v>Дагестанские Огни</v>
          </cell>
          <cell r="V230" t="str">
            <v>1143</v>
          </cell>
        </row>
        <row r="231">
          <cell r="T231" t="str">
            <v>4009</v>
          </cell>
          <cell r="U231" t="str">
            <v>Даги</v>
          </cell>
          <cell r="V231" t="str">
            <v>1001</v>
          </cell>
        </row>
        <row r="232">
          <cell r="T232" t="str">
            <v>4089</v>
          </cell>
          <cell r="U232" t="str">
            <v>Даненберговское</v>
          </cell>
          <cell r="V232" t="str">
            <v>1293</v>
          </cell>
        </row>
        <row r="233">
          <cell r="T233" t="str">
            <v>3053</v>
          </cell>
          <cell r="U233" t="str">
            <v>Датыхское</v>
          </cell>
          <cell r="V233" t="str">
            <v>1032</v>
          </cell>
        </row>
        <row r="234">
          <cell r="T234" t="str">
            <v>1438</v>
          </cell>
          <cell r="U234" t="str">
            <v>Дахадаевское</v>
          </cell>
          <cell r="V234" t="str">
            <v>1004</v>
          </cell>
        </row>
        <row r="235">
          <cell r="T235" t="str">
            <v>4036</v>
          </cell>
          <cell r="U235" t="str">
            <v>Двуреченская площ.</v>
          </cell>
          <cell r="V235" t="str">
            <v>1293</v>
          </cell>
        </row>
        <row r="236">
          <cell r="T236" t="str">
            <v>4124</v>
          </cell>
          <cell r="U236" t="str">
            <v>Дерюжевское</v>
          </cell>
          <cell r="V236" t="str">
            <v>1322</v>
          </cell>
        </row>
        <row r="237">
          <cell r="T237" t="str">
            <v>1430</v>
          </cell>
          <cell r="U237" t="str">
            <v>Димитровское</v>
          </cell>
          <cell r="V237" t="str">
            <v>1143</v>
          </cell>
        </row>
        <row r="238">
          <cell r="T238" t="str">
            <v>4125</v>
          </cell>
          <cell r="U238" t="str">
            <v>Дмитриевское</v>
          </cell>
          <cell r="V238" t="str">
            <v>1322</v>
          </cell>
        </row>
        <row r="239">
          <cell r="T239" t="str">
            <v>1336</v>
          </cell>
          <cell r="U239" t="str">
            <v>Докучаевское</v>
          </cell>
          <cell r="V239" t="str">
            <v>1770</v>
          </cell>
        </row>
        <row r="240">
          <cell r="T240" t="str">
            <v>1337</v>
          </cell>
          <cell r="U240" t="str">
            <v>Долговское</v>
          </cell>
          <cell r="V240" t="str">
            <v>1770</v>
          </cell>
        </row>
        <row r="241">
          <cell r="T241" t="str">
            <v>1624</v>
          </cell>
          <cell r="U241" t="str">
            <v>Долинное</v>
          </cell>
          <cell r="V241" t="str">
            <v>1006</v>
          </cell>
        </row>
        <row r="242">
          <cell r="T242" t="str">
            <v>1338</v>
          </cell>
          <cell r="U242" t="str">
            <v>Донецко-Сыртовское</v>
          </cell>
          <cell r="V242" t="str">
            <v>1770</v>
          </cell>
        </row>
        <row r="243">
          <cell r="T243" t="str">
            <v>1339</v>
          </cell>
          <cell r="U243" t="str">
            <v>Донское</v>
          </cell>
          <cell r="V243" t="str">
            <v>1770</v>
          </cell>
        </row>
        <row r="244">
          <cell r="T244" t="str">
            <v>2901</v>
          </cell>
          <cell r="U244" t="str">
            <v>Дыш</v>
          </cell>
          <cell r="V244" t="str">
            <v>1008</v>
          </cell>
        </row>
        <row r="245">
          <cell r="T245" t="str">
            <v>2925</v>
          </cell>
          <cell r="U245" t="str">
            <v>Дюсушевское</v>
          </cell>
          <cell r="V245" t="str">
            <v>1088</v>
          </cell>
        </row>
        <row r="246">
          <cell r="T246" t="str">
            <v>4126</v>
          </cell>
          <cell r="U246" t="str">
            <v>Евгеньевское</v>
          </cell>
          <cell r="V246" t="str">
            <v>1322</v>
          </cell>
        </row>
        <row r="247">
          <cell r="T247" t="str">
            <v>2955</v>
          </cell>
          <cell r="U247" t="str">
            <v>Ево-Яхинское</v>
          </cell>
          <cell r="V247" t="str">
            <v>1744</v>
          </cell>
        </row>
        <row r="248">
          <cell r="T248" t="str">
            <v>4234</v>
          </cell>
          <cell r="U248" t="str">
            <v>Ежовское</v>
          </cell>
          <cell r="V248" t="str">
            <v>1322</v>
          </cell>
        </row>
        <row r="249">
          <cell r="T249" t="str">
            <v>4127</v>
          </cell>
          <cell r="U249" t="str">
            <v>Екатериновское</v>
          </cell>
          <cell r="V249" t="str">
            <v>1322</v>
          </cell>
        </row>
        <row r="250">
          <cell r="T250" t="str">
            <v>3061</v>
          </cell>
          <cell r="U250" t="str">
            <v>Ельниковское</v>
          </cell>
          <cell r="V250" t="str">
            <v>1253</v>
          </cell>
        </row>
        <row r="251">
          <cell r="T251" t="str">
            <v>3062</v>
          </cell>
          <cell r="U251" t="str">
            <v>Есенейское</v>
          </cell>
          <cell r="V251" t="str">
            <v>1253</v>
          </cell>
        </row>
        <row r="252">
          <cell r="T252" t="str">
            <v>3003</v>
          </cell>
          <cell r="U252" t="str">
            <v>Ефремовское</v>
          </cell>
          <cell r="V252" t="str">
            <v>1176</v>
          </cell>
        </row>
        <row r="253">
          <cell r="T253" t="str">
            <v>1340</v>
          </cell>
          <cell r="U253" t="str">
            <v>Ефремо-Зыковское</v>
          </cell>
          <cell r="V253" t="str">
            <v>1770</v>
          </cell>
        </row>
        <row r="254">
          <cell r="T254" t="str">
            <v>4300</v>
          </cell>
          <cell r="U254" t="str">
            <v>Железнодорожное</v>
          </cell>
          <cell r="V254" t="str">
            <v>1619</v>
          </cell>
        </row>
        <row r="255">
          <cell r="T255" t="str">
            <v>4128</v>
          </cell>
          <cell r="U255" t="str">
            <v>Желябовское</v>
          </cell>
          <cell r="V255" t="str">
            <v>1322</v>
          </cell>
        </row>
        <row r="256">
          <cell r="T256" t="str">
            <v>4129</v>
          </cell>
          <cell r="U256" t="str">
            <v>Жигулевское-Природоохр.зона</v>
          </cell>
          <cell r="V256" t="str">
            <v>1322</v>
          </cell>
        </row>
        <row r="257">
          <cell r="T257" t="str">
            <v>4130</v>
          </cell>
          <cell r="U257" t="str">
            <v>Жуковское</v>
          </cell>
          <cell r="V257" t="str">
            <v>1322</v>
          </cell>
        </row>
        <row r="258">
          <cell r="T258" t="str">
            <v>1177</v>
          </cell>
          <cell r="U258" t="str">
            <v>Журавлевско-Степановское</v>
          </cell>
          <cell r="V258" t="str">
            <v>1755</v>
          </cell>
        </row>
        <row r="259">
          <cell r="T259" t="str">
            <v>1629</v>
          </cell>
          <cell r="U259" t="str">
            <v>Журавское</v>
          </cell>
          <cell r="V259" t="str">
            <v>1006</v>
          </cell>
        </row>
        <row r="260">
          <cell r="T260" t="str">
            <v>4131</v>
          </cell>
          <cell r="U260" t="str">
            <v>Заборовское</v>
          </cell>
          <cell r="V260" t="str">
            <v>1322</v>
          </cell>
        </row>
        <row r="261">
          <cell r="T261" t="str">
            <v>3063</v>
          </cell>
          <cell r="U261" t="str">
            <v>Заборское</v>
          </cell>
          <cell r="V261" t="str">
            <v>1253</v>
          </cell>
        </row>
        <row r="262">
          <cell r="T262" t="str">
            <v>1178</v>
          </cell>
          <cell r="U262" t="str">
            <v>Завьяловское</v>
          </cell>
          <cell r="V262" t="str">
            <v>1755</v>
          </cell>
        </row>
        <row r="263">
          <cell r="T263" t="str">
            <v>1341</v>
          </cell>
          <cell r="U263" t="str">
            <v>Загорское</v>
          </cell>
          <cell r="V263" t="str">
            <v>1770</v>
          </cell>
        </row>
        <row r="264">
          <cell r="T264" t="str">
            <v>1342</v>
          </cell>
          <cell r="U264" t="str">
            <v>Зайкинско-Зоринское</v>
          </cell>
          <cell r="V264" t="str">
            <v>1770</v>
          </cell>
        </row>
        <row r="265">
          <cell r="T265" t="str">
            <v>1141</v>
          </cell>
          <cell r="U265" t="str">
            <v>Заманкульское</v>
          </cell>
          <cell r="V265" t="str">
            <v>1669</v>
          </cell>
        </row>
        <row r="266">
          <cell r="T266" t="str">
            <v>9171</v>
          </cell>
          <cell r="U266" t="str">
            <v>ЗАО "Ванкорнефть" Mineral rights (упрощенное внедрение)</v>
          </cell>
          <cell r="V266" t="str">
            <v>1171</v>
          </cell>
        </row>
        <row r="267">
          <cell r="T267" t="str">
            <v>1809</v>
          </cell>
          <cell r="U267" t="str">
            <v>Западно-Анастасиевское</v>
          </cell>
          <cell r="V267" t="str">
            <v>1008</v>
          </cell>
        </row>
        <row r="268">
          <cell r="T268" t="str">
            <v>1474</v>
          </cell>
          <cell r="U268" t="str">
            <v>Западно-Баганское</v>
          </cell>
          <cell r="V268" t="str">
            <v>1099</v>
          </cell>
        </row>
        <row r="269">
          <cell r="T269" t="str">
            <v>1847</v>
          </cell>
          <cell r="U269" t="str">
            <v>Западно-Баганское У</v>
          </cell>
          <cell r="V269" t="str">
            <v>1099</v>
          </cell>
        </row>
        <row r="270">
          <cell r="T270" t="str">
            <v>2860</v>
          </cell>
          <cell r="U270" t="str">
            <v>Западно-Беликовское</v>
          </cell>
          <cell r="V270" t="str">
            <v>1008</v>
          </cell>
        </row>
        <row r="271">
          <cell r="T271" t="str">
            <v>1279</v>
          </cell>
          <cell r="U271" t="str">
            <v>Западно-Бородинское</v>
          </cell>
          <cell r="V271" t="str">
            <v>1322</v>
          </cell>
        </row>
        <row r="272">
          <cell r="T272" t="str">
            <v>1113</v>
          </cell>
          <cell r="U272" t="str">
            <v>Западное Сабо</v>
          </cell>
          <cell r="V272" t="str">
            <v>1001</v>
          </cell>
        </row>
        <row r="273">
          <cell r="T273" t="str">
            <v>1206</v>
          </cell>
          <cell r="U273" t="str">
            <v>Западно-Ермаковское</v>
          </cell>
          <cell r="V273" t="str">
            <v>1764</v>
          </cell>
        </row>
        <row r="274">
          <cell r="T274" t="str">
            <v>1282</v>
          </cell>
          <cell r="U274" t="str">
            <v>Западно-Кабановское</v>
          </cell>
          <cell r="V274" t="str">
            <v>1322</v>
          </cell>
        </row>
        <row r="275">
          <cell r="T275" t="str">
            <v>1810</v>
          </cell>
          <cell r="U275" t="str">
            <v>Западно-Кабардинское</v>
          </cell>
          <cell r="V275" t="str">
            <v>1008</v>
          </cell>
        </row>
        <row r="276">
          <cell r="T276" t="str">
            <v>2852</v>
          </cell>
          <cell r="U276" t="str">
            <v>Западно-Калаусское</v>
          </cell>
          <cell r="V276" t="str">
            <v>1008</v>
          </cell>
        </row>
        <row r="277">
          <cell r="T277" t="str">
            <v>4058</v>
          </cell>
          <cell r="U277" t="str">
            <v>Западно-Карайское</v>
          </cell>
          <cell r="V277" t="str">
            <v>1293</v>
          </cell>
        </row>
        <row r="278">
          <cell r="T278" t="str">
            <v>4056</v>
          </cell>
          <cell r="U278" t="str">
            <v>Западно-Карасевское</v>
          </cell>
          <cell r="V278" t="str">
            <v>1293</v>
          </cell>
        </row>
        <row r="279">
          <cell r="T279" t="str">
            <v>4029</v>
          </cell>
          <cell r="U279" t="str">
            <v>Западно-Катыльгинская площ.</v>
          </cell>
          <cell r="V279" t="str">
            <v>1293</v>
          </cell>
        </row>
        <row r="280">
          <cell r="T280" t="str">
            <v>4132</v>
          </cell>
          <cell r="U280" t="str">
            <v>Западно-Коммунарское</v>
          </cell>
          <cell r="V280" t="str">
            <v>1322</v>
          </cell>
        </row>
        <row r="281">
          <cell r="T281" t="str">
            <v>1343</v>
          </cell>
          <cell r="U281" t="str">
            <v>Западно-Куштакское</v>
          </cell>
          <cell r="V281" t="str">
            <v>1770</v>
          </cell>
        </row>
        <row r="282">
          <cell r="T282" t="str">
            <v>3010</v>
          </cell>
          <cell r="U282" t="str">
            <v>Западно-Малобалыкское</v>
          </cell>
          <cell r="V282" t="str">
            <v>1176</v>
          </cell>
        </row>
        <row r="283">
          <cell r="T283" t="str">
            <v>1609</v>
          </cell>
          <cell r="U283" t="str">
            <v>Западно-Мектебское</v>
          </cell>
          <cell r="V283" t="str">
            <v>1006</v>
          </cell>
        </row>
        <row r="284">
          <cell r="T284" t="str">
            <v>2149</v>
          </cell>
          <cell r="U284" t="str">
            <v>Западно-Мессояхское</v>
          </cell>
          <cell r="V284" t="str">
            <v>1761</v>
          </cell>
        </row>
        <row r="285">
          <cell r="T285" t="str">
            <v>2862</v>
          </cell>
          <cell r="U285" t="str">
            <v>Западно-Мечетское</v>
          </cell>
          <cell r="V285" t="str">
            <v>1008</v>
          </cell>
        </row>
        <row r="286">
          <cell r="T286" t="str">
            <v>4037</v>
          </cell>
          <cell r="U286" t="str">
            <v>Западно-Моисеевская площ.</v>
          </cell>
          <cell r="V286" t="str">
            <v>1293</v>
          </cell>
        </row>
        <row r="287">
          <cell r="T287" t="str">
            <v>2845</v>
          </cell>
          <cell r="U287" t="str">
            <v>Западно-Морозовское</v>
          </cell>
          <cell r="V287" t="str">
            <v>1008</v>
          </cell>
        </row>
        <row r="288">
          <cell r="T288" t="str">
            <v>2850</v>
          </cell>
          <cell r="U288" t="str">
            <v>Западно-Нефтяное</v>
          </cell>
          <cell r="V288" t="str">
            <v>1008</v>
          </cell>
        </row>
        <row r="289">
          <cell r="T289" t="str">
            <v>4041</v>
          </cell>
          <cell r="U289" t="str">
            <v>Западно-Останинское</v>
          </cell>
          <cell r="V289" t="str">
            <v>1293</v>
          </cell>
        </row>
        <row r="290">
          <cell r="T290" t="str">
            <v>1647</v>
          </cell>
          <cell r="U290" t="str">
            <v>Западно-Охтымлорское</v>
          </cell>
          <cell r="V290" t="str">
            <v>1749</v>
          </cell>
        </row>
        <row r="291">
          <cell r="T291" t="str">
            <v>1471</v>
          </cell>
          <cell r="U291" t="str">
            <v>Западно-Перелюбское</v>
          </cell>
          <cell r="V291" t="str">
            <v>1770</v>
          </cell>
        </row>
        <row r="292">
          <cell r="T292" t="str">
            <v>1344</v>
          </cell>
          <cell r="U292" t="str">
            <v>Западно-Петропавловское</v>
          </cell>
          <cell r="V292" t="str">
            <v>1770</v>
          </cell>
        </row>
        <row r="293">
          <cell r="T293" t="str">
            <v>1145</v>
          </cell>
          <cell r="U293" t="str">
            <v>Западно-Погребняковское</v>
          </cell>
          <cell r="V293" t="str">
            <v>1253</v>
          </cell>
        </row>
        <row r="294">
          <cell r="T294" t="str">
            <v>4016</v>
          </cell>
          <cell r="U294" t="str">
            <v>Западно-Полуденная площ.</v>
          </cell>
          <cell r="V294" t="str">
            <v>1293</v>
          </cell>
        </row>
        <row r="295">
          <cell r="T295" t="str">
            <v>1511</v>
          </cell>
          <cell r="U295" t="str">
            <v>Западно-Пурпейское</v>
          </cell>
          <cell r="V295" t="str">
            <v>1005</v>
          </cell>
        </row>
        <row r="296">
          <cell r="T296" t="str">
            <v>4000</v>
          </cell>
          <cell r="U296" t="str">
            <v>Западно-Сихорейское</v>
          </cell>
          <cell r="V296" t="str">
            <v>1088</v>
          </cell>
        </row>
        <row r="297">
          <cell r="T297" t="str">
            <v>1179</v>
          </cell>
          <cell r="U297" t="str">
            <v>Западно-Степановское</v>
          </cell>
          <cell r="V297" t="str">
            <v>1755</v>
          </cell>
        </row>
        <row r="298">
          <cell r="T298" t="str">
            <v>3004</v>
          </cell>
          <cell r="U298" t="str">
            <v>Западно-Угутское</v>
          </cell>
          <cell r="V298" t="str">
            <v>1176</v>
          </cell>
        </row>
        <row r="299">
          <cell r="T299" t="str">
            <v>3087</v>
          </cell>
          <cell r="U299" t="str">
            <v>Западно-Усть-Балыкское</v>
          </cell>
          <cell r="V299" t="str">
            <v>1176</v>
          </cell>
        </row>
        <row r="300">
          <cell r="T300" t="str">
            <v>1520</v>
          </cell>
          <cell r="U300" t="str">
            <v>Западно-Часельское</v>
          </cell>
          <cell r="V300" t="str">
            <v>1617</v>
          </cell>
        </row>
        <row r="301">
          <cell r="T301" t="str">
            <v>4257</v>
          </cell>
          <cell r="U301" t="str">
            <v>Западно-Широкинское</v>
          </cell>
          <cell r="V301" t="str">
            <v>1322</v>
          </cell>
        </row>
        <row r="302">
          <cell r="T302" t="str">
            <v>1522</v>
          </cell>
          <cell r="U302" t="str">
            <v>Западно-Шпильское</v>
          </cell>
          <cell r="V302" t="str">
            <v>1322</v>
          </cell>
        </row>
        <row r="303">
          <cell r="T303" t="str">
            <v>1150</v>
          </cell>
          <cell r="U303" t="str">
            <v>Западно-Эпасское</v>
          </cell>
          <cell r="V303" t="str">
            <v>1746</v>
          </cell>
        </row>
        <row r="304">
          <cell r="T304" t="str">
            <v>1420</v>
          </cell>
          <cell r="U304" t="str">
            <v>Западный Бажиган</v>
          </cell>
          <cell r="V304" t="str">
            <v>1004</v>
          </cell>
        </row>
        <row r="305">
          <cell r="T305" t="str">
            <v>4259</v>
          </cell>
          <cell r="U305" t="str">
            <v>Зимарное</v>
          </cell>
          <cell r="V305" t="str">
            <v>1322</v>
          </cell>
        </row>
        <row r="306">
          <cell r="T306" t="str">
            <v>3016</v>
          </cell>
          <cell r="U306" t="str">
            <v>Зимнее</v>
          </cell>
          <cell r="V306" t="str">
            <v>1176</v>
          </cell>
        </row>
        <row r="307">
          <cell r="T307" t="str">
            <v>1602</v>
          </cell>
          <cell r="U307" t="str">
            <v>Зимне-Ставкинско-Правобережное</v>
          </cell>
          <cell r="V307" t="str">
            <v>1006</v>
          </cell>
        </row>
        <row r="308">
          <cell r="T308" t="str">
            <v>1644</v>
          </cell>
          <cell r="U308" t="str">
            <v>Зимняя Ставка</v>
          </cell>
          <cell r="V308" t="str">
            <v>1006</v>
          </cell>
        </row>
        <row r="309">
          <cell r="T309" t="str">
            <v>4133</v>
          </cell>
          <cell r="U309" t="str">
            <v>Зольненское -Природоохр.зона</v>
          </cell>
          <cell r="V309" t="str">
            <v>1322</v>
          </cell>
        </row>
        <row r="310">
          <cell r="T310" t="str">
            <v>4260</v>
          </cell>
          <cell r="U310" t="str">
            <v>Зубовское</v>
          </cell>
          <cell r="V310" t="str">
            <v>1322</v>
          </cell>
        </row>
        <row r="311">
          <cell r="T311" t="str">
            <v>1702</v>
          </cell>
          <cell r="U311" t="str">
            <v>Зыбза-Глубокий Яр</v>
          </cell>
          <cell r="V311" t="str">
            <v>1008</v>
          </cell>
        </row>
        <row r="312">
          <cell r="T312" t="str">
            <v>1180</v>
          </cell>
          <cell r="U312" t="str">
            <v>Ибряевское</v>
          </cell>
          <cell r="V312" t="str">
            <v>1755</v>
          </cell>
        </row>
        <row r="313">
          <cell r="T313" t="str">
            <v>4134</v>
          </cell>
          <cell r="U313" t="str">
            <v>Ивановское</v>
          </cell>
          <cell r="V313" t="str">
            <v>1322</v>
          </cell>
        </row>
        <row r="314">
          <cell r="T314" t="str">
            <v>1181</v>
          </cell>
          <cell r="U314" t="str">
            <v>Ивановское-2</v>
          </cell>
          <cell r="V314" t="str">
            <v>1770</v>
          </cell>
        </row>
        <row r="315">
          <cell r="T315" t="str">
            <v>1464</v>
          </cell>
          <cell r="U315" t="str">
            <v>Игнялинское</v>
          </cell>
          <cell r="V315" t="str">
            <v>1232</v>
          </cell>
        </row>
        <row r="316">
          <cell r="T316" t="str">
            <v>4033</v>
          </cell>
          <cell r="U316" t="str">
            <v>Игольская площ.</v>
          </cell>
          <cell r="V316" t="str">
            <v>1293</v>
          </cell>
        </row>
        <row r="317">
          <cell r="T317" t="str">
            <v>4062</v>
          </cell>
          <cell r="U317" t="str">
            <v>Игольско-Таловое</v>
          </cell>
          <cell r="V317" t="str">
            <v>1293</v>
          </cell>
        </row>
        <row r="318">
          <cell r="T318" t="str">
            <v>4256</v>
          </cell>
          <cell r="U318" t="str">
            <v>Игонькинское</v>
          </cell>
          <cell r="V318" t="str">
            <v>1322</v>
          </cell>
        </row>
        <row r="319">
          <cell r="T319" t="str">
            <v>3064</v>
          </cell>
          <cell r="U319" t="str">
            <v>Ижевское</v>
          </cell>
          <cell r="V319" t="str">
            <v>1253</v>
          </cell>
        </row>
        <row r="320">
          <cell r="T320" t="str">
            <v>1401</v>
          </cell>
          <cell r="U320" t="str">
            <v>Избербаш</v>
          </cell>
          <cell r="V320" t="str">
            <v>1143</v>
          </cell>
        </row>
        <row r="321">
          <cell r="T321" t="str">
            <v>3054</v>
          </cell>
          <cell r="U321" t="str">
            <v>Избербаш (морская часть)</v>
          </cell>
          <cell r="V321" t="str">
            <v>1143</v>
          </cell>
        </row>
        <row r="322">
          <cell r="T322" t="str">
            <v>2946</v>
          </cell>
          <cell r="U322" t="str">
            <v>Ильинское</v>
          </cell>
          <cell r="V322" t="str">
            <v>1032</v>
          </cell>
        </row>
        <row r="323">
          <cell r="T323" t="str">
            <v>4135</v>
          </cell>
          <cell r="U323" t="str">
            <v>Ильменевское</v>
          </cell>
          <cell r="V323" t="str">
            <v>1322</v>
          </cell>
        </row>
        <row r="324">
          <cell r="T324" t="str">
            <v>1277</v>
          </cell>
          <cell r="U324" t="str">
            <v>им. Лисовского</v>
          </cell>
          <cell r="V324" t="str">
            <v>1232</v>
          </cell>
        </row>
        <row r="325">
          <cell r="T325" t="str">
            <v>1278</v>
          </cell>
          <cell r="U325" t="str">
            <v>им. Мазура</v>
          </cell>
          <cell r="V325" t="str">
            <v>1232</v>
          </cell>
        </row>
        <row r="326">
          <cell r="T326" t="str">
            <v>1151</v>
          </cell>
          <cell r="U326" t="str">
            <v>Им. Малыка</v>
          </cell>
          <cell r="V326" t="str">
            <v>1746</v>
          </cell>
        </row>
        <row r="327">
          <cell r="T327" t="str">
            <v>3056</v>
          </cell>
          <cell r="U327" t="str">
            <v>Им. О.А. Московцева (Чупальский ЛУ)</v>
          </cell>
          <cell r="V327" t="str">
            <v>1176</v>
          </cell>
        </row>
        <row r="328">
          <cell r="T328" t="str">
            <v>1123</v>
          </cell>
          <cell r="U328" t="str">
            <v>Им. Р.С. Мирзоева</v>
          </cell>
          <cell r="V328" t="str">
            <v>1220</v>
          </cell>
        </row>
        <row r="329">
          <cell r="T329" t="str">
            <v>1846</v>
          </cell>
          <cell r="U329" t="str">
            <v>Им. С.Т. Короткова</v>
          </cell>
          <cell r="V329" t="str">
            <v>1008</v>
          </cell>
        </row>
        <row r="330">
          <cell r="T330" t="str">
            <v>1274</v>
          </cell>
          <cell r="U330" t="str">
            <v>им. Савостьянова</v>
          </cell>
          <cell r="V330" t="str">
            <v>1232</v>
          </cell>
        </row>
        <row r="331">
          <cell r="T331" t="str">
            <v>1638</v>
          </cell>
          <cell r="U331" t="str">
            <v>Исходненское</v>
          </cell>
          <cell r="V331" t="str">
            <v>1006</v>
          </cell>
        </row>
        <row r="332">
          <cell r="T332" t="str">
            <v>1213</v>
          </cell>
          <cell r="U332" t="str">
            <v>Иусское</v>
          </cell>
          <cell r="V332" t="str">
            <v>1760</v>
          </cell>
        </row>
        <row r="333">
          <cell r="T333" t="str">
            <v>3099</v>
          </cell>
          <cell r="U333" t="str">
            <v>Ичемминское</v>
          </cell>
          <cell r="V333" t="str">
            <v>1B06</v>
          </cell>
        </row>
        <row r="334">
          <cell r="T334" t="str">
            <v>1345</v>
          </cell>
          <cell r="U334" t="str">
            <v>Ишуевское (на Оренбург. и Самарск.обл)</v>
          </cell>
          <cell r="V334" t="str">
            <v>1770</v>
          </cell>
        </row>
        <row r="335">
          <cell r="T335" t="str">
            <v>4136</v>
          </cell>
          <cell r="U335" t="str">
            <v>Ищанское</v>
          </cell>
          <cell r="V335" t="str">
            <v>1322</v>
          </cell>
        </row>
        <row r="336">
          <cell r="T336" t="str">
            <v>1811</v>
          </cell>
          <cell r="U336" t="str">
            <v>Кабардинское</v>
          </cell>
          <cell r="V336" t="str">
            <v>1008</v>
          </cell>
        </row>
        <row r="337">
          <cell r="T337" t="str">
            <v>4137</v>
          </cell>
          <cell r="U337" t="str">
            <v>Казанское</v>
          </cell>
          <cell r="V337" t="str">
            <v>1322</v>
          </cell>
        </row>
        <row r="338">
          <cell r="T338" t="str">
            <v>3092</v>
          </cell>
          <cell r="U338" t="str">
            <v>Казачье</v>
          </cell>
          <cell r="V338" t="str">
            <v>1322</v>
          </cell>
        </row>
        <row r="339">
          <cell r="T339" t="str">
            <v>1434</v>
          </cell>
          <cell r="U339" t="str">
            <v>Казбековское</v>
          </cell>
          <cell r="V339" t="str">
            <v>1004</v>
          </cell>
        </row>
        <row r="340">
          <cell r="T340" t="str">
            <v>1203</v>
          </cell>
          <cell r="U340" t="str">
            <v>Кайганско-Васюканское-море</v>
          </cell>
          <cell r="V340" t="str">
            <v>1144</v>
          </cell>
        </row>
        <row r="341">
          <cell r="T341" t="str">
            <v>2853</v>
          </cell>
          <cell r="U341" t="str">
            <v>Калаусское</v>
          </cell>
          <cell r="V341" t="str">
            <v>1008</v>
          </cell>
        </row>
        <row r="342">
          <cell r="T342" t="str">
            <v>1346</v>
          </cell>
          <cell r="U342" t="str">
            <v>Каликинское</v>
          </cell>
          <cell r="V342" t="str">
            <v>1770</v>
          </cell>
        </row>
        <row r="343">
          <cell r="T343" t="str">
            <v>4087</v>
          </cell>
          <cell r="U343" t="str">
            <v>Калиновое</v>
          </cell>
          <cell r="V343" t="str">
            <v>1293</v>
          </cell>
        </row>
        <row r="344">
          <cell r="T344" t="str">
            <v>4138</v>
          </cell>
          <cell r="U344" t="str">
            <v>Калиновское</v>
          </cell>
          <cell r="V344" t="str">
            <v>1322</v>
          </cell>
        </row>
        <row r="345">
          <cell r="T345" t="str">
            <v>1703</v>
          </cell>
          <cell r="U345" t="str">
            <v>Калужское</v>
          </cell>
          <cell r="V345" t="str">
            <v>1008</v>
          </cell>
        </row>
        <row r="346">
          <cell r="T346" t="str">
            <v>2132</v>
          </cell>
          <cell r="U346" t="str">
            <v>Кальчинское</v>
          </cell>
          <cell r="V346" t="str">
            <v>1765</v>
          </cell>
        </row>
        <row r="347">
          <cell r="T347" t="str">
            <v>1455</v>
          </cell>
          <cell r="U347" t="str">
            <v>Камеликское</v>
          </cell>
          <cell r="V347" t="str">
            <v>1770</v>
          </cell>
        </row>
        <row r="348">
          <cell r="T348" t="str">
            <v>1182</v>
          </cell>
          <cell r="U348" t="str">
            <v>Каменское</v>
          </cell>
          <cell r="V348" t="str">
            <v>1755</v>
          </cell>
        </row>
        <row r="349">
          <cell r="T349" t="str">
            <v>1812</v>
          </cell>
          <cell r="U349" t="str">
            <v>Камышановая Балка</v>
          </cell>
          <cell r="V349" t="str">
            <v>1008</v>
          </cell>
        </row>
        <row r="350">
          <cell r="T350" t="str">
            <v>1621</v>
          </cell>
          <cell r="U350" t="str">
            <v>Камышовое</v>
          </cell>
          <cell r="V350" t="str">
            <v>1006</v>
          </cell>
        </row>
        <row r="351">
          <cell r="T351" t="str">
            <v>1407</v>
          </cell>
          <cell r="U351" t="str">
            <v>Капиевское</v>
          </cell>
          <cell r="V351" t="str">
            <v>1004</v>
          </cell>
        </row>
        <row r="352">
          <cell r="T352" t="str">
            <v>1472</v>
          </cell>
          <cell r="U352" t="str">
            <v>Капитоновское</v>
          </cell>
          <cell r="V352" t="str">
            <v>1770</v>
          </cell>
        </row>
        <row r="353">
          <cell r="T353" t="str">
            <v>4241</v>
          </cell>
          <cell r="U353" t="str">
            <v>Карабикуловское</v>
          </cell>
          <cell r="V353" t="str">
            <v>1322</v>
          </cell>
        </row>
        <row r="354">
          <cell r="T354" t="str">
            <v>1142</v>
          </cell>
          <cell r="U354" t="str">
            <v>Карабулак-Ачалукское</v>
          </cell>
          <cell r="V354" t="str">
            <v>1669</v>
          </cell>
        </row>
        <row r="355">
          <cell r="T355" t="str">
            <v>4139</v>
          </cell>
          <cell r="U355" t="str">
            <v>Карагайское</v>
          </cell>
          <cell r="V355" t="str">
            <v>1322</v>
          </cell>
        </row>
        <row r="356">
          <cell r="T356" t="str">
            <v>4046</v>
          </cell>
          <cell r="U356" t="str">
            <v>Карайское</v>
          </cell>
          <cell r="V356" t="str">
            <v>1293</v>
          </cell>
        </row>
        <row r="357">
          <cell r="T357" t="str">
            <v>4053</v>
          </cell>
          <cell r="U357" t="str">
            <v>Карасевское</v>
          </cell>
          <cell r="V357" t="str">
            <v>1293</v>
          </cell>
        </row>
        <row r="358">
          <cell r="T358" t="str">
            <v>4242</v>
          </cell>
          <cell r="U358" t="str">
            <v>Кареловское</v>
          </cell>
          <cell r="V358" t="str">
            <v>1322</v>
          </cell>
        </row>
        <row r="359">
          <cell r="T359" t="str">
            <v>4140</v>
          </cell>
          <cell r="U359" t="str">
            <v>Карлово-Сытовское</v>
          </cell>
          <cell r="V359" t="str">
            <v>1322</v>
          </cell>
        </row>
        <row r="360">
          <cell r="T360" t="str">
            <v>1233</v>
          </cell>
          <cell r="U360" t="str">
            <v>Кармалкинское</v>
          </cell>
          <cell r="V360" t="str">
            <v>1322</v>
          </cell>
        </row>
        <row r="361">
          <cell r="T361" t="str">
            <v>1183</v>
          </cell>
          <cell r="U361" t="str">
            <v>Карповское</v>
          </cell>
          <cell r="V361" t="str">
            <v>1755</v>
          </cell>
        </row>
        <row r="362">
          <cell r="T362" t="str">
            <v>3080</v>
          </cell>
          <cell r="U362" t="str">
            <v>Карсовайское</v>
          </cell>
          <cell r="V362" t="str">
            <v>1253</v>
          </cell>
        </row>
        <row r="363">
          <cell r="T363" t="str">
            <v>1105</v>
          </cell>
          <cell r="U363" t="str">
            <v>Катангли</v>
          </cell>
          <cell r="V363" t="str">
            <v>1220</v>
          </cell>
        </row>
        <row r="364">
          <cell r="T364" t="str">
            <v>1418</v>
          </cell>
          <cell r="U364" t="str">
            <v>Катранное</v>
          </cell>
          <cell r="V364" t="str">
            <v>1004</v>
          </cell>
        </row>
        <row r="365">
          <cell r="T365" t="str">
            <v>4028</v>
          </cell>
          <cell r="U365" t="str">
            <v>Катыльгинское</v>
          </cell>
          <cell r="V365" t="str">
            <v>1293</v>
          </cell>
        </row>
        <row r="366">
          <cell r="T366" t="str">
            <v>1130</v>
          </cell>
          <cell r="U366" t="str">
            <v>Каурунани</v>
          </cell>
          <cell r="V366" t="str">
            <v>1001</v>
          </cell>
        </row>
        <row r="367">
          <cell r="T367" t="str">
            <v>3065</v>
          </cell>
          <cell r="U367" t="str">
            <v>Кезское</v>
          </cell>
          <cell r="V367" t="str">
            <v>1253</v>
          </cell>
        </row>
        <row r="368">
          <cell r="T368" t="str">
            <v>4141</v>
          </cell>
          <cell r="U368" t="str">
            <v>Кельвейское</v>
          </cell>
          <cell r="V368" t="str">
            <v>1322</v>
          </cell>
        </row>
        <row r="369">
          <cell r="T369" t="str">
            <v>1813</v>
          </cell>
          <cell r="U369" t="str">
            <v>Кеслерово</v>
          </cell>
          <cell r="V369" t="str">
            <v>1008</v>
          </cell>
        </row>
        <row r="370">
          <cell r="T370" t="str">
            <v>4142</v>
          </cell>
          <cell r="U370" t="str">
            <v>Кинель-Черкасское</v>
          </cell>
          <cell r="V370" t="str">
            <v>1322</v>
          </cell>
        </row>
        <row r="371">
          <cell r="T371" t="str">
            <v>4143</v>
          </cell>
          <cell r="U371" t="str">
            <v>Киньзякское</v>
          </cell>
          <cell r="V371" t="str">
            <v>1322</v>
          </cell>
        </row>
        <row r="372">
          <cell r="T372" t="str">
            <v>3005</v>
          </cell>
          <cell r="U372" t="str">
            <v>Киняминское</v>
          </cell>
          <cell r="V372" t="str">
            <v>1176</v>
          </cell>
        </row>
        <row r="373">
          <cell r="T373" t="str">
            <v>4243</v>
          </cell>
          <cell r="U373" t="str">
            <v>Киргизовское</v>
          </cell>
          <cell r="V373" t="str">
            <v>1322</v>
          </cell>
        </row>
        <row r="374">
          <cell r="T374" t="str">
            <v>1246</v>
          </cell>
          <cell r="U374" t="str">
            <v>Кирилкинское</v>
          </cell>
          <cell r="V374" t="str">
            <v>1746</v>
          </cell>
        </row>
        <row r="375">
          <cell r="T375" t="str">
            <v>4239</v>
          </cell>
          <cell r="U375" t="str">
            <v>Киселевское</v>
          </cell>
          <cell r="V375" t="str">
            <v>1322</v>
          </cell>
        </row>
        <row r="376">
          <cell r="T376" t="str">
            <v>2902</v>
          </cell>
          <cell r="U376" t="str">
            <v>Ключевое</v>
          </cell>
          <cell r="V376" t="str">
            <v>1008</v>
          </cell>
        </row>
        <row r="377">
          <cell r="T377" t="str">
            <v>1607</v>
          </cell>
          <cell r="U377" t="str">
            <v>Ковыльное</v>
          </cell>
          <cell r="V377" t="str">
            <v>1006</v>
          </cell>
        </row>
        <row r="378">
          <cell r="T378" t="str">
            <v>1347</v>
          </cell>
          <cell r="U378" t="str">
            <v>Кодяковское</v>
          </cell>
          <cell r="V378" t="str">
            <v>1770</v>
          </cell>
        </row>
        <row r="379">
          <cell r="T379" t="str">
            <v>4301</v>
          </cell>
          <cell r="U379" t="str">
            <v>Кожевское</v>
          </cell>
          <cell r="V379" t="str">
            <v>1619</v>
          </cell>
        </row>
        <row r="380">
          <cell r="T380" t="str">
            <v>1234</v>
          </cell>
          <cell r="U380" t="str">
            <v>Кожемякское</v>
          </cell>
          <cell r="V380" t="str">
            <v>1322</v>
          </cell>
        </row>
        <row r="381">
          <cell r="T381" t="str">
            <v>4144</v>
          </cell>
          <cell r="U381" t="str">
            <v>Козловское</v>
          </cell>
          <cell r="V381" t="str">
            <v>1322</v>
          </cell>
        </row>
        <row r="382">
          <cell r="T382" t="str">
            <v>1114</v>
          </cell>
          <cell r="U382" t="str">
            <v>Колендо</v>
          </cell>
          <cell r="V382" t="str">
            <v>1001</v>
          </cell>
        </row>
        <row r="383">
          <cell r="T383" t="str">
            <v>2142</v>
          </cell>
          <cell r="U383" t="str">
            <v>Колик-Еганское</v>
          </cell>
          <cell r="V383" t="str">
            <v>1737</v>
          </cell>
        </row>
        <row r="384">
          <cell r="T384" t="str">
            <v>1636</v>
          </cell>
          <cell r="U384" t="str">
            <v>Колодезное</v>
          </cell>
          <cell r="V384" t="str">
            <v>1006</v>
          </cell>
        </row>
        <row r="385">
          <cell r="T385" t="str">
            <v>4251</v>
          </cell>
          <cell r="U385" t="str">
            <v>Колотушное</v>
          </cell>
          <cell r="V385" t="str">
            <v>1357</v>
          </cell>
        </row>
        <row r="386">
          <cell r="T386" t="str">
            <v>4064</v>
          </cell>
          <cell r="U386" t="str">
            <v>Колотушное</v>
          </cell>
          <cell r="V386" t="str">
            <v>1293</v>
          </cell>
        </row>
        <row r="387">
          <cell r="T387" t="str">
            <v>4145</v>
          </cell>
          <cell r="U387" t="str">
            <v>Колпинское</v>
          </cell>
          <cell r="V387" t="str">
            <v>1322</v>
          </cell>
        </row>
        <row r="388">
          <cell r="T388" t="str">
            <v>4146</v>
          </cell>
          <cell r="U388" t="str">
            <v>Колыванское</v>
          </cell>
          <cell r="V388" t="str">
            <v>1322</v>
          </cell>
        </row>
        <row r="389">
          <cell r="T389" t="str">
            <v>4147</v>
          </cell>
          <cell r="U389" t="str">
            <v>Коммунарское</v>
          </cell>
          <cell r="V389" t="str">
            <v>1322</v>
          </cell>
        </row>
        <row r="390">
          <cell r="T390" t="str">
            <v>1348</v>
          </cell>
          <cell r="U390" t="str">
            <v>Коммунарское</v>
          </cell>
          <cell r="V390" t="str">
            <v>1770</v>
          </cell>
        </row>
        <row r="391">
          <cell r="T391" t="str">
            <v>3032</v>
          </cell>
          <cell r="U391" t="str">
            <v>Комсомольское</v>
          </cell>
          <cell r="V391" t="str">
            <v>1101</v>
          </cell>
        </row>
        <row r="392">
          <cell r="T392" t="str">
            <v>1512</v>
          </cell>
          <cell r="U392" t="str">
            <v>Комсомольское</v>
          </cell>
          <cell r="V392" t="str">
            <v>1005</v>
          </cell>
        </row>
        <row r="393">
          <cell r="T393" t="str">
            <v>4049</v>
          </cell>
          <cell r="U393" t="str">
            <v>Кондаковское</v>
          </cell>
          <cell r="V393" t="str">
            <v>1293</v>
          </cell>
        </row>
        <row r="394">
          <cell r="T394" t="str">
            <v>1349</v>
          </cell>
          <cell r="U394" t="str">
            <v>Конновское</v>
          </cell>
          <cell r="V394" t="str">
            <v>1770</v>
          </cell>
        </row>
        <row r="395">
          <cell r="T395" t="str">
            <v>4148</v>
          </cell>
          <cell r="U395" t="str">
            <v>Кордонное</v>
          </cell>
          <cell r="V395" t="str">
            <v>1322</v>
          </cell>
        </row>
        <row r="396">
          <cell r="T396" t="str">
            <v>3093</v>
          </cell>
          <cell r="U396" t="str">
            <v>Коренное</v>
          </cell>
          <cell r="V396" t="str">
            <v>1322</v>
          </cell>
        </row>
        <row r="397">
          <cell r="T397" t="str">
            <v>1272</v>
          </cell>
          <cell r="U397" t="str">
            <v>Костюковское</v>
          </cell>
          <cell r="V397" t="str">
            <v>1322</v>
          </cell>
        </row>
        <row r="398">
          <cell r="T398" t="str">
            <v>1152</v>
          </cell>
          <cell r="U398" t="str">
            <v>Косухинское</v>
          </cell>
          <cell r="V398" t="str">
            <v>1746</v>
          </cell>
        </row>
        <row r="399">
          <cell r="T399" t="str">
            <v>3066</v>
          </cell>
          <cell r="U399" t="str">
            <v>Котовское</v>
          </cell>
          <cell r="V399" t="str">
            <v>1253</v>
          </cell>
        </row>
        <row r="400">
          <cell r="T400" t="str">
            <v>1214</v>
          </cell>
          <cell r="U400" t="str">
            <v>Котыльинское</v>
          </cell>
          <cell r="V400" t="str">
            <v>1760</v>
          </cell>
        </row>
        <row r="401">
          <cell r="T401" t="str">
            <v>3049</v>
          </cell>
          <cell r="U401" t="str">
            <v>Кочетовское</v>
          </cell>
          <cell r="V401" t="str">
            <v>1006</v>
          </cell>
        </row>
        <row r="402">
          <cell r="T402" t="str">
            <v>4020</v>
          </cell>
          <cell r="U402" t="str">
            <v>Кошильская площ.</v>
          </cell>
          <cell r="V402" t="str">
            <v>1293</v>
          </cell>
        </row>
        <row r="403">
          <cell r="T403" t="str">
            <v>2143</v>
          </cell>
          <cell r="U403" t="str">
            <v>Кошильское</v>
          </cell>
          <cell r="V403" t="str">
            <v>1737</v>
          </cell>
        </row>
        <row r="404">
          <cell r="T404" t="str">
            <v>4035</v>
          </cell>
          <cell r="U404" t="str">
            <v>Крапивинское</v>
          </cell>
          <cell r="V404" t="str">
            <v>1293</v>
          </cell>
        </row>
        <row r="405">
          <cell r="T405" t="str">
            <v>1127</v>
          </cell>
          <cell r="U405" t="str">
            <v>Крапивненское</v>
          </cell>
          <cell r="V405" t="str">
            <v>1001</v>
          </cell>
        </row>
        <row r="406">
          <cell r="T406" t="str">
            <v>4229</v>
          </cell>
          <cell r="U406" t="str">
            <v>Красноармейское</v>
          </cell>
          <cell r="V406" t="str">
            <v>1322</v>
          </cell>
        </row>
        <row r="407">
          <cell r="T407" t="str">
            <v>1350</v>
          </cell>
          <cell r="U407" t="str">
            <v>Красногвардейское</v>
          </cell>
          <cell r="V407" t="str">
            <v>1770</v>
          </cell>
        </row>
        <row r="408">
          <cell r="T408" t="str">
            <v>4149</v>
          </cell>
          <cell r="U408" t="str">
            <v>Красногородецкое</v>
          </cell>
          <cell r="V408" t="str">
            <v>1322</v>
          </cell>
        </row>
        <row r="409">
          <cell r="T409" t="str">
            <v>3067</v>
          </cell>
          <cell r="U409" t="str">
            <v>Красногорское</v>
          </cell>
          <cell r="V409" t="str">
            <v>1253</v>
          </cell>
        </row>
        <row r="410">
          <cell r="T410" t="str">
            <v>1351</v>
          </cell>
          <cell r="U410" t="str">
            <v>Красное</v>
          </cell>
          <cell r="V410" t="str">
            <v>1770</v>
          </cell>
        </row>
        <row r="411">
          <cell r="T411" t="str">
            <v>1221</v>
          </cell>
          <cell r="U411" t="str">
            <v>Красноленинское (Ем-Еговская+Пальяновская площадь)</v>
          </cell>
          <cell r="V411" t="str">
            <v>1741</v>
          </cell>
        </row>
        <row r="412">
          <cell r="T412" t="str">
            <v>1222</v>
          </cell>
          <cell r="U412" t="str">
            <v>Красноленинское (Каменная площадь (западная часть))</v>
          </cell>
          <cell r="V412" t="str">
            <v>1741</v>
          </cell>
        </row>
        <row r="413">
          <cell r="T413" t="str">
            <v>1223</v>
          </cell>
          <cell r="U413" t="str">
            <v>Красноленинское (Талинская площадь)</v>
          </cell>
          <cell r="V413" t="str">
            <v>1741</v>
          </cell>
        </row>
        <row r="414">
          <cell r="T414" t="str">
            <v>1184</v>
          </cell>
          <cell r="U414" t="str">
            <v>Краснонивское</v>
          </cell>
          <cell r="V414" t="str">
            <v>1755</v>
          </cell>
        </row>
        <row r="415">
          <cell r="T415" t="str">
            <v>1262</v>
          </cell>
          <cell r="U415" t="str">
            <v>Краснооктябрьское</v>
          </cell>
          <cell r="V415" t="str">
            <v>1770</v>
          </cell>
        </row>
        <row r="416">
          <cell r="T416" t="str">
            <v>4150</v>
          </cell>
          <cell r="U416" t="str">
            <v>Красноярское</v>
          </cell>
          <cell r="V416" t="str">
            <v>1322</v>
          </cell>
        </row>
        <row r="417">
          <cell r="T417" t="str">
            <v>1185</v>
          </cell>
          <cell r="U417" t="str">
            <v>Красноярское</v>
          </cell>
          <cell r="V417" t="str">
            <v>1755</v>
          </cell>
        </row>
        <row r="418">
          <cell r="T418" t="str">
            <v>4151</v>
          </cell>
          <cell r="U418" t="str">
            <v>Криволукское</v>
          </cell>
          <cell r="V418" t="str">
            <v>1322</v>
          </cell>
        </row>
        <row r="419">
          <cell r="T419" t="str">
            <v>1186</v>
          </cell>
          <cell r="U419" t="str">
            <v>Кристальное</v>
          </cell>
          <cell r="V419" t="str">
            <v>1755</v>
          </cell>
        </row>
        <row r="420">
          <cell r="T420" t="str">
            <v>4152</v>
          </cell>
          <cell r="U420" t="str">
            <v>Кротковско-Алешкинское</v>
          </cell>
          <cell r="V420" t="str">
            <v>1322</v>
          </cell>
        </row>
        <row r="421">
          <cell r="T421" t="str">
            <v>1352</v>
          </cell>
          <cell r="U421" t="str">
            <v>Крутоярское</v>
          </cell>
          <cell r="V421" t="str">
            <v>1770</v>
          </cell>
        </row>
        <row r="422">
          <cell r="T422" t="str">
            <v>1814</v>
          </cell>
          <cell r="U422" t="str">
            <v>Кудако-Киевское</v>
          </cell>
          <cell r="V422" t="str">
            <v>1008</v>
          </cell>
        </row>
        <row r="423">
          <cell r="T423" t="str">
            <v>4153</v>
          </cell>
          <cell r="U423" t="str">
            <v>Кудиновское</v>
          </cell>
          <cell r="V423" t="str">
            <v>1322</v>
          </cell>
        </row>
        <row r="424">
          <cell r="T424" t="str">
            <v>3006</v>
          </cell>
          <cell r="U424" t="str">
            <v>Кудринское</v>
          </cell>
          <cell r="V424" t="str">
            <v>1176</v>
          </cell>
        </row>
        <row r="425">
          <cell r="T425" t="str">
            <v>1838</v>
          </cell>
          <cell r="U425" t="str">
            <v>Кузнецовское</v>
          </cell>
          <cell r="V425" t="str">
            <v>1008</v>
          </cell>
        </row>
        <row r="426">
          <cell r="T426" t="str">
            <v>3088</v>
          </cell>
          <cell r="U426" t="str">
            <v>Кузоваткинское (Чупальский ЛУ)</v>
          </cell>
          <cell r="V426" t="str">
            <v>1176</v>
          </cell>
        </row>
        <row r="427">
          <cell r="T427" t="str">
            <v>1353</v>
          </cell>
          <cell r="U427" t="str">
            <v>Кулагинское</v>
          </cell>
          <cell r="V427" t="str">
            <v>1770</v>
          </cell>
        </row>
        <row r="428">
          <cell r="T428" t="str">
            <v>4154</v>
          </cell>
          <cell r="U428" t="str">
            <v>Кулешовское</v>
          </cell>
          <cell r="V428" t="str">
            <v>1322</v>
          </cell>
        </row>
        <row r="429">
          <cell r="T429" t="str">
            <v>1435</v>
          </cell>
          <cell r="U429" t="str">
            <v>Кулинское</v>
          </cell>
          <cell r="V429" t="str">
            <v>1004</v>
          </cell>
        </row>
        <row r="430">
          <cell r="T430" t="str">
            <v>1606</v>
          </cell>
          <cell r="U430" t="str">
            <v>Култайское</v>
          </cell>
          <cell r="V430" t="str">
            <v>1006</v>
          </cell>
        </row>
        <row r="431">
          <cell r="T431" t="str">
            <v>4088</v>
          </cell>
          <cell r="U431" t="str">
            <v>Куль-Еганское</v>
          </cell>
          <cell r="V431" t="str">
            <v>1293</v>
          </cell>
        </row>
        <row r="432">
          <cell r="T432" t="str">
            <v>1612</v>
          </cell>
          <cell r="U432" t="str">
            <v>Кум-Тюбинское</v>
          </cell>
          <cell r="V432" t="str">
            <v>1006</v>
          </cell>
        </row>
        <row r="433">
          <cell r="T433" t="str">
            <v>1417</v>
          </cell>
          <cell r="U433" t="str">
            <v>Кумухское</v>
          </cell>
          <cell r="V433" t="str">
            <v>1004</v>
          </cell>
        </row>
        <row r="434">
          <cell r="T434" t="str">
            <v>1815</v>
          </cell>
          <cell r="U434" t="str">
            <v>Кура-Цеце</v>
          </cell>
          <cell r="V434" t="str">
            <v>1008</v>
          </cell>
        </row>
        <row r="435">
          <cell r="T435" t="str">
            <v>1605</v>
          </cell>
          <cell r="U435" t="str">
            <v>Курган-Амурское</v>
          </cell>
          <cell r="V435" t="str">
            <v>1006</v>
          </cell>
        </row>
        <row r="436">
          <cell r="T436" t="str">
            <v>2851</v>
          </cell>
          <cell r="U436" t="str">
            <v>Куринское</v>
          </cell>
          <cell r="V436" t="str">
            <v>1008</v>
          </cell>
        </row>
        <row r="437">
          <cell r="T437" t="str">
            <v>1354</v>
          </cell>
          <cell r="U437" t="str">
            <v>Курманаевское</v>
          </cell>
          <cell r="V437" t="str">
            <v>1770</v>
          </cell>
        </row>
        <row r="438">
          <cell r="T438" t="str">
            <v>4155</v>
          </cell>
          <cell r="U438" t="str">
            <v>Курско-Кулагинское</v>
          </cell>
          <cell r="V438" t="str">
            <v>1322</v>
          </cell>
        </row>
        <row r="439">
          <cell r="T439" t="str">
            <v>1640</v>
          </cell>
          <cell r="U439" t="str">
            <v>Курутинское</v>
          </cell>
          <cell r="V439" t="str">
            <v>1006</v>
          </cell>
        </row>
        <row r="440">
          <cell r="T440" t="str">
            <v>1816</v>
          </cell>
          <cell r="U440" t="str">
            <v>Курчанское</v>
          </cell>
          <cell r="V440" t="str">
            <v>1008</v>
          </cell>
        </row>
        <row r="441">
          <cell r="T441" t="str">
            <v>4302</v>
          </cell>
          <cell r="U441" t="str">
            <v>Кустовское (Саратов)</v>
          </cell>
          <cell r="V441" t="str">
            <v>1619</v>
          </cell>
        </row>
        <row r="442">
          <cell r="T442" t="str">
            <v>1817</v>
          </cell>
          <cell r="U442" t="str">
            <v>Кутаисское</v>
          </cell>
          <cell r="V442" t="str">
            <v>1008</v>
          </cell>
        </row>
        <row r="443">
          <cell r="T443" t="str">
            <v>4156</v>
          </cell>
          <cell r="U443" t="str">
            <v>Куцебовское</v>
          </cell>
          <cell r="V443" t="str">
            <v>1322</v>
          </cell>
        </row>
        <row r="444">
          <cell r="T444" t="str">
            <v>1187</v>
          </cell>
          <cell r="U444" t="str">
            <v>Кушниковское</v>
          </cell>
          <cell r="V444" t="str">
            <v>1755</v>
          </cell>
        </row>
        <row r="445">
          <cell r="T445" t="str">
            <v>1468</v>
          </cell>
          <cell r="U445" t="str">
            <v>Куюмбинское</v>
          </cell>
          <cell r="V445" t="str">
            <v>1317</v>
          </cell>
        </row>
        <row r="446">
          <cell r="T446" t="str">
            <v>1110</v>
          </cell>
          <cell r="U446" t="str">
            <v>Кыдыланьи</v>
          </cell>
          <cell r="V446" t="str">
            <v>1001</v>
          </cell>
        </row>
        <row r="447">
          <cell r="T447" t="str">
            <v>2911</v>
          </cell>
          <cell r="U447" t="str">
            <v>Кынское</v>
          </cell>
          <cell r="V447" t="str">
            <v>1617</v>
          </cell>
        </row>
        <row r="448">
          <cell r="T448" t="str">
            <v>3081</v>
          </cell>
          <cell r="U448" t="str">
            <v>Кыпакынское</v>
          </cell>
          <cell r="V448" t="str">
            <v>1005</v>
          </cell>
        </row>
        <row r="449">
          <cell r="T449" t="str">
            <v>3068</v>
          </cell>
          <cell r="U449" t="str">
            <v>Кырыкмасское</v>
          </cell>
          <cell r="V449" t="str">
            <v>1253</v>
          </cell>
        </row>
        <row r="450">
          <cell r="T450" t="str">
            <v>3084</v>
          </cell>
          <cell r="U450" t="str">
            <v>Лабаганское (НАО)</v>
          </cell>
          <cell r="V450" t="str">
            <v>1099</v>
          </cell>
        </row>
        <row r="451">
          <cell r="T451" t="str">
            <v>4157</v>
          </cell>
          <cell r="U451" t="str">
            <v>Лагодское</v>
          </cell>
          <cell r="V451" t="str">
            <v>1322</v>
          </cell>
        </row>
        <row r="452">
          <cell r="T452" t="str">
            <v>1138</v>
          </cell>
          <cell r="U452" t="str">
            <v>Лебединское</v>
          </cell>
          <cell r="V452" t="str">
            <v>1001</v>
          </cell>
        </row>
        <row r="453">
          <cell r="T453" t="str">
            <v>1355</v>
          </cell>
          <cell r="U453" t="str">
            <v>Лебяжинское</v>
          </cell>
          <cell r="V453" t="str">
            <v>1770</v>
          </cell>
        </row>
        <row r="454">
          <cell r="T454" t="str">
            <v>1413</v>
          </cell>
          <cell r="U454" t="str">
            <v>Леваневское</v>
          </cell>
          <cell r="V454" t="str">
            <v>1004</v>
          </cell>
        </row>
        <row r="455">
          <cell r="T455" t="str">
            <v>1818</v>
          </cell>
          <cell r="U455" t="str">
            <v>Левкинское</v>
          </cell>
          <cell r="V455" t="str">
            <v>1008</v>
          </cell>
        </row>
        <row r="456">
          <cell r="T456" t="str">
            <v>2133</v>
          </cell>
          <cell r="U456" t="str">
            <v>Левобережное</v>
          </cell>
          <cell r="V456" t="str">
            <v>1765</v>
          </cell>
        </row>
        <row r="457">
          <cell r="T457" t="str">
            <v>4051</v>
          </cell>
          <cell r="U457" t="str">
            <v>Ледовое</v>
          </cell>
          <cell r="V457" t="str">
            <v>1293</v>
          </cell>
        </row>
        <row r="458">
          <cell r="T458" t="str">
            <v>4038</v>
          </cell>
          <cell r="U458" t="str">
            <v>Лесмуровская площ.</v>
          </cell>
          <cell r="V458" t="str">
            <v>1293</v>
          </cell>
        </row>
        <row r="459">
          <cell r="T459" t="str">
            <v>2945</v>
          </cell>
          <cell r="U459" t="str">
            <v>Лесное</v>
          </cell>
          <cell r="V459" t="str">
            <v>1032</v>
          </cell>
        </row>
        <row r="460">
          <cell r="T460" t="str">
            <v>1618</v>
          </cell>
          <cell r="U460" t="str">
            <v>Лесное</v>
          </cell>
          <cell r="V460" t="str">
            <v>1006</v>
          </cell>
        </row>
        <row r="461">
          <cell r="T461" t="str">
            <v>4230</v>
          </cell>
          <cell r="U461" t="str">
            <v>Летовское</v>
          </cell>
          <cell r="V461" t="str">
            <v>1322</v>
          </cell>
        </row>
        <row r="462">
          <cell r="T462" t="str">
            <v>4158</v>
          </cell>
          <cell r="U462" t="str">
            <v>Лещевское</v>
          </cell>
          <cell r="V462" t="str">
            <v>1322</v>
          </cell>
        </row>
        <row r="463">
          <cell r="T463" t="str">
            <v>3069</v>
          </cell>
          <cell r="U463" t="str">
            <v>Лиственское</v>
          </cell>
          <cell r="V463" t="str">
            <v>1253</v>
          </cell>
        </row>
        <row r="464">
          <cell r="T464" t="str">
            <v>1356</v>
          </cell>
          <cell r="U464" t="str">
            <v>Лобановское</v>
          </cell>
          <cell r="V464" t="str">
            <v>1770</v>
          </cell>
        </row>
        <row r="465">
          <cell r="T465" t="str">
            <v>1146</v>
          </cell>
          <cell r="U465" t="str">
            <v>Логошурское</v>
          </cell>
          <cell r="V465" t="str">
            <v>1253</v>
          </cell>
        </row>
        <row r="466">
          <cell r="T466" t="str">
            <v>3098</v>
          </cell>
          <cell r="U466" t="str">
            <v>Лодочное</v>
          </cell>
          <cell r="V466" t="str">
            <v>1739</v>
          </cell>
        </row>
        <row r="467">
          <cell r="T467" t="str">
            <v>3070</v>
          </cell>
          <cell r="U467" t="str">
            <v>Лозолюкско-Зуринское</v>
          </cell>
          <cell r="V467" t="str">
            <v>1253</v>
          </cell>
        </row>
        <row r="468">
          <cell r="T468" t="str">
            <v>4031</v>
          </cell>
          <cell r="U468" t="str">
            <v>Ломовое</v>
          </cell>
          <cell r="V468" t="str">
            <v>1293</v>
          </cell>
        </row>
        <row r="469">
          <cell r="T469" t="str">
            <v>3071</v>
          </cell>
          <cell r="U469" t="str">
            <v>Ломовское</v>
          </cell>
          <cell r="V469" t="str">
            <v>1253</v>
          </cell>
        </row>
        <row r="470">
          <cell r="T470" t="str">
            <v>4026</v>
          </cell>
          <cell r="U470" t="str">
            <v>Лонтынь-Яхское</v>
          </cell>
          <cell r="V470" t="str">
            <v>1293</v>
          </cell>
        </row>
        <row r="471">
          <cell r="T471" t="str">
            <v>1216</v>
          </cell>
          <cell r="U471" t="str">
            <v>Лор-Еганское</v>
          </cell>
          <cell r="V471" t="str">
            <v>1740</v>
          </cell>
        </row>
        <row r="472">
          <cell r="T472" t="str">
            <v>4159</v>
          </cell>
          <cell r="U472" t="str">
            <v>Лоховское</v>
          </cell>
          <cell r="V472" t="str">
            <v>1322</v>
          </cell>
        </row>
        <row r="473">
          <cell r="T473" t="str">
            <v>4039</v>
          </cell>
          <cell r="U473" t="str">
            <v>Лугинецкое</v>
          </cell>
          <cell r="V473" t="str">
            <v>1293</v>
          </cell>
        </row>
        <row r="474">
          <cell r="T474" t="str">
            <v>1357</v>
          </cell>
          <cell r="U474" t="str">
            <v>Луговое</v>
          </cell>
          <cell r="V474" t="str">
            <v>1770</v>
          </cell>
        </row>
        <row r="475">
          <cell r="T475" t="str">
            <v>3072</v>
          </cell>
          <cell r="U475" t="str">
            <v>Лудошурское</v>
          </cell>
          <cell r="V475" t="str">
            <v>1253</v>
          </cell>
        </row>
        <row r="476">
          <cell r="T476" t="str">
            <v>1450</v>
          </cell>
          <cell r="U476" t="str">
            <v>Луиро</v>
          </cell>
          <cell r="V476" t="str">
            <v>1232</v>
          </cell>
        </row>
        <row r="477">
          <cell r="T477" t="str">
            <v>1466</v>
          </cell>
          <cell r="U477" t="str">
            <v>Льняное</v>
          </cell>
          <cell r="V477" t="str">
            <v>1322</v>
          </cell>
        </row>
        <row r="478">
          <cell r="T478" t="str">
            <v>4160</v>
          </cell>
          <cell r="U478" t="str">
            <v>Любимовское</v>
          </cell>
          <cell r="V478" t="str">
            <v>1322</v>
          </cell>
        </row>
        <row r="479">
          <cell r="T479" t="str">
            <v>1408</v>
          </cell>
          <cell r="U479" t="str">
            <v>Майское</v>
          </cell>
          <cell r="V479" t="str">
            <v>1004</v>
          </cell>
        </row>
        <row r="480">
          <cell r="T480" t="str">
            <v>3007</v>
          </cell>
          <cell r="U480" t="str">
            <v>Майское</v>
          </cell>
          <cell r="V480" t="str">
            <v>1176</v>
          </cell>
        </row>
        <row r="481">
          <cell r="T481" t="str">
            <v>3050</v>
          </cell>
          <cell r="U481" t="str">
            <v>Максимокумское</v>
          </cell>
          <cell r="V481" t="str">
            <v>1006</v>
          </cell>
        </row>
        <row r="482">
          <cell r="T482" t="str">
            <v>4231</v>
          </cell>
          <cell r="U482" t="str">
            <v>Маланинское</v>
          </cell>
          <cell r="V482" t="str">
            <v>1322</v>
          </cell>
        </row>
        <row r="483">
          <cell r="T483" t="str">
            <v>1358</v>
          </cell>
          <cell r="U483" t="str">
            <v>Малаховское</v>
          </cell>
          <cell r="V483" t="str">
            <v>1770</v>
          </cell>
        </row>
        <row r="484">
          <cell r="T484" t="str">
            <v>1140</v>
          </cell>
          <cell r="U484" t="str">
            <v>Малгобек-Вознесенское-Алхазово</v>
          </cell>
          <cell r="V484" t="str">
            <v>1669</v>
          </cell>
        </row>
        <row r="485">
          <cell r="T485" t="str">
            <v>3008</v>
          </cell>
          <cell r="U485" t="str">
            <v>Малобалыкское</v>
          </cell>
          <cell r="V485" t="str">
            <v>1176</v>
          </cell>
        </row>
        <row r="486">
          <cell r="T486" t="str">
            <v>1285</v>
          </cell>
          <cell r="U486" t="str">
            <v>Малобалыкское (Средне-Балыкский ЛУ)</v>
          </cell>
          <cell r="V486" t="str">
            <v>1176</v>
          </cell>
        </row>
        <row r="487">
          <cell r="T487" t="str">
            <v>3103</v>
          </cell>
          <cell r="U487" t="str">
            <v>Малобалыкское (Южно-Балыкский ЛУ)</v>
          </cell>
          <cell r="V487" t="str">
            <v>1176</v>
          </cell>
        </row>
        <row r="488">
          <cell r="T488" t="str">
            <v>3000</v>
          </cell>
          <cell r="U488" t="str">
            <v>Малобалыкское (Южно-Тепловский ЛУ)</v>
          </cell>
          <cell r="V488" t="str">
            <v>1176</v>
          </cell>
        </row>
        <row r="489">
          <cell r="T489" t="str">
            <v>1121</v>
          </cell>
          <cell r="U489" t="str">
            <v>Малое Сабо</v>
          </cell>
          <cell r="V489" t="str">
            <v>1001</v>
          </cell>
        </row>
        <row r="490">
          <cell r="T490" t="str">
            <v>4014</v>
          </cell>
          <cell r="U490" t="str">
            <v>Малореченское</v>
          </cell>
          <cell r="V490" t="str">
            <v>1293</v>
          </cell>
        </row>
        <row r="491">
          <cell r="T491" t="str">
            <v>1164</v>
          </cell>
          <cell r="U491" t="str">
            <v>Малоуимское</v>
          </cell>
          <cell r="V491" t="str">
            <v>1746</v>
          </cell>
        </row>
        <row r="492">
          <cell r="T492" t="str">
            <v>1219</v>
          </cell>
          <cell r="U492" t="str">
            <v>Малочерногорское</v>
          </cell>
          <cell r="V492" t="str">
            <v>1742</v>
          </cell>
        </row>
        <row r="493">
          <cell r="T493" t="str">
            <v>4161</v>
          </cell>
          <cell r="U493" t="str">
            <v>Малышевское</v>
          </cell>
          <cell r="V493" t="str">
            <v>1322</v>
          </cell>
        </row>
        <row r="494">
          <cell r="T494" t="str">
            <v>3009</v>
          </cell>
          <cell r="U494" t="str">
            <v>Мамонтовское</v>
          </cell>
          <cell r="V494" t="str">
            <v>1214</v>
          </cell>
        </row>
        <row r="495">
          <cell r="T495" t="str">
            <v>3028</v>
          </cell>
          <cell r="U495" t="str">
            <v>Мамонтовское( использовать код 3009)</v>
          </cell>
          <cell r="V495" t="str">
            <v>1176</v>
          </cell>
        </row>
        <row r="496">
          <cell r="T496" t="str">
            <v>1405</v>
          </cell>
          <cell r="U496" t="str">
            <v>Мартовское</v>
          </cell>
          <cell r="V496" t="str">
            <v>1004</v>
          </cell>
        </row>
        <row r="497">
          <cell r="T497" t="str">
            <v>4162</v>
          </cell>
          <cell r="U497" t="str">
            <v>Марычевское</v>
          </cell>
          <cell r="V497" t="str">
            <v>1322</v>
          </cell>
        </row>
        <row r="498">
          <cell r="T498" t="str">
            <v>1412</v>
          </cell>
          <cell r="U498" t="str">
            <v>Махачкала-Тарки</v>
          </cell>
          <cell r="V498" t="str">
            <v>1143</v>
          </cell>
        </row>
        <row r="499">
          <cell r="T499" t="str">
            <v>4163</v>
          </cell>
          <cell r="U499" t="str">
            <v>Медведевское</v>
          </cell>
          <cell r="V499" t="str">
            <v>1322</v>
          </cell>
        </row>
        <row r="500">
          <cell r="T500" t="str">
            <v>1258</v>
          </cell>
          <cell r="U500" t="str">
            <v>Медынское море</v>
          </cell>
          <cell r="V500" t="str">
            <v>1681</v>
          </cell>
        </row>
        <row r="501">
          <cell r="T501" t="str">
            <v>1608</v>
          </cell>
          <cell r="U501" t="str">
            <v>Мектебское</v>
          </cell>
          <cell r="V501" t="str">
            <v>1006</v>
          </cell>
        </row>
        <row r="502">
          <cell r="T502" t="str">
            <v>2941</v>
          </cell>
          <cell r="U502" t="str">
            <v>Мескетинское</v>
          </cell>
          <cell r="V502" t="str">
            <v>1032</v>
          </cell>
        </row>
        <row r="503">
          <cell r="T503" t="str">
            <v>3073</v>
          </cell>
          <cell r="U503" t="str">
            <v>Мещеряковское</v>
          </cell>
          <cell r="V503" t="str">
            <v>1253</v>
          </cell>
        </row>
        <row r="504">
          <cell r="T504" t="str">
            <v>2939</v>
          </cell>
          <cell r="U504" t="str">
            <v>Минеральное</v>
          </cell>
          <cell r="V504" t="str">
            <v>1032</v>
          </cell>
        </row>
        <row r="505">
          <cell r="T505" t="str">
            <v>1256</v>
          </cell>
          <cell r="U505" t="str">
            <v>Минховское</v>
          </cell>
          <cell r="V505" t="str">
            <v>1744</v>
          </cell>
        </row>
        <row r="506">
          <cell r="T506" t="str">
            <v>2141</v>
          </cell>
          <cell r="U506" t="str">
            <v>Митрофановское</v>
          </cell>
          <cell r="V506" t="str">
            <v>1738</v>
          </cell>
        </row>
        <row r="507">
          <cell r="T507" t="str">
            <v>1235</v>
          </cell>
          <cell r="U507" t="str">
            <v>Митяевское</v>
          </cell>
          <cell r="V507" t="str">
            <v>1322</v>
          </cell>
        </row>
        <row r="508">
          <cell r="T508" t="str">
            <v>3074</v>
          </cell>
          <cell r="U508" t="str">
            <v>Михайловское</v>
          </cell>
          <cell r="V508" t="str">
            <v>1253</v>
          </cell>
        </row>
        <row r="509">
          <cell r="T509" t="str">
            <v>4164</v>
          </cell>
          <cell r="U509" t="str">
            <v>Михайловско-Коханское</v>
          </cell>
          <cell r="V509" t="str">
            <v>1322</v>
          </cell>
        </row>
        <row r="510">
          <cell r="T510" t="str">
            <v>3075</v>
          </cell>
          <cell r="U510" t="str">
            <v>Мишкинское</v>
          </cell>
          <cell r="V510" t="str">
            <v>1253</v>
          </cell>
        </row>
        <row r="511">
          <cell r="T511" t="str">
            <v>2211</v>
          </cell>
          <cell r="U511" t="str">
            <v>ммм</v>
          </cell>
          <cell r="V511" t="str">
            <v>1376</v>
          </cell>
        </row>
        <row r="512">
          <cell r="T512" t="str">
            <v>3094</v>
          </cell>
          <cell r="U512" t="str">
            <v>Многопольское</v>
          </cell>
          <cell r="V512" t="str">
            <v>1322</v>
          </cell>
        </row>
        <row r="513">
          <cell r="T513" t="str">
            <v>4261</v>
          </cell>
          <cell r="U513" t="str">
            <v>Можаровское</v>
          </cell>
          <cell r="V513" t="str">
            <v>1322</v>
          </cell>
        </row>
        <row r="514">
          <cell r="T514" t="str">
            <v>4052</v>
          </cell>
          <cell r="U514" t="str">
            <v>Моисеевское</v>
          </cell>
          <cell r="V514" t="str">
            <v>1293</v>
          </cell>
        </row>
        <row r="515">
          <cell r="T515" t="str">
            <v>1622</v>
          </cell>
          <cell r="U515" t="str">
            <v>Молодежное</v>
          </cell>
          <cell r="V515" t="str">
            <v>1006</v>
          </cell>
        </row>
        <row r="516">
          <cell r="T516" t="str">
            <v>1120</v>
          </cell>
          <cell r="U516" t="str">
            <v>Монги</v>
          </cell>
          <cell r="V516" t="str">
            <v>1001</v>
          </cell>
        </row>
        <row r="517">
          <cell r="T517" t="str">
            <v>1359</v>
          </cell>
          <cell r="U517" t="str">
            <v>Моргуновское</v>
          </cell>
          <cell r="V517" t="str">
            <v>1770</v>
          </cell>
        </row>
        <row r="518">
          <cell r="T518" t="str">
            <v>2856</v>
          </cell>
          <cell r="U518" t="str">
            <v>Морозовское</v>
          </cell>
          <cell r="V518" t="str">
            <v>1008</v>
          </cell>
        </row>
        <row r="519">
          <cell r="T519" t="str">
            <v>4165</v>
          </cell>
          <cell r="U519" t="str">
            <v>Мухановское</v>
          </cell>
          <cell r="V519" t="str">
            <v>1322</v>
          </cell>
        </row>
        <row r="520">
          <cell r="T520" t="str">
            <v>1112</v>
          </cell>
          <cell r="U520" t="str">
            <v>Мухто</v>
          </cell>
          <cell r="V520" t="str">
            <v>1001</v>
          </cell>
        </row>
        <row r="521">
          <cell r="T521" t="str">
            <v>1118</v>
          </cell>
          <cell r="U521" t="str">
            <v>Набиль</v>
          </cell>
          <cell r="V521" t="str">
            <v>1220</v>
          </cell>
        </row>
        <row r="522">
          <cell r="T522" t="str">
            <v>1627</v>
          </cell>
          <cell r="U522" t="str">
            <v>Надеждинское</v>
          </cell>
          <cell r="V522" t="str">
            <v>1006</v>
          </cell>
        </row>
        <row r="523">
          <cell r="T523" t="str">
            <v>1436</v>
          </cell>
          <cell r="U523" t="str">
            <v>Наказухское</v>
          </cell>
          <cell r="V523" t="str">
            <v>1004</v>
          </cell>
        </row>
        <row r="524">
          <cell r="T524" t="str">
            <v>4054</v>
          </cell>
          <cell r="U524" t="str">
            <v>Налимье</v>
          </cell>
          <cell r="V524" t="str">
            <v>1293</v>
          </cell>
        </row>
        <row r="525">
          <cell r="T525" t="str">
            <v>1188</v>
          </cell>
          <cell r="U525" t="str">
            <v>Натальинское</v>
          </cell>
          <cell r="V525" t="str">
            <v>1755</v>
          </cell>
        </row>
        <row r="526">
          <cell r="T526" t="str">
            <v>3097</v>
          </cell>
          <cell r="U526" t="str">
            <v>Наульское</v>
          </cell>
          <cell r="V526" t="str">
            <v>1099</v>
          </cell>
        </row>
        <row r="527">
          <cell r="T527" t="str">
            <v>1263</v>
          </cell>
          <cell r="U527" t="str">
            <v>Наумовское</v>
          </cell>
          <cell r="V527" t="str">
            <v>1770</v>
          </cell>
        </row>
        <row r="528">
          <cell r="T528" t="str">
            <v>2909</v>
          </cell>
          <cell r="U528" t="str">
            <v>Наумовское</v>
          </cell>
          <cell r="V528" t="str">
            <v>1097</v>
          </cell>
        </row>
        <row r="529">
          <cell r="T529" t="str">
            <v>9998</v>
          </cell>
          <cell r="U529" t="str">
            <v>Не привязано ни к одному из месторождений</v>
          </cell>
          <cell r="V529" t="str">
            <v>1171</v>
          </cell>
        </row>
        <row r="530">
          <cell r="T530" t="str">
            <v>9999</v>
          </cell>
          <cell r="U530" t="str">
            <v>Не привязано ни к одному из месторождений</v>
          </cell>
          <cell r="V530" t="str">
            <v>1176</v>
          </cell>
        </row>
        <row r="531">
          <cell r="T531" t="str">
            <v>4166</v>
          </cell>
          <cell r="U531" t="str">
            <v>Неклюдовское</v>
          </cell>
          <cell r="V531" t="str">
            <v>1322</v>
          </cell>
        </row>
        <row r="532">
          <cell r="T532" t="str">
            <v>1122</v>
          </cell>
          <cell r="U532" t="str">
            <v>Нельма</v>
          </cell>
          <cell r="V532" t="str">
            <v>1001</v>
          </cell>
        </row>
        <row r="533">
          <cell r="T533" t="str">
            <v>1165</v>
          </cell>
          <cell r="U533" t="str">
            <v>Немчиновское</v>
          </cell>
          <cell r="V533" t="str">
            <v>1746</v>
          </cell>
        </row>
        <row r="534">
          <cell r="T534" t="str">
            <v>1819</v>
          </cell>
          <cell r="U534" t="str">
            <v>Нефтегорское</v>
          </cell>
          <cell r="V534" t="str">
            <v>1008</v>
          </cell>
        </row>
        <row r="535">
          <cell r="T535" t="str">
            <v>1610</v>
          </cell>
          <cell r="U535" t="str">
            <v>Нефтекумское</v>
          </cell>
          <cell r="V535" t="str">
            <v>1006</v>
          </cell>
        </row>
        <row r="536">
          <cell r="T536" t="str">
            <v>1820</v>
          </cell>
          <cell r="U536" t="str">
            <v>Нефтянское</v>
          </cell>
          <cell r="V536" t="str">
            <v>1008</v>
          </cell>
        </row>
        <row r="537">
          <cell r="T537" t="str">
            <v>4011</v>
          </cell>
          <cell r="U537" t="str">
            <v>Нижневартовское (ХМАО)</v>
          </cell>
          <cell r="V537" t="str">
            <v>1293</v>
          </cell>
        </row>
        <row r="538">
          <cell r="T538" t="str">
            <v>1236</v>
          </cell>
          <cell r="U538" t="str">
            <v>Нижнее</v>
          </cell>
          <cell r="V538" t="str">
            <v>1322</v>
          </cell>
        </row>
        <row r="539">
          <cell r="T539" t="str">
            <v>1124</v>
          </cell>
          <cell r="U539" t="str">
            <v>Нижнее Даги</v>
          </cell>
          <cell r="V539" t="str">
            <v>1001</v>
          </cell>
        </row>
        <row r="540">
          <cell r="T540" t="str">
            <v>1166</v>
          </cell>
          <cell r="U540" t="str">
            <v>Нижнекеумское</v>
          </cell>
          <cell r="V540" t="str">
            <v>1746</v>
          </cell>
        </row>
        <row r="541">
          <cell r="T541" t="str">
            <v>4044</v>
          </cell>
          <cell r="U541" t="str">
            <v>Нижнепервомайское</v>
          </cell>
          <cell r="V541" t="str">
            <v>1293</v>
          </cell>
        </row>
        <row r="542">
          <cell r="T542" t="str">
            <v>4091</v>
          </cell>
          <cell r="U542" t="str">
            <v>Нижнетабаганское</v>
          </cell>
          <cell r="V542" t="str">
            <v>1293</v>
          </cell>
        </row>
        <row r="543">
          <cell r="T543" t="str">
            <v>1237</v>
          </cell>
          <cell r="U543" t="str">
            <v>Низовское</v>
          </cell>
          <cell r="V543" t="str">
            <v>1322</v>
          </cell>
        </row>
        <row r="544">
          <cell r="T544" t="str">
            <v>1821</v>
          </cell>
          <cell r="U544" t="str">
            <v>Николаевское</v>
          </cell>
          <cell r="V544" t="str">
            <v>1008</v>
          </cell>
        </row>
        <row r="545">
          <cell r="T545" t="str">
            <v>4167</v>
          </cell>
          <cell r="U545" t="str">
            <v>Никольско-Спиридоновское</v>
          </cell>
          <cell r="V545" t="str">
            <v>1322</v>
          </cell>
        </row>
        <row r="546">
          <cell r="T546" t="str">
            <v>4168</v>
          </cell>
          <cell r="U546" t="str">
            <v>Ново-Аманакское</v>
          </cell>
          <cell r="V546" t="str">
            <v>1322</v>
          </cell>
        </row>
        <row r="547">
          <cell r="T547" t="str">
            <v>4263</v>
          </cell>
          <cell r="U547" t="str">
            <v>Новобезводовское</v>
          </cell>
          <cell r="V547" t="str">
            <v>1322</v>
          </cell>
        </row>
        <row r="548">
          <cell r="T548" t="str">
            <v>4169</v>
          </cell>
          <cell r="U548" t="str">
            <v>Ново-Городецкое</v>
          </cell>
          <cell r="V548" t="str">
            <v>1322</v>
          </cell>
        </row>
        <row r="549">
          <cell r="T549" t="str">
            <v>1704</v>
          </cell>
          <cell r="U549" t="str">
            <v>Новодмитриевское</v>
          </cell>
          <cell r="V549" t="str">
            <v>1008</v>
          </cell>
        </row>
        <row r="550">
          <cell r="T550" t="str">
            <v>1360</v>
          </cell>
          <cell r="U550" t="str">
            <v>Новодолговское</v>
          </cell>
          <cell r="V550" t="str">
            <v>1770</v>
          </cell>
        </row>
        <row r="551">
          <cell r="T551" t="str">
            <v>4006</v>
          </cell>
          <cell r="U551" t="str">
            <v>Новое</v>
          </cell>
          <cell r="V551" t="str">
            <v>1008</v>
          </cell>
        </row>
        <row r="552">
          <cell r="T552" t="str">
            <v>1189</v>
          </cell>
          <cell r="U552" t="str">
            <v>Новожедринское</v>
          </cell>
          <cell r="V552" t="str">
            <v>1755</v>
          </cell>
        </row>
        <row r="553">
          <cell r="T553" t="str">
            <v>4170</v>
          </cell>
          <cell r="U553" t="str">
            <v>Ново-Запрудненское</v>
          </cell>
          <cell r="V553" t="str">
            <v>1322</v>
          </cell>
        </row>
        <row r="554">
          <cell r="T554" t="str">
            <v>1238</v>
          </cell>
          <cell r="U554" t="str">
            <v>Ново-Исаклинское</v>
          </cell>
          <cell r="V554" t="str">
            <v>1322</v>
          </cell>
        </row>
        <row r="555">
          <cell r="T555" t="str">
            <v>4171</v>
          </cell>
          <cell r="U555" t="str">
            <v>Ново-Ключевское</v>
          </cell>
          <cell r="V555" t="str">
            <v>1322</v>
          </cell>
        </row>
        <row r="556">
          <cell r="T556" t="str">
            <v>1271</v>
          </cell>
          <cell r="U556" t="str">
            <v>Ново-Крутяковское</v>
          </cell>
          <cell r="V556" t="str">
            <v>1322</v>
          </cell>
        </row>
        <row r="557">
          <cell r="T557" t="str">
            <v>1190</v>
          </cell>
          <cell r="U557" t="str">
            <v>Новокудринское</v>
          </cell>
          <cell r="V557" t="str">
            <v>1755</v>
          </cell>
        </row>
        <row r="558">
          <cell r="T558" t="str">
            <v>1264</v>
          </cell>
          <cell r="U558" t="str">
            <v>Новокурбанайское</v>
          </cell>
          <cell r="V558" t="str">
            <v>1770</v>
          </cell>
        </row>
        <row r="559">
          <cell r="T559" t="str">
            <v>1440</v>
          </cell>
          <cell r="U559" t="str">
            <v>Новолакское</v>
          </cell>
          <cell r="V559" t="str">
            <v>1143</v>
          </cell>
        </row>
        <row r="560">
          <cell r="T560" t="str">
            <v>1361</v>
          </cell>
          <cell r="U560" t="str">
            <v>Новолюбимовское</v>
          </cell>
          <cell r="V560" t="str">
            <v>1770</v>
          </cell>
        </row>
        <row r="561">
          <cell r="T561" t="str">
            <v>1362</v>
          </cell>
          <cell r="U561" t="str">
            <v>Новомедведкинское</v>
          </cell>
          <cell r="V561" t="str">
            <v>1770</v>
          </cell>
        </row>
        <row r="562">
          <cell r="T562" t="str">
            <v>1191</v>
          </cell>
          <cell r="U562" t="str">
            <v>Новомихайловское</v>
          </cell>
          <cell r="V562" t="str">
            <v>1755</v>
          </cell>
        </row>
        <row r="563">
          <cell r="T563" t="str">
            <v>1266</v>
          </cell>
          <cell r="U563" t="str">
            <v>Новомихайловское</v>
          </cell>
          <cell r="V563" t="str">
            <v>1770</v>
          </cell>
        </row>
        <row r="564">
          <cell r="T564" t="str">
            <v>1217</v>
          </cell>
          <cell r="U564" t="str">
            <v>Новомолодежное</v>
          </cell>
          <cell r="V564" t="str">
            <v>1740</v>
          </cell>
        </row>
        <row r="565">
          <cell r="T565" t="str">
            <v>3096</v>
          </cell>
          <cell r="U565" t="str">
            <v>Новопокурское</v>
          </cell>
          <cell r="V565" t="str">
            <v>1176</v>
          </cell>
        </row>
        <row r="566">
          <cell r="T566" t="str">
            <v>1508</v>
          </cell>
          <cell r="U566" t="str">
            <v>Ново-Пурпейское</v>
          </cell>
          <cell r="V566" t="str">
            <v>1005</v>
          </cell>
        </row>
        <row r="567">
          <cell r="T567" t="str">
            <v>1363</v>
          </cell>
          <cell r="U567" t="str">
            <v>Новотатищевское</v>
          </cell>
          <cell r="V567" t="str">
            <v>1770</v>
          </cell>
        </row>
        <row r="568">
          <cell r="T568" t="str">
            <v>1192</v>
          </cell>
          <cell r="U568" t="str">
            <v>Новофедоровское</v>
          </cell>
          <cell r="V568" t="str">
            <v>1755</v>
          </cell>
        </row>
        <row r="569">
          <cell r="T569" t="str">
            <v>2948</v>
          </cell>
          <cell r="U569" t="str">
            <v>Ново-Часельское</v>
          </cell>
          <cell r="V569" t="str">
            <v>1617</v>
          </cell>
        </row>
        <row r="570">
          <cell r="T570" t="str">
            <v>2916</v>
          </cell>
          <cell r="U570" t="str">
            <v>Нядейюское (НАО)</v>
          </cell>
          <cell r="V570" t="str">
            <v>1099</v>
          </cell>
        </row>
        <row r="571">
          <cell r="T571" t="str">
            <v>9317</v>
          </cell>
          <cell r="U571" t="str">
            <v>ОАО "ВСНК" Mineral rights (упрощенное внедрение)</v>
          </cell>
          <cell r="V571" t="str">
            <v>1317</v>
          </cell>
        </row>
        <row r="572">
          <cell r="T572" t="str">
            <v>9032</v>
          </cell>
          <cell r="U572" t="str">
            <v>ОАО "Грознефтегаз" Mineral rights (упрощенное внедрение)</v>
          </cell>
          <cell r="V572" t="str">
            <v>1032</v>
          </cell>
        </row>
        <row r="573">
          <cell r="T573" t="str">
            <v>4172</v>
          </cell>
          <cell r="U573" t="str">
            <v>Обошинское</v>
          </cell>
          <cell r="V573" t="str">
            <v>1322</v>
          </cell>
        </row>
        <row r="574">
          <cell r="T574" t="str">
            <v>1125</v>
          </cell>
          <cell r="U574" t="str">
            <v>Одопту</v>
          </cell>
          <cell r="V574" t="str">
            <v>1001</v>
          </cell>
        </row>
        <row r="575">
          <cell r="T575" t="str">
            <v>4003</v>
          </cell>
          <cell r="U575" t="str">
            <v>Одопту-море</v>
          </cell>
          <cell r="V575" t="str">
            <v>1001</v>
          </cell>
        </row>
        <row r="576">
          <cell r="T576" t="str">
            <v>2131</v>
          </cell>
          <cell r="U576" t="str">
            <v>Одопту-море (Северный купол)</v>
          </cell>
          <cell r="V576" t="str">
            <v>1001</v>
          </cell>
        </row>
        <row r="577">
          <cell r="T577" t="str">
            <v>1601</v>
          </cell>
          <cell r="U577" t="str">
            <v>Озек-Суат</v>
          </cell>
          <cell r="V577" t="str">
            <v>1006</v>
          </cell>
        </row>
        <row r="578">
          <cell r="T578" t="str">
            <v>4173</v>
          </cell>
          <cell r="U578" t="str">
            <v>Озеркинское</v>
          </cell>
          <cell r="V578" t="str">
            <v>1322</v>
          </cell>
        </row>
        <row r="579">
          <cell r="T579" t="str">
            <v>4032</v>
          </cell>
          <cell r="U579" t="str">
            <v>Озерное</v>
          </cell>
          <cell r="V579" t="str">
            <v>1293</v>
          </cell>
        </row>
        <row r="580">
          <cell r="T580" t="str">
            <v>1425</v>
          </cell>
          <cell r="U580" t="str">
            <v>Озерное</v>
          </cell>
          <cell r="V580" t="str">
            <v>1004</v>
          </cell>
        </row>
        <row r="581">
          <cell r="T581" t="str">
            <v>2931</v>
          </cell>
          <cell r="U581" t="str">
            <v>Октябрьское</v>
          </cell>
          <cell r="V581" t="str">
            <v>1032</v>
          </cell>
        </row>
        <row r="582">
          <cell r="T582" t="str">
            <v>1428</v>
          </cell>
          <cell r="U582" t="str">
            <v>Октябрьское</v>
          </cell>
          <cell r="V582" t="str">
            <v>1004</v>
          </cell>
        </row>
        <row r="583">
          <cell r="T583" t="str">
            <v>2144</v>
          </cell>
          <cell r="U583" t="str">
            <v>Окуневское</v>
          </cell>
          <cell r="V583" t="str">
            <v>1737</v>
          </cell>
        </row>
        <row r="584">
          <cell r="T584" t="str">
            <v>4024</v>
          </cell>
          <cell r="U584" t="str">
            <v>Оленья площ.</v>
          </cell>
          <cell r="V584" t="str">
            <v>1293</v>
          </cell>
        </row>
        <row r="585">
          <cell r="T585" t="str">
            <v>4174</v>
          </cell>
          <cell r="U585" t="str">
            <v>Ольховское</v>
          </cell>
          <cell r="V585" t="str">
            <v>1322</v>
          </cell>
        </row>
        <row r="586">
          <cell r="T586" t="str">
            <v>1364</v>
          </cell>
          <cell r="U586" t="str">
            <v>Ольховское</v>
          </cell>
          <cell r="V586" t="str">
            <v>1770</v>
          </cell>
        </row>
        <row r="587">
          <cell r="T587" t="str">
            <v>3011</v>
          </cell>
          <cell r="U587" t="str">
            <v>Омбинское</v>
          </cell>
          <cell r="V587" t="str">
            <v>1176</v>
          </cell>
        </row>
        <row r="588">
          <cell r="T588" t="str">
            <v>4030</v>
          </cell>
          <cell r="U588" t="str">
            <v>Онтонигайская площ.</v>
          </cell>
          <cell r="V588" t="str">
            <v>1293</v>
          </cell>
        </row>
        <row r="589">
          <cell r="T589" t="str">
            <v>3076</v>
          </cell>
          <cell r="U589" t="str">
            <v>Ончугинское</v>
          </cell>
          <cell r="V589" t="str">
            <v>1253</v>
          </cell>
        </row>
        <row r="590">
          <cell r="T590" t="str">
            <v>9617</v>
          </cell>
          <cell r="U590" t="str">
            <v>ООО "Кынско-Часельское НГ" Mineral Rights(упрощенное внедрен</v>
          </cell>
          <cell r="V590" t="str">
            <v>1617</v>
          </cell>
        </row>
        <row r="591">
          <cell r="T591" t="str">
            <v>9005</v>
          </cell>
          <cell r="U591" t="str">
            <v>ООО "РН-Пурнефтегаз" Mineral rights (упрощенное внедрение)</v>
          </cell>
          <cell r="V591" t="str">
            <v>1005</v>
          </cell>
        </row>
        <row r="592">
          <cell r="T592" t="str">
            <v>9099</v>
          </cell>
          <cell r="U592" t="str">
            <v>ООО "РН-Северная нефть" Mineral rights(упрощенное внедрение)</v>
          </cell>
          <cell r="V592" t="str">
            <v>1099</v>
          </cell>
        </row>
        <row r="593">
          <cell r="T593" t="str">
            <v>9176</v>
          </cell>
          <cell r="U593" t="str">
            <v>ООО "РН-Юганскнефтегаз" Mineral rights(упрощенное внедрение)</v>
          </cell>
          <cell r="V593" t="str">
            <v>1176</v>
          </cell>
        </row>
        <row r="594">
          <cell r="T594" t="str">
            <v>9726</v>
          </cell>
          <cell r="U594" t="str">
            <v>ООО "Таас-Юрях НГД" Mineral Rights(упрощенное внедрение)</v>
          </cell>
          <cell r="V594" t="str">
            <v>1726</v>
          </cell>
        </row>
        <row r="595">
          <cell r="T595" t="str">
            <v>9752</v>
          </cell>
          <cell r="U595" t="str">
            <v>ООО "Тагульское" Mineral Rights (полнофункциональное внедрен</v>
          </cell>
          <cell r="V595" t="str">
            <v>1752</v>
          </cell>
        </row>
        <row r="596">
          <cell r="T596" t="str">
            <v>1207</v>
          </cell>
          <cell r="U596" t="str">
            <v>Орехово-Ермаковское</v>
          </cell>
          <cell r="V596" t="str">
            <v>1764</v>
          </cell>
        </row>
        <row r="597">
          <cell r="T597" t="str">
            <v>4175</v>
          </cell>
          <cell r="U597" t="str">
            <v>Орлянское</v>
          </cell>
          <cell r="V597" t="str">
            <v>1322</v>
          </cell>
        </row>
        <row r="598">
          <cell r="T598" t="str">
            <v>2854</v>
          </cell>
          <cell r="U598" t="str">
            <v>Оросительное</v>
          </cell>
          <cell r="V598" t="str">
            <v>1008</v>
          </cell>
        </row>
        <row r="599">
          <cell r="T599" t="str">
            <v>1149</v>
          </cell>
          <cell r="U599" t="str">
            <v>Оросовское</v>
          </cell>
          <cell r="V599" t="str">
            <v>1253</v>
          </cell>
        </row>
        <row r="600">
          <cell r="T600" t="str">
            <v>1193</v>
          </cell>
          <cell r="U600" t="str">
            <v>Осиновское</v>
          </cell>
          <cell r="V600" t="str">
            <v>1755</v>
          </cell>
        </row>
        <row r="601">
          <cell r="T601" t="str">
            <v>3055</v>
          </cell>
          <cell r="U601" t="str">
            <v>Осовейское (НАО)</v>
          </cell>
          <cell r="V601" t="str">
            <v>1099</v>
          </cell>
        </row>
        <row r="602">
          <cell r="T602" t="str">
            <v>4176</v>
          </cell>
          <cell r="U602" t="str">
            <v>Островское</v>
          </cell>
          <cell r="V602" t="str">
            <v>1322</v>
          </cell>
        </row>
        <row r="603">
          <cell r="T603" t="str">
            <v>1648</v>
          </cell>
          <cell r="U603" t="str">
            <v>Острогорское</v>
          </cell>
          <cell r="V603" t="str">
            <v>1006</v>
          </cell>
        </row>
        <row r="604">
          <cell r="T604" t="str">
            <v>4004</v>
          </cell>
          <cell r="U604" t="str">
            <v>Оха</v>
          </cell>
          <cell r="V604" t="str">
            <v>1220</v>
          </cell>
        </row>
        <row r="605">
          <cell r="T605" t="str">
            <v>2922</v>
          </cell>
          <cell r="U605" t="str">
            <v>Ошкотынское</v>
          </cell>
          <cell r="V605" t="str">
            <v>1088</v>
          </cell>
        </row>
        <row r="606">
          <cell r="T606" t="str">
            <v>4057</v>
          </cell>
          <cell r="U606" t="str">
            <v>Павловское</v>
          </cell>
          <cell r="V606" t="str">
            <v>1293</v>
          </cell>
        </row>
        <row r="607">
          <cell r="T607" t="str">
            <v>4270</v>
          </cell>
          <cell r="U607" t="str">
            <v>Падовское</v>
          </cell>
          <cell r="V607" t="str">
            <v>1322</v>
          </cell>
        </row>
        <row r="608">
          <cell r="T608" t="str">
            <v>9720</v>
          </cell>
          <cell r="U608" t="str">
            <v>ПАО "Сибнефтегаз" Mineral Rights(упрощенное внедрение)</v>
          </cell>
          <cell r="V608" t="str">
            <v>1720</v>
          </cell>
        </row>
        <row r="609">
          <cell r="T609" t="str">
            <v>1108</v>
          </cell>
          <cell r="U609" t="str">
            <v>Паромай</v>
          </cell>
          <cell r="V609" t="str">
            <v>1001</v>
          </cell>
        </row>
        <row r="610">
          <cell r="T610" t="str">
            <v>1365</v>
          </cell>
          <cell r="U610" t="str">
            <v>Пасмуровский участок Воронцовского</v>
          </cell>
          <cell r="V610" t="str">
            <v>1770</v>
          </cell>
        </row>
        <row r="611">
          <cell r="T611" t="str">
            <v>1452</v>
          </cell>
          <cell r="U611" t="str">
            <v>Пасседское</v>
          </cell>
          <cell r="V611" t="str">
            <v>1099</v>
          </cell>
        </row>
        <row r="612">
          <cell r="T612" t="str">
            <v>4071</v>
          </cell>
          <cell r="U612" t="str">
            <v>Пельгинское</v>
          </cell>
          <cell r="V612" t="str">
            <v>1293</v>
          </cell>
        </row>
        <row r="613">
          <cell r="T613" t="str">
            <v>4177</v>
          </cell>
          <cell r="U613" t="str">
            <v>Первомайское</v>
          </cell>
          <cell r="V613" t="str">
            <v>1322</v>
          </cell>
        </row>
        <row r="614">
          <cell r="T614" t="str">
            <v>4027</v>
          </cell>
          <cell r="U614" t="str">
            <v>Первомайское</v>
          </cell>
          <cell r="V614" t="str">
            <v>1293</v>
          </cell>
        </row>
        <row r="615">
          <cell r="T615" t="str">
            <v>4084</v>
          </cell>
          <cell r="U615" t="str">
            <v>Первомайское (ХМАО)</v>
          </cell>
          <cell r="V615" t="str">
            <v>1293</v>
          </cell>
        </row>
        <row r="616">
          <cell r="T616" t="str">
            <v>2145</v>
          </cell>
          <cell r="U616" t="str">
            <v>Пермяковское</v>
          </cell>
          <cell r="V616" t="str">
            <v>1737</v>
          </cell>
        </row>
        <row r="617">
          <cell r="T617" t="str">
            <v>4178</v>
          </cell>
          <cell r="U617" t="str">
            <v>Песчанодольское</v>
          </cell>
          <cell r="V617" t="str">
            <v>1322</v>
          </cell>
        </row>
        <row r="618">
          <cell r="T618" t="str">
            <v>3012</v>
          </cell>
          <cell r="U618" t="str">
            <v>Петелинское</v>
          </cell>
          <cell r="V618" t="str">
            <v>1176</v>
          </cell>
        </row>
        <row r="619">
          <cell r="T619" t="str">
            <v>3101</v>
          </cell>
          <cell r="U619" t="str">
            <v>Петелинское (Южно-Тепловский ЛУ)</v>
          </cell>
          <cell r="V619" t="str">
            <v>1176</v>
          </cell>
        </row>
        <row r="620">
          <cell r="T620" t="str">
            <v>1366</v>
          </cell>
          <cell r="U620" t="str">
            <v>Петрохерсонецкое</v>
          </cell>
          <cell r="V620" t="str">
            <v>1770</v>
          </cell>
        </row>
        <row r="621">
          <cell r="T621" t="str">
            <v>4179</v>
          </cell>
          <cell r="U621" t="str">
            <v>Петрухновское</v>
          </cell>
          <cell r="V621" t="str">
            <v>1322</v>
          </cell>
        </row>
        <row r="622">
          <cell r="T622" t="str">
            <v>1167</v>
          </cell>
          <cell r="U622" t="str">
            <v>Петьегское</v>
          </cell>
          <cell r="V622" t="str">
            <v>1746</v>
          </cell>
        </row>
        <row r="623">
          <cell r="T623" t="str">
            <v>1367</v>
          </cell>
          <cell r="U623" t="str">
            <v>Пешковское</v>
          </cell>
          <cell r="V623" t="str">
            <v>1770</v>
          </cell>
        </row>
        <row r="624">
          <cell r="T624" t="str">
            <v>4180</v>
          </cell>
          <cell r="U624" t="str">
            <v>Пиненковское</v>
          </cell>
          <cell r="V624" t="str">
            <v>1322</v>
          </cell>
        </row>
        <row r="625">
          <cell r="T625" t="str">
            <v>1153</v>
          </cell>
          <cell r="U625" t="str">
            <v>Пихтовое</v>
          </cell>
          <cell r="V625" t="str">
            <v>1746</v>
          </cell>
        </row>
        <row r="626">
          <cell r="T626" t="str">
            <v>4181</v>
          </cell>
          <cell r="U626" t="str">
            <v>Пичерское</v>
          </cell>
          <cell r="V626" t="str">
            <v>1322</v>
          </cell>
        </row>
        <row r="627">
          <cell r="T627" t="str">
            <v>1822</v>
          </cell>
          <cell r="U627" t="str">
            <v>Плавневое</v>
          </cell>
          <cell r="V627" t="str">
            <v>1008</v>
          </cell>
        </row>
        <row r="628">
          <cell r="T628" t="str">
            <v>1630</v>
          </cell>
          <cell r="U628" t="str">
            <v>Плавненское</v>
          </cell>
          <cell r="V628" t="str">
            <v>1006</v>
          </cell>
        </row>
        <row r="629">
          <cell r="T629" t="str">
            <v>1454</v>
          </cell>
          <cell r="U629" t="str">
            <v>Победа</v>
          </cell>
          <cell r="V629" t="str">
            <v>1000</v>
          </cell>
        </row>
        <row r="630">
          <cell r="T630" t="str">
            <v>1649</v>
          </cell>
          <cell r="U630" t="str">
            <v>Поварковское</v>
          </cell>
          <cell r="V630" t="str">
            <v>1006</v>
          </cell>
        </row>
        <row r="631">
          <cell r="T631" t="str">
            <v>2150</v>
          </cell>
          <cell r="U631" t="str">
            <v>Погромненское</v>
          </cell>
          <cell r="V631" t="str">
            <v>1721</v>
          </cell>
        </row>
        <row r="632">
          <cell r="T632" t="str">
            <v>1368</v>
          </cell>
          <cell r="U632" t="str">
            <v>Погромненское</v>
          </cell>
          <cell r="V632" t="str">
            <v>1770</v>
          </cell>
        </row>
        <row r="633">
          <cell r="T633" t="str">
            <v>4182</v>
          </cell>
          <cell r="U633" t="str">
            <v>Подгорненское</v>
          </cell>
          <cell r="V633" t="str">
            <v>1322</v>
          </cell>
        </row>
        <row r="634">
          <cell r="T634" t="str">
            <v>1616</v>
          </cell>
          <cell r="U634" t="str">
            <v>Подсолнечное</v>
          </cell>
          <cell r="V634" t="str">
            <v>1006</v>
          </cell>
        </row>
        <row r="635">
          <cell r="T635" t="str">
            <v>4183</v>
          </cell>
          <cell r="U635" t="str">
            <v>Подъем-Михайловское</v>
          </cell>
          <cell r="V635" t="str">
            <v>1322</v>
          </cell>
        </row>
        <row r="636">
          <cell r="T636" t="str">
            <v>1369</v>
          </cell>
          <cell r="U636" t="str">
            <v>Пойменное</v>
          </cell>
          <cell r="V636" t="str">
            <v>1770</v>
          </cell>
        </row>
        <row r="637">
          <cell r="T637" t="str">
            <v>4184</v>
          </cell>
          <cell r="U637" t="str">
            <v>Покровское</v>
          </cell>
          <cell r="V637" t="str">
            <v>1322</v>
          </cell>
        </row>
        <row r="638">
          <cell r="T638" t="str">
            <v>1370</v>
          </cell>
          <cell r="U638" t="str">
            <v>Покровское</v>
          </cell>
          <cell r="V638" t="str">
            <v>1770</v>
          </cell>
        </row>
        <row r="639">
          <cell r="T639" t="str">
            <v>1623</v>
          </cell>
          <cell r="U639" t="str">
            <v>Полевое</v>
          </cell>
          <cell r="V639" t="str">
            <v>1006</v>
          </cell>
        </row>
        <row r="640">
          <cell r="T640" t="str">
            <v>4185</v>
          </cell>
          <cell r="U640" t="str">
            <v>Половецкое</v>
          </cell>
          <cell r="V640" t="str">
            <v>1322</v>
          </cell>
        </row>
        <row r="641">
          <cell r="T641" t="str">
            <v>4069</v>
          </cell>
          <cell r="U641" t="str">
            <v>Полуденное</v>
          </cell>
          <cell r="V641" t="str">
            <v>1293</v>
          </cell>
        </row>
        <row r="642">
          <cell r="T642" t="str">
            <v>1645</v>
          </cell>
          <cell r="U642" t="str">
            <v>Полуньяхское</v>
          </cell>
          <cell r="V642" t="str">
            <v>1758</v>
          </cell>
        </row>
        <row r="643">
          <cell r="T643" t="str">
            <v>1252</v>
          </cell>
          <cell r="U643" t="str">
            <v>Поморское</v>
          </cell>
          <cell r="V643" t="str">
            <v>1000</v>
          </cell>
        </row>
        <row r="644">
          <cell r="T644" t="str">
            <v>1371</v>
          </cell>
          <cell r="U644" t="str">
            <v>Пономаревское</v>
          </cell>
          <cell r="V644" t="str">
            <v>1770</v>
          </cell>
        </row>
        <row r="645">
          <cell r="T645" t="str">
            <v>4060</v>
          </cell>
          <cell r="U645" t="str">
            <v>Поньжевое</v>
          </cell>
          <cell r="V645" t="str">
            <v>1293</v>
          </cell>
        </row>
        <row r="646">
          <cell r="T646" t="str">
            <v>4186</v>
          </cell>
          <cell r="U646" t="str">
            <v>Поплавское</v>
          </cell>
          <cell r="V646" t="str">
            <v>1322</v>
          </cell>
        </row>
        <row r="647">
          <cell r="T647" t="str">
            <v>3013</v>
          </cell>
          <cell r="U647" t="str">
            <v>Правдинское</v>
          </cell>
          <cell r="V647" t="str">
            <v>1214</v>
          </cell>
        </row>
        <row r="648">
          <cell r="T648" t="str">
            <v>2932</v>
          </cell>
          <cell r="U648" t="str">
            <v>Правобережное</v>
          </cell>
          <cell r="V648" t="str">
            <v>1032</v>
          </cell>
        </row>
        <row r="649">
          <cell r="T649" t="str">
            <v>1626</v>
          </cell>
          <cell r="U649" t="str">
            <v>Прасковейское</v>
          </cell>
          <cell r="V649" t="str">
            <v>1006</v>
          </cell>
        </row>
        <row r="650">
          <cell r="T650" t="str">
            <v>525</v>
          </cell>
          <cell r="U650" t="str">
            <v>Привольное</v>
          </cell>
          <cell r="V650" t="str">
            <v>1005</v>
          </cell>
        </row>
        <row r="651">
          <cell r="T651" t="str">
            <v>4022</v>
          </cell>
          <cell r="U651" t="str">
            <v>Приграничная площ.</v>
          </cell>
          <cell r="V651" t="str">
            <v>1293</v>
          </cell>
        </row>
        <row r="652">
          <cell r="T652" t="str">
            <v>3014</v>
          </cell>
          <cell r="U652" t="str">
            <v>Приобское</v>
          </cell>
          <cell r="V652" t="str">
            <v>1176</v>
          </cell>
        </row>
        <row r="653">
          <cell r="T653" t="str">
            <v>3015</v>
          </cell>
          <cell r="U653" t="str">
            <v>Приразломное</v>
          </cell>
          <cell r="V653" t="str">
            <v>1176</v>
          </cell>
        </row>
        <row r="654">
          <cell r="T654" t="str">
            <v>1519</v>
          </cell>
          <cell r="U654" t="str">
            <v>Присклоновое</v>
          </cell>
          <cell r="V654" t="str">
            <v>1005</v>
          </cell>
        </row>
        <row r="655">
          <cell r="T655" t="str">
            <v>1442</v>
          </cell>
          <cell r="U655" t="str">
            <v>Притеречное</v>
          </cell>
          <cell r="V655" t="str">
            <v>1032</v>
          </cell>
        </row>
        <row r="656">
          <cell r="T656" t="str">
            <v>1372</v>
          </cell>
          <cell r="U656" t="str">
            <v>Пролетарское</v>
          </cell>
          <cell r="V656" t="str">
            <v>1770</v>
          </cell>
        </row>
        <row r="657">
          <cell r="T657" t="str">
            <v>1373</v>
          </cell>
          <cell r="U657" t="str">
            <v>Пронькинское</v>
          </cell>
          <cell r="V657" t="str">
            <v>1770</v>
          </cell>
        </row>
        <row r="658">
          <cell r="T658" t="str">
            <v>1154</v>
          </cell>
          <cell r="U658" t="str">
            <v>Протозановское</v>
          </cell>
          <cell r="V658" t="str">
            <v>1746</v>
          </cell>
        </row>
        <row r="659">
          <cell r="T659" t="str">
            <v>4070</v>
          </cell>
          <cell r="U659" t="str">
            <v>Проточное</v>
          </cell>
          <cell r="V659" t="str">
            <v>1293</v>
          </cell>
        </row>
        <row r="660">
          <cell r="T660" t="str">
            <v>4187</v>
          </cell>
          <cell r="U660" t="str">
            <v>Путиловское</v>
          </cell>
          <cell r="V660" t="str">
            <v>1322</v>
          </cell>
        </row>
        <row r="661">
          <cell r="T661" t="str">
            <v>3051</v>
          </cell>
          <cell r="U661" t="str">
            <v>Путиловское</v>
          </cell>
          <cell r="V661" t="str">
            <v>1006</v>
          </cell>
        </row>
        <row r="662">
          <cell r="T662" t="str">
            <v>1635</v>
          </cell>
          <cell r="U662" t="str">
            <v>Пушкарское</v>
          </cell>
          <cell r="V662" t="str">
            <v>1006</v>
          </cell>
        </row>
        <row r="663">
          <cell r="T663" t="str">
            <v>1461</v>
          </cell>
          <cell r="U663" t="str">
            <v>Пырейное</v>
          </cell>
          <cell r="V663" t="str">
            <v>1720</v>
          </cell>
        </row>
        <row r="664">
          <cell r="T664" t="str">
            <v>1374</v>
          </cell>
          <cell r="U664" t="str">
            <v>Пьяновское</v>
          </cell>
          <cell r="V664" t="str">
            <v>1770</v>
          </cell>
        </row>
        <row r="665">
          <cell r="T665" t="str">
            <v>1421</v>
          </cell>
          <cell r="U665" t="str">
            <v>Равнинное</v>
          </cell>
          <cell r="V665" t="str">
            <v>1004</v>
          </cell>
        </row>
        <row r="666">
          <cell r="T666" t="str">
            <v>4188</v>
          </cell>
          <cell r="U666" t="str">
            <v>Радаевское</v>
          </cell>
          <cell r="V666" t="str">
            <v>1322</v>
          </cell>
        </row>
        <row r="667">
          <cell r="T667" t="str">
            <v>1168</v>
          </cell>
          <cell r="U667" t="str">
            <v>Радонежское</v>
          </cell>
          <cell r="V667" t="str">
            <v>1746</v>
          </cell>
        </row>
        <row r="668">
          <cell r="T668" t="str">
            <v>1429</v>
          </cell>
          <cell r="U668" t="str">
            <v>Раздольное</v>
          </cell>
          <cell r="V668" t="str">
            <v>1004</v>
          </cell>
        </row>
        <row r="669">
          <cell r="T669" t="str">
            <v>4189</v>
          </cell>
          <cell r="U669" t="str">
            <v>Раковское</v>
          </cell>
          <cell r="V669" t="str">
            <v>1322</v>
          </cell>
        </row>
        <row r="670">
          <cell r="T670" t="str">
            <v>4190</v>
          </cell>
          <cell r="U670" t="str">
            <v>Рассветское</v>
          </cell>
          <cell r="V670" t="str">
            <v>1322</v>
          </cell>
        </row>
        <row r="671">
          <cell r="T671" t="str">
            <v>1375</v>
          </cell>
          <cell r="U671" t="str">
            <v>Рашкинское</v>
          </cell>
          <cell r="V671" t="str">
            <v>1770</v>
          </cell>
        </row>
        <row r="672">
          <cell r="T672" t="str">
            <v>1247</v>
          </cell>
          <cell r="U672" t="str">
            <v>Резвовское</v>
          </cell>
          <cell r="V672" t="str">
            <v>1746</v>
          </cell>
        </row>
        <row r="673">
          <cell r="T673" t="str">
            <v>4191</v>
          </cell>
          <cell r="U673" t="str">
            <v>Репьевское</v>
          </cell>
          <cell r="V673" t="str">
            <v>1322</v>
          </cell>
        </row>
        <row r="674">
          <cell r="T674" t="str">
            <v>1456</v>
          </cell>
          <cell r="U674" t="str">
            <v>Ресурсное</v>
          </cell>
          <cell r="V674" t="str">
            <v>1744</v>
          </cell>
        </row>
        <row r="675">
          <cell r="T675" t="str">
            <v>4192</v>
          </cell>
          <cell r="U675" t="str">
            <v>Речное</v>
          </cell>
          <cell r="V675" t="str">
            <v>1322</v>
          </cell>
        </row>
        <row r="676">
          <cell r="T676" t="str">
            <v>1376</v>
          </cell>
          <cell r="U676" t="str">
            <v>Речное</v>
          </cell>
          <cell r="V676" t="str">
            <v>1770</v>
          </cell>
        </row>
        <row r="677">
          <cell r="T677" t="str">
            <v>1427</v>
          </cell>
          <cell r="U677" t="str">
            <v>Рифовое</v>
          </cell>
          <cell r="V677" t="str">
            <v>1004</v>
          </cell>
        </row>
        <row r="678">
          <cell r="T678" t="str">
            <v>1377</v>
          </cell>
          <cell r="U678" t="str">
            <v>Родинское</v>
          </cell>
          <cell r="V678" t="str">
            <v>1770</v>
          </cell>
        </row>
        <row r="679">
          <cell r="T679" t="str">
            <v>1378</v>
          </cell>
          <cell r="U679" t="str">
            <v>Родниковское</v>
          </cell>
          <cell r="V679" t="str">
            <v>1770</v>
          </cell>
        </row>
        <row r="680">
          <cell r="T680" t="str">
            <v>1379</v>
          </cell>
          <cell r="U680" t="str">
            <v>Романовское</v>
          </cell>
          <cell r="V680" t="str">
            <v>1770</v>
          </cell>
        </row>
        <row r="681">
          <cell r="T681" t="str">
            <v>1380</v>
          </cell>
          <cell r="U681" t="str">
            <v>Росташинское</v>
          </cell>
          <cell r="V681" t="str">
            <v>1770</v>
          </cell>
        </row>
        <row r="682">
          <cell r="T682" t="str">
            <v>1451</v>
          </cell>
          <cell r="U682" t="str">
            <v>Рубцовское</v>
          </cell>
          <cell r="V682" t="str">
            <v>1770</v>
          </cell>
        </row>
        <row r="683">
          <cell r="T683" t="str">
            <v>1254</v>
          </cell>
          <cell r="U683" t="str">
            <v>Рудниковское</v>
          </cell>
          <cell r="V683" t="str">
            <v>1322</v>
          </cell>
        </row>
        <row r="684">
          <cell r="T684" t="str">
            <v>1646</v>
          </cell>
          <cell r="U684" t="str">
            <v>Русский Хутор</v>
          </cell>
          <cell r="V684" t="str">
            <v>1006</v>
          </cell>
        </row>
        <row r="685">
          <cell r="T685" t="str">
            <v>1603</v>
          </cell>
          <cell r="U685" t="str">
            <v>Русский Хутор Северный</v>
          </cell>
          <cell r="V685" t="str">
            <v>1006</v>
          </cell>
        </row>
        <row r="686">
          <cell r="T686" t="str">
            <v>1403</v>
          </cell>
          <cell r="U686" t="str">
            <v>Русский Хутор Центральный</v>
          </cell>
          <cell r="V686" t="str">
            <v>1004</v>
          </cell>
        </row>
        <row r="687">
          <cell r="T687" t="str">
            <v>1446</v>
          </cell>
          <cell r="U687" t="str">
            <v>Русское</v>
          </cell>
          <cell r="V687" t="str">
            <v>1745</v>
          </cell>
        </row>
        <row r="688">
          <cell r="T688" t="str">
            <v>1447</v>
          </cell>
          <cell r="U688" t="str">
            <v>Русско-Реченское</v>
          </cell>
          <cell r="V688" t="str">
            <v>1750</v>
          </cell>
        </row>
        <row r="689">
          <cell r="T689" t="str">
            <v>1381</v>
          </cell>
          <cell r="U689" t="str">
            <v>Рыбкинское</v>
          </cell>
          <cell r="V689" t="str">
            <v>1770</v>
          </cell>
        </row>
        <row r="690">
          <cell r="T690" t="str">
            <v>4262</v>
          </cell>
          <cell r="U690" t="str">
            <v>Рюминское</v>
          </cell>
          <cell r="V690" t="str">
            <v>1322</v>
          </cell>
        </row>
        <row r="691">
          <cell r="T691" t="str">
            <v>1382</v>
          </cell>
          <cell r="U691" t="str">
            <v>Рябиновое</v>
          </cell>
          <cell r="V691" t="str">
            <v>1770</v>
          </cell>
        </row>
        <row r="692">
          <cell r="T692" t="str">
            <v>1109</v>
          </cell>
          <cell r="U692" t="str">
            <v>Сабо(включая Южное Эрри)</v>
          </cell>
          <cell r="V692" t="str">
            <v>1220</v>
          </cell>
        </row>
        <row r="693">
          <cell r="T693" t="str">
            <v>4193</v>
          </cell>
          <cell r="U693" t="str">
            <v>Саврухинское</v>
          </cell>
          <cell r="V693" t="str">
            <v>1322</v>
          </cell>
        </row>
        <row r="694">
          <cell r="T694" t="str">
            <v>1194</v>
          </cell>
          <cell r="U694" t="str">
            <v>Саврушинское</v>
          </cell>
          <cell r="V694" t="str">
            <v>1755</v>
          </cell>
        </row>
        <row r="695">
          <cell r="T695" t="str">
            <v>4194</v>
          </cell>
          <cell r="U695" t="str">
            <v>Садовое</v>
          </cell>
          <cell r="V695" t="str">
            <v>1322</v>
          </cell>
        </row>
        <row r="696">
          <cell r="T696" t="str">
            <v>1134</v>
          </cell>
          <cell r="U696" t="str">
            <v>Сайгачная</v>
          </cell>
          <cell r="V696" t="str">
            <v>1004</v>
          </cell>
        </row>
        <row r="697">
          <cell r="T697" t="str">
            <v>1195</v>
          </cell>
          <cell r="U697" t="str">
            <v>Сакадинское</v>
          </cell>
          <cell r="V697" t="str">
            <v>1755</v>
          </cell>
        </row>
        <row r="698">
          <cell r="T698" t="str">
            <v>3017</v>
          </cell>
          <cell r="U698" t="str">
            <v>Салымское</v>
          </cell>
          <cell r="V698" t="str">
            <v>1176</v>
          </cell>
        </row>
        <row r="699">
          <cell r="T699" t="str">
            <v>3038</v>
          </cell>
          <cell r="U699" t="str">
            <v>Салюкинское</v>
          </cell>
          <cell r="V699" t="str">
            <v>1099</v>
          </cell>
        </row>
        <row r="700">
          <cell r="T700" t="str">
            <v>1383</v>
          </cell>
          <cell r="U700" t="str">
            <v>Самодуровское</v>
          </cell>
          <cell r="V700" t="str">
            <v>1770</v>
          </cell>
        </row>
        <row r="701">
          <cell r="T701" t="str">
            <v>1220</v>
          </cell>
          <cell r="U701" t="str">
            <v>Самотлорское</v>
          </cell>
          <cell r="V701" t="str">
            <v>1739</v>
          </cell>
        </row>
        <row r="702">
          <cell r="T702" t="str">
            <v>1225</v>
          </cell>
          <cell r="U702" t="str">
            <v>Самотлорское</v>
          </cell>
          <cell r="V702" t="str">
            <v>1740</v>
          </cell>
        </row>
        <row r="703">
          <cell r="T703" t="str">
            <v>4248</v>
          </cell>
          <cell r="U703" t="str">
            <v>Самсоновское</v>
          </cell>
          <cell r="V703" t="str">
            <v>1322</v>
          </cell>
        </row>
        <row r="704">
          <cell r="T704" t="str">
            <v>1839</v>
          </cell>
          <cell r="U704" t="str">
            <v>Самурское</v>
          </cell>
          <cell r="V704" t="str">
            <v>1008</v>
          </cell>
        </row>
        <row r="705">
          <cell r="T705" t="str">
            <v>1275</v>
          </cell>
          <cell r="U705" t="str">
            <v>Санарское</v>
          </cell>
          <cell r="V705" t="str">
            <v>1232</v>
          </cell>
        </row>
        <row r="706">
          <cell r="T706" t="str">
            <v>2913</v>
          </cell>
          <cell r="U706" t="str">
            <v>Сандивейское</v>
          </cell>
          <cell r="V706" t="str">
            <v>1099</v>
          </cell>
        </row>
        <row r="707">
          <cell r="T707" t="str">
            <v>3039</v>
          </cell>
          <cell r="U707" t="str">
            <v>Сандивейское (Коми)</v>
          </cell>
          <cell r="V707" t="str">
            <v>1099</v>
          </cell>
        </row>
        <row r="708">
          <cell r="T708" t="str">
            <v>3040</v>
          </cell>
          <cell r="U708" t="str">
            <v>Сандивейское (НАО)</v>
          </cell>
          <cell r="V708" t="str">
            <v>1099</v>
          </cell>
        </row>
        <row r="709">
          <cell r="T709" t="str">
            <v>4269</v>
          </cell>
          <cell r="U709" t="str">
            <v>Санталовское</v>
          </cell>
          <cell r="V709" t="str">
            <v>1322</v>
          </cell>
        </row>
        <row r="710">
          <cell r="T710" t="str">
            <v>4195</v>
          </cell>
          <cell r="U710" t="str">
            <v>Сарбайско-Мочалеевское</v>
          </cell>
          <cell r="V710" t="str">
            <v>1322</v>
          </cell>
        </row>
        <row r="711">
          <cell r="T711" t="str">
            <v>1445</v>
          </cell>
          <cell r="U711" t="str">
            <v>Сафарали</v>
          </cell>
          <cell r="V711" t="str">
            <v>1143</v>
          </cell>
        </row>
        <row r="712">
          <cell r="T712" t="str">
            <v>1384</v>
          </cell>
          <cell r="U712" t="str">
            <v>Сахаровское</v>
          </cell>
          <cell r="V712" t="str">
            <v>1770</v>
          </cell>
        </row>
        <row r="713">
          <cell r="T713" t="str">
            <v>1385</v>
          </cell>
          <cell r="U713" t="str">
            <v>Свердловское</v>
          </cell>
          <cell r="V713" t="str">
            <v>1770</v>
          </cell>
        </row>
        <row r="714">
          <cell r="T714" t="str">
            <v>1239</v>
          </cell>
          <cell r="U714" t="str">
            <v>Свинодубравское</v>
          </cell>
          <cell r="V714" t="str">
            <v>1322</v>
          </cell>
        </row>
        <row r="715">
          <cell r="T715" t="str">
            <v>1386</v>
          </cell>
          <cell r="U715" t="str">
            <v>Севастьяновское</v>
          </cell>
          <cell r="V715" t="str">
            <v>1770</v>
          </cell>
        </row>
        <row r="716">
          <cell r="T716" t="str">
            <v>1139</v>
          </cell>
          <cell r="U716" t="str">
            <v>Северная оконечность Чайво</v>
          </cell>
          <cell r="V716" t="str">
            <v>1001</v>
          </cell>
        </row>
        <row r="717">
          <cell r="T717" t="str">
            <v>1104</v>
          </cell>
          <cell r="U717" t="str">
            <v>Северная Оха</v>
          </cell>
          <cell r="V717" t="str">
            <v>1001</v>
          </cell>
        </row>
        <row r="718">
          <cell r="T718" t="str">
            <v>4021</v>
          </cell>
          <cell r="U718" t="str">
            <v>Северное</v>
          </cell>
          <cell r="V718" t="str">
            <v>1293</v>
          </cell>
        </row>
        <row r="719">
          <cell r="T719" t="str">
            <v>4085</v>
          </cell>
          <cell r="U719" t="str">
            <v>Северное (ХМАО)</v>
          </cell>
          <cell r="V719" t="str">
            <v>1293</v>
          </cell>
        </row>
        <row r="720">
          <cell r="T720" t="str">
            <v>1131</v>
          </cell>
          <cell r="U720" t="str">
            <v>Северное Колендо</v>
          </cell>
          <cell r="V720" t="str">
            <v>1001</v>
          </cell>
        </row>
        <row r="721">
          <cell r="T721" t="str">
            <v>3046</v>
          </cell>
          <cell r="U721" t="str">
            <v>Северо-Азовское</v>
          </cell>
          <cell r="V721" t="str">
            <v>1008</v>
          </cell>
        </row>
        <row r="722">
          <cell r="T722" t="str">
            <v>3029</v>
          </cell>
          <cell r="U722" t="str">
            <v>Северо-Айваседопуровское</v>
          </cell>
          <cell r="V722" t="str">
            <v>1005</v>
          </cell>
        </row>
        <row r="723">
          <cell r="T723" t="str">
            <v>1844</v>
          </cell>
          <cell r="U723" t="str">
            <v>Северо-Анастасиевское</v>
          </cell>
          <cell r="V723" t="str">
            <v>1008</v>
          </cell>
        </row>
        <row r="724">
          <cell r="T724" t="str">
            <v>1823</v>
          </cell>
          <cell r="U724" t="str">
            <v>Северо-Ахтырское</v>
          </cell>
          <cell r="V724" t="str">
            <v>1008</v>
          </cell>
        </row>
        <row r="725">
          <cell r="T725" t="str">
            <v>2917</v>
          </cell>
          <cell r="U725" t="str">
            <v>Северо-Баганское</v>
          </cell>
          <cell r="V725" t="str">
            <v>1218</v>
          </cell>
        </row>
        <row r="726">
          <cell r="T726" t="str">
            <v>2937</v>
          </cell>
          <cell r="U726" t="str">
            <v>Северо-Брагунское</v>
          </cell>
          <cell r="V726" t="str">
            <v>1032</v>
          </cell>
        </row>
        <row r="727">
          <cell r="T727" t="str">
            <v>2920</v>
          </cell>
          <cell r="U727" t="str">
            <v>Северо-Ванкорское</v>
          </cell>
          <cell r="V727" t="str">
            <v>1171</v>
          </cell>
        </row>
        <row r="728">
          <cell r="T728" t="str">
            <v>1210</v>
          </cell>
          <cell r="U728" t="str">
            <v>Северо-Варьеганское</v>
          </cell>
          <cell r="V728" t="str">
            <v>1762</v>
          </cell>
        </row>
        <row r="729">
          <cell r="T729" t="str">
            <v>4019</v>
          </cell>
          <cell r="U729" t="str">
            <v>Северо-Вахская площ.</v>
          </cell>
          <cell r="V729" t="str">
            <v>1293</v>
          </cell>
        </row>
        <row r="730">
          <cell r="T730" t="str">
            <v>1251</v>
          </cell>
          <cell r="U730" t="str">
            <v>Северо-Гуляевское</v>
          </cell>
          <cell r="V730" t="str">
            <v>1000</v>
          </cell>
        </row>
        <row r="731">
          <cell r="T731" t="str">
            <v>1276</v>
          </cell>
          <cell r="U731" t="str">
            <v>Северо-Даниловское</v>
          </cell>
          <cell r="V731" t="str">
            <v>1232</v>
          </cell>
        </row>
        <row r="732">
          <cell r="T732" t="str">
            <v>1453</v>
          </cell>
          <cell r="U732" t="str">
            <v>Северо-Даниловское</v>
          </cell>
          <cell r="V732" t="str">
            <v>1232</v>
          </cell>
        </row>
        <row r="733">
          <cell r="T733" t="str">
            <v>2952</v>
          </cell>
          <cell r="U733" t="str">
            <v>Северо-Демьянское</v>
          </cell>
          <cell r="V733" t="str">
            <v>1759</v>
          </cell>
        </row>
        <row r="734">
          <cell r="T734" t="str">
            <v>2942</v>
          </cell>
          <cell r="U734" t="str">
            <v>Северо-Джалкинское</v>
          </cell>
          <cell r="V734" t="str">
            <v>1032</v>
          </cell>
        </row>
        <row r="735">
          <cell r="T735" t="str">
            <v>4092</v>
          </cell>
          <cell r="U735" t="str">
            <v>Северо-Калиновое</v>
          </cell>
          <cell r="V735" t="str">
            <v>1293</v>
          </cell>
        </row>
        <row r="736">
          <cell r="T736" t="str">
            <v>2134</v>
          </cell>
          <cell r="U736" t="str">
            <v>Северо-Кальчинское</v>
          </cell>
          <cell r="V736" t="str">
            <v>1765</v>
          </cell>
        </row>
        <row r="737">
          <cell r="T737" t="str">
            <v>4196</v>
          </cell>
          <cell r="U737" t="str">
            <v>Северо-Каменское</v>
          </cell>
          <cell r="V737" t="str">
            <v>1322</v>
          </cell>
        </row>
        <row r="738">
          <cell r="T738" t="str">
            <v>4059</v>
          </cell>
          <cell r="U738" t="str">
            <v>Северо-Карасевское</v>
          </cell>
          <cell r="V738" t="str">
            <v>1293</v>
          </cell>
        </row>
        <row r="739">
          <cell r="T739" t="str">
            <v>2135</v>
          </cell>
          <cell r="U739" t="str">
            <v>Северо-Качкарское</v>
          </cell>
          <cell r="V739" t="str">
            <v>1765</v>
          </cell>
        </row>
        <row r="740">
          <cell r="T740" t="str">
            <v>1245</v>
          </cell>
          <cell r="U740" t="str">
            <v>Северо-Кеумское</v>
          </cell>
          <cell r="V740" t="str">
            <v>1746</v>
          </cell>
        </row>
        <row r="741">
          <cell r="T741" t="str">
            <v>4303</v>
          </cell>
          <cell r="U741" t="str">
            <v>Северо-Кожевское</v>
          </cell>
          <cell r="V741" t="str">
            <v>1619</v>
          </cell>
        </row>
        <row r="742">
          <cell r="T742" t="str">
            <v>1513</v>
          </cell>
          <cell r="U742" t="str">
            <v>Северо-Комсомольское</v>
          </cell>
          <cell r="V742" t="str">
            <v>1005</v>
          </cell>
        </row>
        <row r="743">
          <cell r="T743" t="str">
            <v>1196</v>
          </cell>
          <cell r="U743" t="str">
            <v>Северо-Красноярское</v>
          </cell>
          <cell r="V743" t="str">
            <v>1755</v>
          </cell>
        </row>
        <row r="744">
          <cell r="T744" t="str">
            <v>1824</v>
          </cell>
          <cell r="U744" t="str">
            <v>Северо-Крымское</v>
          </cell>
          <cell r="V744" t="str">
            <v>1008</v>
          </cell>
        </row>
        <row r="745">
          <cell r="T745" t="str">
            <v>4072</v>
          </cell>
          <cell r="U745" t="str">
            <v>Северо-Лугинецкое</v>
          </cell>
          <cell r="V745" t="str">
            <v>1293</v>
          </cell>
        </row>
        <row r="746">
          <cell r="T746" t="str">
            <v>4197</v>
          </cell>
          <cell r="U746" t="str">
            <v>Северо-Максимовское</v>
          </cell>
          <cell r="V746" t="str">
            <v>1322</v>
          </cell>
        </row>
        <row r="747">
          <cell r="T747" t="str">
            <v>2940</v>
          </cell>
          <cell r="U747" t="str">
            <v>Северо-Минеральное</v>
          </cell>
          <cell r="V747" t="str">
            <v>1032</v>
          </cell>
        </row>
        <row r="748">
          <cell r="T748" t="str">
            <v>1169</v>
          </cell>
          <cell r="U748" t="str">
            <v>Северо-Немчиновское</v>
          </cell>
          <cell r="V748" t="str">
            <v>1746</v>
          </cell>
        </row>
        <row r="749">
          <cell r="T749" t="str">
            <v>1825</v>
          </cell>
          <cell r="U749" t="str">
            <v>Северо-Нефтяное</v>
          </cell>
          <cell r="V749" t="str">
            <v>1008</v>
          </cell>
        </row>
        <row r="750">
          <cell r="T750" t="str">
            <v>4025</v>
          </cell>
          <cell r="U750" t="str">
            <v>Северо-Оленья площ.</v>
          </cell>
          <cell r="V750" t="str">
            <v>1293</v>
          </cell>
        </row>
        <row r="751">
          <cell r="T751" t="str">
            <v>1387</v>
          </cell>
          <cell r="U751" t="str">
            <v>Северо-Родинское</v>
          </cell>
          <cell r="V751" t="str">
            <v>1770</v>
          </cell>
        </row>
        <row r="752">
          <cell r="T752" t="str">
            <v>4264</v>
          </cell>
          <cell r="U752" t="str">
            <v>Северо-Рюминское</v>
          </cell>
          <cell r="V752" t="str">
            <v>1322</v>
          </cell>
        </row>
        <row r="753">
          <cell r="T753" t="str">
            <v>3018</v>
          </cell>
          <cell r="U753" t="str">
            <v>Северо-Салымское</v>
          </cell>
          <cell r="V753" t="str">
            <v>1176</v>
          </cell>
        </row>
        <row r="754">
          <cell r="T754" t="str">
            <v>2855</v>
          </cell>
          <cell r="U754" t="str">
            <v>Северо-Свистельниковское</v>
          </cell>
          <cell r="V754" t="str">
            <v>1008</v>
          </cell>
        </row>
        <row r="755">
          <cell r="T755" t="str">
            <v>1155</v>
          </cell>
          <cell r="U755" t="str">
            <v>Северо-Тамаргинское</v>
          </cell>
          <cell r="V755" t="str">
            <v>1746</v>
          </cell>
        </row>
        <row r="756">
          <cell r="T756" t="str">
            <v>1515</v>
          </cell>
          <cell r="U756" t="str">
            <v>Северо-Тарасовское</v>
          </cell>
          <cell r="V756" t="str">
            <v>1005</v>
          </cell>
        </row>
        <row r="757">
          <cell r="T757" t="str">
            <v>1826</v>
          </cell>
          <cell r="U757" t="str">
            <v>Северо-Тицино</v>
          </cell>
          <cell r="V757" t="str">
            <v>1008</v>
          </cell>
        </row>
        <row r="758">
          <cell r="T758" t="str">
            <v>1467</v>
          </cell>
          <cell r="U758" t="str">
            <v>Северо-Тямкинское</v>
          </cell>
          <cell r="V758" t="str">
            <v>1746</v>
          </cell>
        </row>
        <row r="759">
          <cell r="T759" t="str">
            <v>1156</v>
          </cell>
          <cell r="U759" t="str">
            <v>Северо-Тямкинское</v>
          </cell>
          <cell r="V759" t="str">
            <v>1746</v>
          </cell>
        </row>
        <row r="760">
          <cell r="T760" t="str">
            <v>3052</v>
          </cell>
          <cell r="U760" t="str">
            <v>Северо-Уларское</v>
          </cell>
          <cell r="V760" t="str">
            <v>1006</v>
          </cell>
        </row>
        <row r="761">
          <cell r="T761" t="str">
            <v>4198</v>
          </cell>
          <cell r="U761" t="str">
            <v>Северо-Флеровское</v>
          </cell>
          <cell r="V761" t="str">
            <v>1322</v>
          </cell>
        </row>
        <row r="762">
          <cell r="T762" t="str">
            <v>1827</v>
          </cell>
          <cell r="U762" t="str">
            <v>Северо-Хадыженское</v>
          </cell>
          <cell r="V762" t="str">
            <v>1008</v>
          </cell>
        </row>
        <row r="763">
          <cell r="T763" t="str">
            <v>1463</v>
          </cell>
          <cell r="U763" t="str">
            <v>Северо-Ханчейское</v>
          </cell>
          <cell r="V763" t="str">
            <v>1720</v>
          </cell>
        </row>
        <row r="764">
          <cell r="T764" t="str">
            <v>1502</v>
          </cell>
          <cell r="U764" t="str">
            <v>Северо-Харампурское</v>
          </cell>
          <cell r="V764" t="str">
            <v>1005</v>
          </cell>
        </row>
        <row r="765">
          <cell r="T765" t="str">
            <v>2139</v>
          </cell>
          <cell r="U765" t="str">
            <v>Северо-Хохряковское</v>
          </cell>
          <cell r="V765" t="str">
            <v>1743</v>
          </cell>
        </row>
        <row r="766">
          <cell r="T766" t="str">
            <v>4265</v>
          </cell>
          <cell r="U766" t="str">
            <v>Северо-Шиханское</v>
          </cell>
          <cell r="V766" t="str">
            <v>1322</v>
          </cell>
        </row>
        <row r="767">
          <cell r="T767" t="str">
            <v>1423</v>
          </cell>
          <cell r="U767" t="str">
            <v>Северо-Юбилейное</v>
          </cell>
          <cell r="V767" t="str">
            <v>1004</v>
          </cell>
        </row>
        <row r="768">
          <cell r="T768" t="str">
            <v>1705</v>
          </cell>
          <cell r="U768" t="str">
            <v>Северско-Западно-Афипское</v>
          </cell>
          <cell r="V768" t="str">
            <v>1008</v>
          </cell>
        </row>
        <row r="769">
          <cell r="T769" t="str">
            <v>4199</v>
          </cell>
          <cell r="U769" t="str">
            <v>Селитьбенское</v>
          </cell>
          <cell r="V769" t="str">
            <v>1322</v>
          </cell>
        </row>
        <row r="770">
          <cell r="T770" t="str">
            <v>4200</v>
          </cell>
          <cell r="U770" t="str">
            <v>Семеновское</v>
          </cell>
          <cell r="V770" t="str">
            <v>1322</v>
          </cell>
        </row>
        <row r="771">
          <cell r="T771" t="str">
            <v>1284</v>
          </cell>
          <cell r="U771" t="str">
            <v>Семыкинское</v>
          </cell>
          <cell r="V771" t="str">
            <v>1619</v>
          </cell>
        </row>
        <row r="772">
          <cell r="T772" t="str">
            <v>4201</v>
          </cell>
          <cell r="U772" t="str">
            <v>Серноводское</v>
          </cell>
          <cell r="V772" t="str">
            <v>1322</v>
          </cell>
        </row>
        <row r="773">
          <cell r="T773" t="str">
            <v>4305</v>
          </cell>
          <cell r="U773" t="str">
            <v>Серноводское</v>
          </cell>
          <cell r="V773" t="str">
            <v>1669</v>
          </cell>
        </row>
        <row r="774">
          <cell r="T774" t="str">
            <v>4202</v>
          </cell>
          <cell r="U774" t="str">
            <v>Сидоровское</v>
          </cell>
          <cell r="V774" t="str">
            <v>1322</v>
          </cell>
        </row>
        <row r="775">
          <cell r="T775" t="str">
            <v>1388</v>
          </cell>
          <cell r="U775" t="str">
            <v>Скворцовское</v>
          </cell>
          <cell r="V775" t="str">
            <v>1770</v>
          </cell>
        </row>
        <row r="776">
          <cell r="T776" t="str">
            <v>4249</v>
          </cell>
          <cell r="U776" t="str">
            <v>Скифское</v>
          </cell>
          <cell r="V776" t="str">
            <v>1322</v>
          </cell>
        </row>
        <row r="777">
          <cell r="T777" t="str">
            <v>4203</v>
          </cell>
          <cell r="U777" t="str">
            <v>Славкинское</v>
          </cell>
          <cell r="V777" t="str">
            <v>1322</v>
          </cell>
        </row>
        <row r="778">
          <cell r="T778" t="str">
            <v>1840</v>
          </cell>
          <cell r="U778" t="str">
            <v>Славянское</v>
          </cell>
          <cell r="V778" t="str">
            <v>1008</v>
          </cell>
        </row>
        <row r="779">
          <cell r="T779" t="str">
            <v>2858</v>
          </cell>
          <cell r="U779" t="str">
            <v>Сладковское</v>
          </cell>
          <cell r="V779" t="str">
            <v>1008</v>
          </cell>
        </row>
        <row r="780">
          <cell r="T780" t="str">
            <v>1170</v>
          </cell>
          <cell r="U780" t="str">
            <v>Сложное</v>
          </cell>
          <cell r="V780" t="str">
            <v>1746</v>
          </cell>
        </row>
        <row r="781">
          <cell r="T781" t="str">
            <v>4204</v>
          </cell>
          <cell r="U781" t="str">
            <v>Смагинское</v>
          </cell>
          <cell r="V781" t="str">
            <v>1322</v>
          </cell>
        </row>
        <row r="782">
          <cell r="T782" t="str">
            <v>1389</v>
          </cell>
          <cell r="U782" t="str">
            <v>Смоляное</v>
          </cell>
          <cell r="V782" t="str">
            <v>1770</v>
          </cell>
        </row>
        <row r="783">
          <cell r="T783" t="str">
            <v>4238</v>
          </cell>
          <cell r="U783" t="str">
            <v>Советское</v>
          </cell>
          <cell r="V783" t="str">
            <v>1322</v>
          </cell>
        </row>
        <row r="784">
          <cell r="T784" t="str">
            <v>4010</v>
          </cell>
          <cell r="U784" t="str">
            <v>Советское</v>
          </cell>
          <cell r="V784" t="str">
            <v>1293</v>
          </cell>
        </row>
        <row r="785">
          <cell r="T785" t="str">
            <v>4073</v>
          </cell>
          <cell r="U785" t="str">
            <v>Советское (ХМАО)</v>
          </cell>
          <cell r="V785" t="str">
            <v>1293</v>
          </cell>
        </row>
        <row r="786">
          <cell r="T786" t="str">
            <v>1631</v>
          </cell>
          <cell r="U786" t="str">
            <v>Совхозное</v>
          </cell>
          <cell r="V786" t="str">
            <v>1006</v>
          </cell>
        </row>
        <row r="787">
          <cell r="T787" t="str">
            <v>3019</v>
          </cell>
          <cell r="U787" t="str">
            <v>Солкинское</v>
          </cell>
          <cell r="V787" t="str">
            <v>1176</v>
          </cell>
        </row>
        <row r="788">
          <cell r="T788" t="str">
            <v>4205</v>
          </cell>
          <cell r="U788" t="str">
            <v>Сологаевское</v>
          </cell>
          <cell r="V788" t="str">
            <v>1322</v>
          </cell>
        </row>
        <row r="789">
          <cell r="T789" t="str">
            <v>1409</v>
          </cell>
          <cell r="U789" t="str">
            <v>Солончаковое</v>
          </cell>
          <cell r="V789" t="str">
            <v>1004</v>
          </cell>
        </row>
        <row r="790">
          <cell r="T790" t="str">
            <v>4206</v>
          </cell>
          <cell r="U790" t="str">
            <v>Солоцкое</v>
          </cell>
          <cell r="V790" t="str">
            <v>1322</v>
          </cell>
        </row>
        <row r="791">
          <cell r="T791" t="str">
            <v>3089</v>
          </cell>
          <cell r="U791" t="str">
            <v>Соровское (Вост-Салым)</v>
          </cell>
          <cell r="V791" t="str">
            <v>1176</v>
          </cell>
        </row>
        <row r="792">
          <cell r="T792" t="str">
            <v>1390</v>
          </cell>
          <cell r="U792" t="str">
            <v>Сорочинско-Никольское</v>
          </cell>
          <cell r="V792" t="str">
            <v>1770</v>
          </cell>
        </row>
        <row r="793">
          <cell r="T793" t="str">
            <v>4207</v>
          </cell>
          <cell r="U793" t="str">
            <v>Сосновское</v>
          </cell>
          <cell r="V793" t="str">
            <v>1322</v>
          </cell>
        </row>
        <row r="794">
          <cell r="T794" t="str">
            <v>4208</v>
          </cell>
          <cell r="U794" t="str">
            <v>Софинско-Дзержинское</v>
          </cell>
          <cell r="V794" t="str">
            <v>1322</v>
          </cell>
        </row>
        <row r="795">
          <cell r="T795" t="str">
            <v>1619</v>
          </cell>
          <cell r="U795" t="str">
            <v>Союзное</v>
          </cell>
          <cell r="V795" t="str">
            <v>1006</v>
          </cell>
        </row>
        <row r="796">
          <cell r="T796" t="str">
            <v>1391</v>
          </cell>
          <cell r="U796" t="str">
            <v>Спасское</v>
          </cell>
          <cell r="V796" t="str">
            <v>1770</v>
          </cell>
        </row>
        <row r="797">
          <cell r="T797" t="str">
            <v>1392</v>
          </cell>
          <cell r="U797" t="str">
            <v>Спиридоновское</v>
          </cell>
          <cell r="V797" t="str">
            <v>1770</v>
          </cell>
        </row>
        <row r="798">
          <cell r="T798" t="str">
            <v>3021</v>
          </cell>
          <cell r="U798" t="str">
            <v>Среднебалыкское</v>
          </cell>
          <cell r="V798" t="str">
            <v>1176</v>
          </cell>
        </row>
        <row r="799">
          <cell r="T799" t="str">
            <v>3102</v>
          </cell>
          <cell r="U799" t="str">
            <v>Среднебалыкское (Южная часть)</v>
          </cell>
          <cell r="V799" t="str">
            <v>1176</v>
          </cell>
        </row>
        <row r="800">
          <cell r="T800" t="str">
            <v>1257</v>
          </cell>
          <cell r="U800" t="str">
            <v>Среднеботуобинское</v>
          </cell>
          <cell r="V800" t="str">
            <v>1726</v>
          </cell>
        </row>
        <row r="801">
          <cell r="T801" t="str">
            <v>1204</v>
          </cell>
          <cell r="U801" t="str">
            <v>Среднекеумское</v>
          </cell>
          <cell r="V801" t="str">
            <v>1746</v>
          </cell>
        </row>
        <row r="802">
          <cell r="T802" t="str">
            <v>3041</v>
          </cell>
          <cell r="U802" t="str">
            <v>Среднемакарихинское</v>
          </cell>
          <cell r="V802" t="str">
            <v>1099</v>
          </cell>
        </row>
        <row r="803">
          <cell r="T803" t="str">
            <v>3020</v>
          </cell>
          <cell r="U803" t="str">
            <v>Среднеугутское</v>
          </cell>
          <cell r="V803" t="str">
            <v>1176</v>
          </cell>
        </row>
        <row r="804">
          <cell r="T804" t="str">
            <v>2933</v>
          </cell>
          <cell r="U804" t="str">
            <v>Старогрозненское</v>
          </cell>
          <cell r="V804" t="str">
            <v>1032</v>
          </cell>
        </row>
        <row r="805">
          <cell r="T805" t="str">
            <v>4012</v>
          </cell>
          <cell r="U805" t="str">
            <v>Стрежевское</v>
          </cell>
          <cell r="V805" t="str">
            <v>1293</v>
          </cell>
        </row>
        <row r="806">
          <cell r="T806" t="str">
            <v>4086</v>
          </cell>
          <cell r="U806" t="str">
            <v>Стрежевское (ХМАО)</v>
          </cell>
          <cell r="V806" t="str">
            <v>1293</v>
          </cell>
        </row>
        <row r="807">
          <cell r="T807" t="str">
            <v>4209</v>
          </cell>
          <cell r="U807" t="str">
            <v>Стрельненское-Природоохр.зона</v>
          </cell>
          <cell r="V807" t="str">
            <v>1322</v>
          </cell>
        </row>
        <row r="808">
          <cell r="T808" t="str">
            <v>4210</v>
          </cell>
          <cell r="U808" t="str">
            <v>Субботинское</v>
          </cell>
          <cell r="V808" t="str">
            <v>1322</v>
          </cell>
        </row>
        <row r="809">
          <cell r="T809" t="str">
            <v>1441</v>
          </cell>
          <cell r="U809" t="str">
            <v>Суворовское</v>
          </cell>
          <cell r="V809" t="str">
            <v>1032</v>
          </cell>
        </row>
        <row r="810">
          <cell r="T810" t="str">
            <v>4254</v>
          </cell>
          <cell r="U810" t="str">
            <v>Сударовское</v>
          </cell>
          <cell r="V810" t="str">
            <v>1322</v>
          </cell>
        </row>
        <row r="811">
          <cell r="T811" t="str">
            <v>1244</v>
          </cell>
          <cell r="U811" t="str">
            <v>Сузунское</v>
          </cell>
          <cell r="V811" t="str">
            <v>1752</v>
          </cell>
        </row>
        <row r="812">
          <cell r="T812" t="str">
            <v>1197</v>
          </cell>
          <cell r="U812" t="str">
            <v>Султангулово-Заглядинское</v>
          </cell>
          <cell r="V812" t="str">
            <v>1755</v>
          </cell>
        </row>
        <row r="813">
          <cell r="T813" t="str">
            <v>3077</v>
          </cell>
          <cell r="U813" t="str">
            <v>Сундурско-Нязинское</v>
          </cell>
          <cell r="V813" t="str">
            <v>1253</v>
          </cell>
        </row>
        <row r="814">
          <cell r="T814" t="str">
            <v>4266</v>
          </cell>
          <cell r="U814" t="str">
            <v>Супоневское</v>
          </cell>
          <cell r="V814" t="str">
            <v>1322</v>
          </cell>
        </row>
        <row r="815">
          <cell r="T815" t="str">
            <v>4211</v>
          </cell>
          <cell r="U815" t="str">
            <v>Сургутское</v>
          </cell>
          <cell r="V815" t="str">
            <v>1322</v>
          </cell>
        </row>
        <row r="816">
          <cell r="T816" t="str">
            <v>2140</v>
          </cell>
          <cell r="U816" t="str">
            <v>Сусликовское</v>
          </cell>
          <cell r="V816" t="str">
            <v>1738</v>
          </cell>
        </row>
        <row r="817">
          <cell r="T817" t="str">
            <v>1632</v>
          </cell>
          <cell r="U817" t="str">
            <v>Сухановское</v>
          </cell>
          <cell r="V817" t="str">
            <v>1006</v>
          </cell>
        </row>
        <row r="818">
          <cell r="T818" t="str">
            <v>1404</v>
          </cell>
          <cell r="U818" t="str">
            <v>Сухокумское</v>
          </cell>
          <cell r="V818" t="str">
            <v>1004</v>
          </cell>
        </row>
        <row r="819">
          <cell r="T819" t="str">
            <v>4212</v>
          </cell>
          <cell r="U819" t="str">
            <v>Сызранское</v>
          </cell>
          <cell r="V819" t="str">
            <v>1322</v>
          </cell>
        </row>
        <row r="820">
          <cell r="T820" t="str">
            <v>1260</v>
          </cell>
          <cell r="U820" t="str">
            <v>Таврическое</v>
          </cell>
          <cell r="V820" t="str">
            <v>1746</v>
          </cell>
        </row>
        <row r="821">
          <cell r="T821" t="str">
            <v>4047</v>
          </cell>
          <cell r="U821" t="str">
            <v>Тагайское</v>
          </cell>
          <cell r="V821" t="str">
            <v>1293</v>
          </cell>
        </row>
        <row r="822">
          <cell r="T822" t="str">
            <v>1243</v>
          </cell>
          <cell r="U822" t="str">
            <v>Тагульское</v>
          </cell>
          <cell r="V822" t="str">
            <v>1752</v>
          </cell>
        </row>
        <row r="823">
          <cell r="T823" t="str">
            <v>4034</v>
          </cell>
          <cell r="U823" t="str">
            <v>Таловая площ.</v>
          </cell>
          <cell r="V823" t="str">
            <v>1293</v>
          </cell>
        </row>
        <row r="824">
          <cell r="T824" t="str">
            <v>1426</v>
          </cell>
          <cell r="U824" t="str">
            <v>Таловское</v>
          </cell>
          <cell r="V824" t="str">
            <v>1004</v>
          </cell>
        </row>
        <row r="825">
          <cell r="T825" t="str">
            <v>1157</v>
          </cell>
          <cell r="U825" t="str">
            <v>Тальцийское</v>
          </cell>
          <cell r="V825" t="str">
            <v>1746</v>
          </cell>
        </row>
        <row r="826">
          <cell r="T826" t="str">
            <v>1158</v>
          </cell>
          <cell r="U826" t="str">
            <v>Тамаргинское</v>
          </cell>
          <cell r="V826" t="str">
            <v>1746</v>
          </cell>
        </row>
        <row r="827">
          <cell r="T827" t="str">
            <v>4045</v>
          </cell>
          <cell r="U827" t="str">
            <v>Тамбаевское</v>
          </cell>
          <cell r="V827" t="str">
            <v>1293</v>
          </cell>
        </row>
        <row r="828">
          <cell r="T828" t="str">
            <v>1393</v>
          </cell>
          <cell r="U828" t="str">
            <v>Тананыкское</v>
          </cell>
          <cell r="V828" t="str">
            <v>1770</v>
          </cell>
        </row>
        <row r="829">
          <cell r="T829" t="str">
            <v>1514</v>
          </cell>
          <cell r="U829" t="str">
            <v>Тарасовское</v>
          </cell>
          <cell r="V829" t="str">
            <v>1005</v>
          </cell>
        </row>
        <row r="830">
          <cell r="T830" t="str">
            <v>1394</v>
          </cell>
          <cell r="U830" t="str">
            <v>Таращанское</v>
          </cell>
          <cell r="V830" t="str">
            <v>1770</v>
          </cell>
        </row>
        <row r="831">
          <cell r="T831" t="str">
            <v>3030</v>
          </cell>
          <cell r="U831" t="str">
            <v>Таркосейское</v>
          </cell>
          <cell r="V831" t="str">
            <v>1005</v>
          </cell>
        </row>
        <row r="832">
          <cell r="T832" t="str">
            <v>1198</v>
          </cell>
          <cell r="U832" t="str">
            <v>Тарханское</v>
          </cell>
          <cell r="V832" t="str">
            <v>1755</v>
          </cell>
        </row>
        <row r="833">
          <cell r="T833" t="str">
            <v>2151</v>
          </cell>
          <cell r="U833" t="str">
            <v>Твердиловское</v>
          </cell>
          <cell r="V833" t="str">
            <v>1721</v>
          </cell>
        </row>
        <row r="834">
          <cell r="T834" t="str">
            <v>4213</v>
          </cell>
          <cell r="U834" t="str">
            <v>Тверское</v>
          </cell>
          <cell r="V834" t="str">
            <v>1322</v>
          </cell>
        </row>
        <row r="835">
          <cell r="T835" t="str">
            <v>1505</v>
          </cell>
          <cell r="U835" t="str">
            <v>Текто-Харампурское</v>
          </cell>
          <cell r="V835" t="str">
            <v>1005</v>
          </cell>
        </row>
        <row r="836">
          <cell r="T836" t="str">
            <v>3022</v>
          </cell>
          <cell r="U836" t="str">
            <v>Тепловское</v>
          </cell>
          <cell r="V836" t="str">
            <v>1176</v>
          </cell>
        </row>
        <row r="837">
          <cell r="T837" t="str">
            <v>2846</v>
          </cell>
          <cell r="U837" t="str">
            <v>Терноватое</v>
          </cell>
          <cell r="V837" t="str">
            <v>1008</v>
          </cell>
        </row>
        <row r="838">
          <cell r="T838" t="str">
            <v>1476</v>
          </cell>
          <cell r="U838" t="str">
            <v>Терско-Камовский лицензионный блок</v>
          </cell>
          <cell r="V838" t="str">
            <v>1317</v>
          </cell>
        </row>
        <row r="839">
          <cell r="T839" t="str">
            <v>2994</v>
          </cell>
          <cell r="U839" t="str">
            <v>тестовое_2_изм2</v>
          </cell>
          <cell r="V839" t="str">
            <v>1000</v>
          </cell>
        </row>
        <row r="840">
          <cell r="T840" t="str">
            <v>1432</v>
          </cell>
          <cell r="U840" t="str">
            <v>Тианетское</v>
          </cell>
          <cell r="V840" t="str">
            <v>1004</v>
          </cell>
        </row>
        <row r="841">
          <cell r="T841" t="str">
            <v>1231</v>
          </cell>
          <cell r="U841" t="str">
            <v>Тимано-Печорская провинция (Берганты-Мыльский ЛУ)</v>
          </cell>
          <cell r="V841" t="str">
            <v>1741</v>
          </cell>
        </row>
        <row r="842">
          <cell r="T842" t="str">
            <v>1229</v>
          </cell>
          <cell r="U842" t="str">
            <v>Тимано-Печорская провинция (Восточно-Воргамусюрский ЛУ)</v>
          </cell>
          <cell r="V842" t="str">
            <v>1741</v>
          </cell>
        </row>
        <row r="843">
          <cell r="T843" t="str">
            <v>1228</v>
          </cell>
          <cell r="U843" t="str">
            <v>Тимано-Печорская провинция (Роговский лицензионный участок)</v>
          </cell>
          <cell r="V843" t="str">
            <v>1741</v>
          </cell>
        </row>
        <row r="844">
          <cell r="T844" t="str">
            <v>1230</v>
          </cell>
          <cell r="U844" t="str">
            <v>Тимано-Печорская провинция(Уч.№2 Гряды Чернышева и Хорейвер)</v>
          </cell>
          <cell r="V844" t="str">
            <v>1741</v>
          </cell>
        </row>
        <row r="845">
          <cell r="T845" t="str">
            <v>1248</v>
          </cell>
          <cell r="U845" t="str">
            <v>Тимеевское</v>
          </cell>
          <cell r="V845" t="str">
            <v>1253</v>
          </cell>
        </row>
        <row r="846">
          <cell r="T846" t="str">
            <v>1395</v>
          </cell>
          <cell r="U846" t="str">
            <v>Токское</v>
          </cell>
          <cell r="V846" t="str">
            <v>1770</v>
          </cell>
        </row>
        <row r="847">
          <cell r="T847" t="str">
            <v>1240</v>
          </cell>
          <cell r="U847" t="str">
            <v>Толузаковское</v>
          </cell>
          <cell r="V847" t="str">
            <v>1322</v>
          </cell>
        </row>
        <row r="848">
          <cell r="T848" t="str">
            <v>1639</v>
          </cell>
          <cell r="U848" t="str">
            <v>Торгайское</v>
          </cell>
          <cell r="V848" t="str">
            <v>1006</v>
          </cell>
        </row>
        <row r="849">
          <cell r="T849" t="str">
            <v>4042</v>
          </cell>
          <cell r="U849" t="str">
            <v>Трайгородское</v>
          </cell>
          <cell r="V849" t="str">
            <v>1293</v>
          </cell>
        </row>
        <row r="850">
          <cell r="T850" t="str">
            <v>4093</v>
          </cell>
          <cell r="U850" t="str">
            <v>Трайгородско-Кондаковское</v>
          </cell>
          <cell r="V850" t="str">
            <v>1293</v>
          </cell>
        </row>
        <row r="851">
          <cell r="T851" t="str">
            <v>1111</v>
          </cell>
          <cell r="U851" t="str">
            <v>Тунгор</v>
          </cell>
          <cell r="V851" t="str">
            <v>1001</v>
          </cell>
        </row>
        <row r="852">
          <cell r="T852" t="str">
            <v>1410</v>
          </cell>
          <cell r="U852" t="str">
            <v>Тюбинское</v>
          </cell>
          <cell r="V852" t="str">
            <v>1004</v>
          </cell>
        </row>
        <row r="853">
          <cell r="T853" t="str">
            <v>1218</v>
          </cell>
          <cell r="U853" t="str">
            <v>Тюменское</v>
          </cell>
          <cell r="V853" t="str">
            <v>1740</v>
          </cell>
        </row>
        <row r="854">
          <cell r="T854" t="str">
            <v>1159</v>
          </cell>
          <cell r="U854" t="str">
            <v>Тямкинское</v>
          </cell>
          <cell r="V854" t="str">
            <v>1746</v>
          </cell>
        </row>
        <row r="855">
          <cell r="T855" t="str">
            <v>1828</v>
          </cell>
          <cell r="U855" t="str">
            <v>Убеженское</v>
          </cell>
          <cell r="V855" t="str">
            <v>1008</v>
          </cell>
        </row>
        <row r="856">
          <cell r="T856" t="str">
            <v>4214</v>
          </cell>
          <cell r="U856" t="str">
            <v>Уваровское</v>
          </cell>
          <cell r="V856" t="str">
            <v>1322</v>
          </cell>
        </row>
        <row r="857">
          <cell r="T857" t="str">
            <v>3023</v>
          </cell>
          <cell r="U857" t="str">
            <v>Угутское</v>
          </cell>
          <cell r="V857" t="str">
            <v>1176</v>
          </cell>
        </row>
        <row r="858">
          <cell r="T858" t="str">
            <v>1129</v>
          </cell>
          <cell r="U858" t="str">
            <v>Узловое</v>
          </cell>
          <cell r="V858" t="str">
            <v>1001</v>
          </cell>
        </row>
        <row r="859">
          <cell r="T859" t="str">
            <v>1845</v>
          </cell>
          <cell r="U859" t="str">
            <v>Узун</v>
          </cell>
          <cell r="V859" t="str">
            <v>1008</v>
          </cell>
        </row>
        <row r="860">
          <cell r="T860" t="str">
            <v>1224</v>
          </cell>
          <cell r="U860" t="str">
            <v>Узунское</v>
          </cell>
          <cell r="V860" t="str">
            <v>1742</v>
          </cell>
        </row>
        <row r="861">
          <cell r="T861" t="str">
            <v>1106</v>
          </cell>
          <cell r="U861" t="str">
            <v>Уйглекуты</v>
          </cell>
          <cell r="V861" t="str">
            <v>1220</v>
          </cell>
        </row>
        <row r="862">
          <cell r="T862" t="str">
            <v>1829</v>
          </cell>
          <cell r="U862" t="str">
            <v>Украинское</v>
          </cell>
          <cell r="V862" t="str">
            <v>1008</v>
          </cell>
        </row>
        <row r="863">
          <cell r="T863" t="str">
            <v>1199</v>
          </cell>
          <cell r="U863" t="str">
            <v>Умирское</v>
          </cell>
          <cell r="V863" t="str">
            <v>1755</v>
          </cell>
        </row>
        <row r="864">
          <cell r="T864" t="str">
            <v>2953</v>
          </cell>
          <cell r="U864" t="str">
            <v>Уренгойское</v>
          </cell>
          <cell r="V864" t="str">
            <v>1744</v>
          </cell>
        </row>
        <row r="865">
          <cell r="T865" t="str">
            <v>1160</v>
          </cell>
          <cell r="U865" t="str">
            <v>Урненское</v>
          </cell>
          <cell r="V865" t="str">
            <v>1746</v>
          </cell>
        </row>
        <row r="866">
          <cell r="T866" t="str">
            <v>1614</v>
          </cell>
          <cell r="U866" t="str">
            <v>Урожайненское</v>
          </cell>
          <cell r="V866" t="str">
            <v>1006</v>
          </cell>
        </row>
        <row r="867">
          <cell r="T867" t="str">
            <v>3042</v>
          </cell>
          <cell r="U867" t="str">
            <v>Усино-Кушшорское</v>
          </cell>
          <cell r="V867" t="str">
            <v>1099</v>
          </cell>
        </row>
        <row r="868">
          <cell r="T868" t="str">
            <v>9997</v>
          </cell>
          <cell r="U868" t="str">
            <v>Усинский район (КОМИ)</v>
          </cell>
          <cell r="V868" t="str">
            <v>1000</v>
          </cell>
        </row>
        <row r="869">
          <cell r="T869" t="str">
            <v>3024</v>
          </cell>
          <cell r="U869" t="str">
            <v>Усть-Балыкское</v>
          </cell>
          <cell r="V869" t="str">
            <v>1176</v>
          </cell>
        </row>
        <row r="870">
          <cell r="T870" t="str">
            <v>1161</v>
          </cell>
          <cell r="U870" t="str">
            <v>Усть-Тегусское</v>
          </cell>
          <cell r="V870" t="str">
            <v>1746</v>
          </cell>
        </row>
        <row r="871">
          <cell r="T871" t="str">
            <v>1128</v>
          </cell>
          <cell r="U871" t="str">
            <v>Усть-Томи</v>
          </cell>
          <cell r="V871" t="str">
            <v>1001</v>
          </cell>
        </row>
        <row r="872">
          <cell r="T872" t="str">
            <v>1517</v>
          </cell>
          <cell r="U872" t="str">
            <v>Усть-Харампурское</v>
          </cell>
          <cell r="V872" t="str">
            <v>1005</v>
          </cell>
        </row>
        <row r="873">
          <cell r="T873" t="str">
            <v>2910</v>
          </cell>
          <cell r="U873" t="str">
            <v>Усть-Часельское</v>
          </cell>
          <cell r="V873" t="str">
            <v>1617</v>
          </cell>
        </row>
        <row r="874">
          <cell r="T874" t="str">
            <v>1126</v>
          </cell>
          <cell r="U874" t="str">
            <v>Усть-Эвай</v>
          </cell>
          <cell r="V874" t="str">
            <v>1001</v>
          </cell>
        </row>
        <row r="875">
          <cell r="T875" t="str">
            <v>4215</v>
          </cell>
          <cell r="U875" t="str">
            <v>Утевское</v>
          </cell>
          <cell r="V875" t="str">
            <v>1322</v>
          </cell>
        </row>
        <row r="876">
          <cell r="T876" t="str">
            <v>3025</v>
          </cell>
          <cell r="U876" t="str">
            <v>Фаинское</v>
          </cell>
          <cell r="V876" t="str">
            <v>1176</v>
          </cell>
        </row>
        <row r="877">
          <cell r="T877" t="str">
            <v>2908</v>
          </cell>
          <cell r="U877" t="str">
            <v>Фахировское</v>
          </cell>
          <cell r="V877" t="str">
            <v>1617</v>
          </cell>
        </row>
        <row r="878">
          <cell r="T878" t="str">
            <v>4216</v>
          </cell>
          <cell r="U878" t="str">
            <v>Фестивальное</v>
          </cell>
          <cell r="V878" t="str">
            <v>1322</v>
          </cell>
        </row>
        <row r="879">
          <cell r="T879" t="str">
            <v>1506</v>
          </cell>
          <cell r="U879" t="str">
            <v>Фестивальное</v>
          </cell>
          <cell r="V879" t="str">
            <v>1005</v>
          </cell>
        </row>
        <row r="880">
          <cell r="T880" t="str">
            <v>1641</v>
          </cell>
          <cell r="U880" t="str">
            <v>Фроловское</v>
          </cell>
          <cell r="V880" t="str">
            <v>1006</v>
          </cell>
        </row>
        <row r="881">
          <cell r="T881" t="str">
            <v>1841</v>
          </cell>
          <cell r="U881" t="str">
            <v>Фрунзенское</v>
          </cell>
          <cell r="V881" t="str">
            <v>1008</v>
          </cell>
        </row>
        <row r="882">
          <cell r="T882" t="str">
            <v>1830</v>
          </cell>
          <cell r="U882" t="str">
            <v>Хадыженская площадка</v>
          </cell>
          <cell r="V882" t="str">
            <v>1008</v>
          </cell>
        </row>
        <row r="883">
          <cell r="T883" t="str">
            <v>1831</v>
          </cell>
          <cell r="U883" t="str">
            <v>Хадыженское</v>
          </cell>
          <cell r="V883" t="str">
            <v>1008</v>
          </cell>
        </row>
        <row r="884">
          <cell r="T884" t="str">
            <v>2906</v>
          </cell>
          <cell r="U884" t="str">
            <v>Хадыженско-Нефтегорское</v>
          </cell>
          <cell r="V884" t="str">
            <v>1008</v>
          </cell>
        </row>
        <row r="885">
          <cell r="T885" t="str">
            <v>1462</v>
          </cell>
          <cell r="U885" t="str">
            <v>Хадырьяхинское</v>
          </cell>
          <cell r="V885" t="str">
            <v>1720</v>
          </cell>
        </row>
        <row r="886">
          <cell r="T886" t="str">
            <v>2936</v>
          </cell>
          <cell r="U886" t="str">
            <v>Ханкальское</v>
          </cell>
          <cell r="V886" t="str">
            <v>1032</v>
          </cell>
        </row>
        <row r="887">
          <cell r="T887" t="str">
            <v>1501</v>
          </cell>
          <cell r="U887" t="str">
            <v>Харампурское</v>
          </cell>
          <cell r="V887" t="str">
            <v>1617</v>
          </cell>
        </row>
        <row r="888">
          <cell r="T888" t="str">
            <v>2522</v>
          </cell>
          <cell r="U888" t="str">
            <v>Харампур-Таркинское</v>
          </cell>
          <cell r="V888" t="str">
            <v>1005</v>
          </cell>
        </row>
        <row r="889">
          <cell r="T889" t="str">
            <v>1202</v>
          </cell>
          <cell r="U889" t="str">
            <v>Харбижинское</v>
          </cell>
          <cell r="V889" t="str">
            <v>1014</v>
          </cell>
        </row>
        <row r="890">
          <cell r="T890" t="str">
            <v>2914</v>
          </cell>
          <cell r="U890" t="str">
            <v>Хасырейское (НАО)</v>
          </cell>
          <cell r="V890" t="str">
            <v>1099</v>
          </cell>
        </row>
        <row r="891">
          <cell r="T891" t="str">
            <v>2934</v>
          </cell>
          <cell r="U891" t="str">
            <v>Хаян-Кортовское</v>
          </cell>
          <cell r="V891" t="str">
            <v>1032</v>
          </cell>
        </row>
        <row r="892">
          <cell r="T892" t="str">
            <v>4217</v>
          </cell>
          <cell r="U892" t="str">
            <v>Хилковское</v>
          </cell>
          <cell r="V892" t="str">
            <v>1322</v>
          </cell>
        </row>
        <row r="893">
          <cell r="T893" t="str">
            <v>1521</v>
          </cell>
          <cell r="U893" t="str">
            <v>Холмистое</v>
          </cell>
          <cell r="V893" t="str">
            <v>1005</v>
          </cell>
        </row>
        <row r="894">
          <cell r="T894" t="str">
            <v>1832</v>
          </cell>
          <cell r="U894" t="str">
            <v>Холмское</v>
          </cell>
          <cell r="V894" t="str">
            <v>1008</v>
          </cell>
        </row>
        <row r="895">
          <cell r="T895" t="str">
            <v>4218</v>
          </cell>
          <cell r="U895" t="str">
            <v>Хомяковское</v>
          </cell>
          <cell r="V895" t="str">
            <v>1322</v>
          </cell>
        </row>
        <row r="896">
          <cell r="T896" t="str">
            <v>1833</v>
          </cell>
          <cell r="U896" t="str">
            <v>Хопры</v>
          </cell>
          <cell r="V896" t="str">
            <v>1008</v>
          </cell>
        </row>
        <row r="897">
          <cell r="T897" t="str">
            <v>1209</v>
          </cell>
          <cell r="U897" t="str">
            <v>Хохловское</v>
          </cell>
          <cell r="V897" t="str">
            <v>1764</v>
          </cell>
        </row>
        <row r="898">
          <cell r="T898" t="str">
            <v>2146</v>
          </cell>
          <cell r="U898" t="str">
            <v>Хохряковское</v>
          </cell>
          <cell r="V898" t="str">
            <v>1737</v>
          </cell>
        </row>
        <row r="899">
          <cell r="T899" t="str">
            <v>4235</v>
          </cell>
          <cell r="U899" t="str">
            <v>Хребтовое</v>
          </cell>
          <cell r="V899" t="str">
            <v>1322</v>
          </cell>
        </row>
        <row r="900">
          <cell r="T900" t="str">
            <v>1396</v>
          </cell>
          <cell r="U900" t="str">
            <v>Царичанское</v>
          </cell>
          <cell r="V900" t="str">
            <v>1770</v>
          </cell>
        </row>
        <row r="901">
          <cell r="T901" t="str">
            <v>2152</v>
          </cell>
          <cell r="U901" t="str">
            <v>Центральная Оха</v>
          </cell>
          <cell r="V901" t="str">
            <v>1001</v>
          </cell>
        </row>
        <row r="902">
          <cell r="T902" t="str">
            <v>2136</v>
          </cell>
          <cell r="U902" t="str">
            <v>Центрально-Алымское</v>
          </cell>
          <cell r="V902" t="str">
            <v>1765</v>
          </cell>
        </row>
        <row r="903">
          <cell r="T903" t="str">
            <v>4017</v>
          </cell>
          <cell r="U903" t="str">
            <v>Центрально-Вахская площ.</v>
          </cell>
          <cell r="V903" t="str">
            <v>1293</v>
          </cell>
        </row>
        <row r="904">
          <cell r="T904" t="str">
            <v>1422</v>
          </cell>
          <cell r="U904" t="str">
            <v>Центральное</v>
          </cell>
          <cell r="V904" t="str">
            <v>1004</v>
          </cell>
        </row>
        <row r="905">
          <cell r="T905" t="str">
            <v>1283</v>
          </cell>
          <cell r="U905" t="str">
            <v>Центрально-Кожевское</v>
          </cell>
          <cell r="V905" t="str">
            <v>1619</v>
          </cell>
        </row>
        <row r="906">
          <cell r="T906" t="str">
            <v>2923</v>
          </cell>
          <cell r="U906" t="str">
            <v>Центральнохорейверское</v>
          </cell>
          <cell r="V906" t="str">
            <v>1088</v>
          </cell>
        </row>
        <row r="907">
          <cell r="T907" t="str">
            <v>1226</v>
          </cell>
          <cell r="U907" t="str">
            <v>Чайво</v>
          </cell>
          <cell r="V907" t="str">
            <v>1000</v>
          </cell>
        </row>
        <row r="908">
          <cell r="T908" t="str">
            <v>4090</v>
          </cell>
          <cell r="U908" t="str">
            <v>Чапаевское</v>
          </cell>
          <cell r="V908" t="str">
            <v>1293</v>
          </cell>
        </row>
        <row r="909">
          <cell r="T909" t="str">
            <v>2912</v>
          </cell>
          <cell r="U909" t="str">
            <v>Чатылькинское</v>
          </cell>
          <cell r="V909" t="str">
            <v>1005</v>
          </cell>
        </row>
        <row r="910">
          <cell r="T910" t="str">
            <v>2944</v>
          </cell>
          <cell r="U910" t="str">
            <v>Червленое</v>
          </cell>
          <cell r="V910" t="str">
            <v>1032</v>
          </cell>
        </row>
        <row r="911">
          <cell r="T911" t="str">
            <v>2915</v>
          </cell>
          <cell r="U911" t="str">
            <v>Черпаюское (НАО)</v>
          </cell>
          <cell r="V911" t="str">
            <v>1099</v>
          </cell>
        </row>
        <row r="912">
          <cell r="T912" t="str">
            <v>1208</v>
          </cell>
          <cell r="U912" t="str">
            <v>Чехлонейское</v>
          </cell>
          <cell r="V912" t="str">
            <v>1764</v>
          </cell>
        </row>
        <row r="913">
          <cell r="T913" t="str">
            <v>4219</v>
          </cell>
          <cell r="U913" t="str">
            <v>Чеховское</v>
          </cell>
          <cell r="V913" t="str">
            <v>1322</v>
          </cell>
        </row>
        <row r="914">
          <cell r="T914" t="str">
            <v>4013</v>
          </cell>
          <cell r="U914" t="str">
            <v>Чкаловское</v>
          </cell>
          <cell r="V914" t="str">
            <v>1293</v>
          </cell>
        </row>
        <row r="915">
          <cell r="T915" t="str">
            <v>3095</v>
          </cell>
          <cell r="U915" t="str">
            <v>Чулпанское</v>
          </cell>
          <cell r="V915" t="str">
            <v>1322</v>
          </cell>
        </row>
        <row r="916">
          <cell r="T916" t="str">
            <v>2956</v>
          </cell>
          <cell r="U916" t="str">
            <v>Чумаковское</v>
          </cell>
          <cell r="V916" t="str">
            <v>1008</v>
          </cell>
        </row>
        <row r="917">
          <cell r="T917" t="str">
            <v>3078</v>
          </cell>
          <cell r="U917" t="str">
            <v>Чутырско-Киенгопское</v>
          </cell>
          <cell r="V917" t="str">
            <v>1253</v>
          </cell>
        </row>
        <row r="918">
          <cell r="T918" t="str">
            <v>1431</v>
          </cell>
          <cell r="U918" t="str">
            <v>Шамхал-Булак</v>
          </cell>
          <cell r="V918" t="str">
            <v>1143</v>
          </cell>
        </row>
        <row r="919">
          <cell r="T919" t="str">
            <v>1147</v>
          </cell>
          <cell r="U919" t="str">
            <v>Шарканское</v>
          </cell>
          <cell r="V919" t="str">
            <v>1253</v>
          </cell>
        </row>
        <row r="920">
          <cell r="T920" t="str">
            <v>4267</v>
          </cell>
          <cell r="U920" t="str">
            <v>Шарлыкское</v>
          </cell>
          <cell r="V920" t="str">
            <v>1322</v>
          </cell>
        </row>
        <row r="921">
          <cell r="T921" t="str">
            <v>1835</v>
          </cell>
          <cell r="U921" t="str">
            <v>Шептальское</v>
          </cell>
          <cell r="V921" t="str">
            <v>1008</v>
          </cell>
        </row>
        <row r="922">
          <cell r="T922" t="str">
            <v>1843</v>
          </cell>
          <cell r="U922" t="str">
            <v>Ширванское (Адыгея)</v>
          </cell>
          <cell r="V922" t="str">
            <v>1008</v>
          </cell>
        </row>
        <row r="923">
          <cell r="T923" t="str">
            <v>1834</v>
          </cell>
          <cell r="U923" t="str">
            <v>Широкая Балка</v>
          </cell>
          <cell r="V923" t="str">
            <v>1008</v>
          </cell>
        </row>
        <row r="924">
          <cell r="T924" t="str">
            <v>1397</v>
          </cell>
          <cell r="U924" t="str">
            <v>Широкодольское</v>
          </cell>
          <cell r="V924" t="str">
            <v>1770</v>
          </cell>
        </row>
        <row r="925">
          <cell r="T925" t="str">
            <v>4061</v>
          </cell>
          <cell r="U925" t="str">
            <v>Широтное</v>
          </cell>
          <cell r="V925" t="str">
            <v>1293</v>
          </cell>
        </row>
        <row r="926">
          <cell r="T926" t="str">
            <v>4268</v>
          </cell>
          <cell r="U926" t="str">
            <v>Шиханское</v>
          </cell>
          <cell r="V926" t="str">
            <v>1322</v>
          </cell>
        </row>
        <row r="927">
          <cell r="T927" t="str">
            <v>1241</v>
          </cell>
          <cell r="U927" t="str">
            <v>Школьное</v>
          </cell>
          <cell r="V927" t="str">
            <v>1755</v>
          </cell>
        </row>
        <row r="928">
          <cell r="T928" t="str">
            <v>4220</v>
          </cell>
          <cell r="U928" t="str">
            <v>Шпильское</v>
          </cell>
          <cell r="V928" t="str">
            <v>1322</v>
          </cell>
        </row>
        <row r="929">
          <cell r="T929" t="str">
            <v>1398</v>
          </cell>
          <cell r="U929" t="str">
            <v>Шулаевское</v>
          </cell>
          <cell r="V929" t="str">
            <v>1770</v>
          </cell>
        </row>
        <row r="930">
          <cell r="T930" t="str">
            <v>4221</v>
          </cell>
          <cell r="U930" t="str">
            <v>Шумолгинское</v>
          </cell>
          <cell r="V930" t="str">
            <v>1322</v>
          </cell>
        </row>
        <row r="931">
          <cell r="T931" t="str">
            <v>1115</v>
          </cell>
          <cell r="U931" t="str">
            <v>Шхунное</v>
          </cell>
          <cell r="V931" t="str">
            <v>1001</v>
          </cell>
        </row>
        <row r="932">
          <cell r="T932" t="str">
            <v>1628</v>
          </cell>
          <cell r="U932" t="str">
            <v>Эбелекское</v>
          </cell>
          <cell r="V932" t="str">
            <v>1006</v>
          </cell>
        </row>
        <row r="933">
          <cell r="T933" t="str">
            <v>2935</v>
          </cell>
          <cell r="U933" t="str">
            <v>Эльдаровское</v>
          </cell>
          <cell r="V933" t="str">
            <v>1032</v>
          </cell>
        </row>
        <row r="934">
          <cell r="T934" t="str">
            <v>1419</v>
          </cell>
          <cell r="U934" t="str">
            <v>Эмировское</v>
          </cell>
          <cell r="V934" t="str">
            <v>1004</v>
          </cell>
        </row>
        <row r="935">
          <cell r="T935" t="str">
            <v>1253</v>
          </cell>
          <cell r="U935" t="str">
            <v>Эниторское</v>
          </cell>
          <cell r="V935" t="str">
            <v>1737</v>
          </cell>
        </row>
        <row r="936">
          <cell r="T936" t="str">
            <v>1281</v>
          </cell>
          <cell r="U936" t="str">
            <v>Эриклейское</v>
          </cell>
          <cell r="V936" t="str">
            <v>1322</v>
          </cell>
        </row>
        <row r="937">
          <cell r="T937" t="str">
            <v>1101</v>
          </cell>
          <cell r="U937" t="str">
            <v>Эхаби</v>
          </cell>
          <cell r="V937" t="str">
            <v>1001</v>
          </cell>
        </row>
        <row r="938">
          <cell r="T938" t="str">
            <v>1414</v>
          </cell>
          <cell r="U938" t="str">
            <v>Юбилейное</v>
          </cell>
          <cell r="V938" t="str">
            <v>1004</v>
          </cell>
        </row>
        <row r="939">
          <cell r="T939" t="str">
            <v>4222</v>
          </cell>
          <cell r="U939" t="str">
            <v>Юдинское</v>
          </cell>
          <cell r="V939" t="str">
            <v>1322</v>
          </cell>
        </row>
        <row r="940">
          <cell r="T940" t="str">
            <v>3043</v>
          </cell>
          <cell r="U940" t="str">
            <v>Южно-Баганское</v>
          </cell>
          <cell r="V940" t="str">
            <v>1099</v>
          </cell>
        </row>
        <row r="941">
          <cell r="T941" t="str">
            <v>3026</v>
          </cell>
          <cell r="U941" t="str">
            <v>Южно-Балыкское</v>
          </cell>
          <cell r="V941" t="str">
            <v>1176</v>
          </cell>
        </row>
        <row r="942">
          <cell r="T942" t="str">
            <v>1255</v>
          </cell>
          <cell r="U942" t="str">
            <v>Южно-Барсуковское</v>
          </cell>
          <cell r="V942" t="str">
            <v>1322</v>
          </cell>
        </row>
        <row r="943">
          <cell r="T943" t="str">
            <v>1439</v>
          </cell>
          <cell r="U943" t="str">
            <v>Южно-Буйнакское</v>
          </cell>
          <cell r="V943" t="str">
            <v>1004</v>
          </cell>
        </row>
        <row r="944">
          <cell r="T944" t="str">
            <v>4244</v>
          </cell>
          <cell r="U944" t="str">
            <v>Южно-Бутлеровское</v>
          </cell>
          <cell r="V944" t="str">
            <v>1322</v>
          </cell>
        </row>
        <row r="945">
          <cell r="T945" t="str">
            <v>1162</v>
          </cell>
          <cell r="U945" t="str">
            <v>Южно-Венихъяртское</v>
          </cell>
          <cell r="V945" t="str">
            <v>1746</v>
          </cell>
        </row>
        <row r="946">
          <cell r="T946" t="str">
            <v>3044</v>
          </cell>
          <cell r="U946" t="str">
            <v>Южно-Веякское</v>
          </cell>
          <cell r="V946" t="str">
            <v>1099</v>
          </cell>
        </row>
        <row r="947">
          <cell r="T947" t="str">
            <v>1270</v>
          </cell>
          <cell r="U947" t="str">
            <v>Южно-Волостновское</v>
          </cell>
          <cell r="V947" t="str">
            <v>1770</v>
          </cell>
        </row>
        <row r="948">
          <cell r="T948" t="str">
            <v>1163</v>
          </cell>
          <cell r="U948" t="str">
            <v>Южно-Гавриковское</v>
          </cell>
          <cell r="V948" t="str">
            <v>1746</v>
          </cell>
        </row>
        <row r="949">
          <cell r="T949" t="str">
            <v>1459</v>
          </cell>
          <cell r="U949" t="str">
            <v>Южно-Геологическое</v>
          </cell>
          <cell r="V949" t="str">
            <v>1720</v>
          </cell>
        </row>
        <row r="950">
          <cell r="T950" t="str">
            <v>1268</v>
          </cell>
          <cell r="U950" t="str">
            <v>Южно-Даниловское</v>
          </cell>
          <cell r="V950" t="str">
            <v>1000</v>
          </cell>
        </row>
        <row r="951">
          <cell r="T951" t="str">
            <v>1611</v>
          </cell>
          <cell r="U951" t="str">
            <v>Южное</v>
          </cell>
          <cell r="V951" t="str">
            <v>1006</v>
          </cell>
        </row>
        <row r="952">
          <cell r="T952" t="str">
            <v>3079</v>
          </cell>
          <cell r="U952" t="str">
            <v>Южно-Киенгопское</v>
          </cell>
          <cell r="V952" t="str">
            <v>1253</v>
          </cell>
        </row>
        <row r="953">
          <cell r="T953" t="str">
            <v>1470</v>
          </cell>
          <cell r="U953" t="str">
            <v>Южно-Ключевое</v>
          </cell>
          <cell r="V953" t="str">
            <v>1008</v>
          </cell>
        </row>
        <row r="954">
          <cell r="T954" t="str">
            <v>3047</v>
          </cell>
          <cell r="U954" t="str">
            <v>Южно-Ключевое(вост.залив, р-н скв.411)</v>
          </cell>
          <cell r="V954" t="str">
            <v>1008</v>
          </cell>
        </row>
        <row r="955">
          <cell r="T955" t="str">
            <v>1433</v>
          </cell>
          <cell r="U955" t="str">
            <v>Южно-Кумухское</v>
          </cell>
          <cell r="V955" t="str">
            <v>1004</v>
          </cell>
        </row>
        <row r="956">
          <cell r="T956" t="str">
            <v>1143</v>
          </cell>
          <cell r="U956" t="str">
            <v>Южно-Лиственское</v>
          </cell>
          <cell r="V956" t="str">
            <v>1253</v>
          </cell>
        </row>
        <row r="957">
          <cell r="T957" t="str">
            <v>1144</v>
          </cell>
          <cell r="U957" t="str">
            <v>Южно-Люкское</v>
          </cell>
          <cell r="V957" t="str">
            <v>1253</v>
          </cell>
        </row>
        <row r="958">
          <cell r="T958" t="str">
            <v>2857</v>
          </cell>
          <cell r="U958" t="str">
            <v>Южно-Морозовское</v>
          </cell>
          <cell r="V958" t="str">
            <v>1008</v>
          </cell>
        </row>
        <row r="959">
          <cell r="T959" t="str">
            <v>4223</v>
          </cell>
          <cell r="U959" t="str">
            <v>Южно-Неприковское</v>
          </cell>
          <cell r="V959" t="str">
            <v>1322</v>
          </cell>
        </row>
        <row r="960">
          <cell r="T960" t="str">
            <v>4224</v>
          </cell>
          <cell r="U960" t="str">
            <v>Южно-Орловское</v>
          </cell>
          <cell r="V960" t="str">
            <v>1322</v>
          </cell>
        </row>
        <row r="961">
          <cell r="T961" t="str">
            <v>1600</v>
          </cell>
          <cell r="U961" t="str">
            <v>Южно-Острогорское</v>
          </cell>
          <cell r="V961" t="str">
            <v>1006</v>
          </cell>
        </row>
        <row r="962">
          <cell r="T962" t="str">
            <v>1205</v>
          </cell>
          <cell r="U962" t="str">
            <v>Южно-Петьегское</v>
          </cell>
          <cell r="V962" t="str">
            <v>1746</v>
          </cell>
        </row>
        <row r="963">
          <cell r="T963" t="str">
            <v>1642</v>
          </cell>
          <cell r="U963" t="str">
            <v>Южно-Поварковское</v>
          </cell>
          <cell r="V963" t="str">
            <v>1006</v>
          </cell>
        </row>
        <row r="964">
          <cell r="T964" t="str">
            <v>1460</v>
          </cell>
          <cell r="U964" t="str">
            <v>Южно-Пырейное</v>
          </cell>
          <cell r="V964" t="str">
            <v>1720</v>
          </cell>
        </row>
        <row r="965">
          <cell r="T965" t="str">
            <v>1399</v>
          </cell>
          <cell r="U965" t="str">
            <v>Южно-Радовское</v>
          </cell>
          <cell r="V965" t="str">
            <v>1770</v>
          </cell>
        </row>
        <row r="966">
          <cell r="T966" t="str">
            <v>3082</v>
          </cell>
          <cell r="U966" t="str">
            <v>Южно-Русское</v>
          </cell>
          <cell r="V966" t="str">
            <v>1005</v>
          </cell>
        </row>
        <row r="967">
          <cell r="T967" t="str">
            <v>4272</v>
          </cell>
          <cell r="U967" t="str">
            <v>Южно-Славкинское</v>
          </cell>
          <cell r="V967" t="str">
            <v>1322</v>
          </cell>
        </row>
        <row r="968">
          <cell r="T968" t="str">
            <v>2847</v>
          </cell>
          <cell r="U968" t="str">
            <v>Южно-Сладковское</v>
          </cell>
          <cell r="V968" t="str">
            <v>1008</v>
          </cell>
        </row>
        <row r="969">
          <cell r="T969" t="str">
            <v>1400</v>
          </cell>
          <cell r="U969" t="str">
            <v>Южно-Спиридоновское</v>
          </cell>
          <cell r="V969" t="str">
            <v>1770</v>
          </cell>
        </row>
        <row r="970">
          <cell r="T970" t="str">
            <v>1200</v>
          </cell>
          <cell r="U970" t="str">
            <v>Южно-Султангуловское</v>
          </cell>
          <cell r="V970" t="str">
            <v>1755</v>
          </cell>
        </row>
        <row r="971">
          <cell r="T971" t="str">
            <v>3027</v>
          </cell>
          <cell r="U971" t="str">
            <v>Южно-Сургутское</v>
          </cell>
          <cell r="V971" t="str">
            <v>1214</v>
          </cell>
        </row>
        <row r="972">
          <cell r="T972" t="str">
            <v>1402</v>
          </cell>
          <cell r="U972" t="str">
            <v>Южно-Сухокумское</v>
          </cell>
          <cell r="V972" t="str">
            <v>1004</v>
          </cell>
        </row>
        <row r="973">
          <cell r="T973" t="str">
            <v>1416</v>
          </cell>
          <cell r="U973" t="str">
            <v>Южно-Таловское</v>
          </cell>
          <cell r="V973" t="str">
            <v>1004</v>
          </cell>
        </row>
        <row r="974">
          <cell r="T974" t="str">
            <v>4048</v>
          </cell>
          <cell r="U974" t="str">
            <v>Южно-Тамбаевское</v>
          </cell>
          <cell r="V974" t="str">
            <v>1293</v>
          </cell>
        </row>
        <row r="975">
          <cell r="T975" t="str">
            <v>1516</v>
          </cell>
          <cell r="U975" t="str">
            <v>Южно-Тарасовское</v>
          </cell>
          <cell r="V975" t="str">
            <v>1005</v>
          </cell>
        </row>
        <row r="976">
          <cell r="T976" t="str">
            <v>1523</v>
          </cell>
          <cell r="U976" t="str">
            <v>Южно-Таркосалинское</v>
          </cell>
          <cell r="V976" t="str">
            <v>1005</v>
          </cell>
        </row>
        <row r="977">
          <cell r="T977" t="str">
            <v>1842</v>
          </cell>
          <cell r="U977" t="str">
            <v>Южно-Хадыженское</v>
          </cell>
          <cell r="V977" t="str">
            <v>1008</v>
          </cell>
        </row>
        <row r="978">
          <cell r="T978" t="str">
            <v>1503</v>
          </cell>
          <cell r="U978" t="str">
            <v>Южно-Харампурское</v>
          </cell>
          <cell r="V978" t="str">
            <v>1005</v>
          </cell>
        </row>
        <row r="979">
          <cell r="T979" t="str">
            <v>4252</v>
          </cell>
          <cell r="U979" t="str">
            <v>Южно-Черемшанское</v>
          </cell>
          <cell r="V979" t="str">
            <v>1357</v>
          </cell>
        </row>
        <row r="980">
          <cell r="T980" t="str">
            <v>4063</v>
          </cell>
          <cell r="U980" t="str">
            <v>Южно-Черемшанское</v>
          </cell>
          <cell r="V980" t="str">
            <v>1293</v>
          </cell>
        </row>
        <row r="981">
          <cell r="T981" t="str">
            <v>1800</v>
          </cell>
          <cell r="U981" t="str">
            <v>ЮМГ</v>
          </cell>
          <cell r="V981" t="str">
            <v>1008</v>
          </cell>
        </row>
        <row r="982">
          <cell r="T982" t="str">
            <v>4250</v>
          </cell>
          <cell r="U982" t="str">
            <v>Юрубчено-Тохомское</v>
          </cell>
          <cell r="V982" t="str">
            <v>1317</v>
          </cell>
        </row>
        <row r="983">
          <cell r="T983" t="str">
            <v>1469</v>
          </cell>
          <cell r="U983" t="str">
            <v>Ютырмальское</v>
          </cell>
          <cell r="V983" t="str">
            <v>1617</v>
          </cell>
        </row>
        <row r="984">
          <cell r="T984" t="str">
            <v>4225</v>
          </cell>
          <cell r="U984" t="str">
            <v>Яблоневское</v>
          </cell>
          <cell r="V984" t="str">
            <v>1322</v>
          </cell>
        </row>
        <row r="985">
          <cell r="T985" t="str">
            <v>4226</v>
          </cell>
          <cell r="U985" t="str">
            <v>Яблоневый овраг-Природоохр.зона</v>
          </cell>
          <cell r="V985" t="str">
            <v>1322</v>
          </cell>
        </row>
        <row r="986">
          <cell r="T986" t="str">
            <v>4227</v>
          </cell>
          <cell r="U986" t="str">
            <v>Якушкинское</v>
          </cell>
          <cell r="V986" t="str">
            <v>1322</v>
          </cell>
        </row>
        <row r="987">
          <cell r="T987" t="str">
            <v>4255</v>
          </cell>
          <cell r="U987" t="str">
            <v>Ялтаусское</v>
          </cell>
          <cell r="V987" t="str">
            <v>1322</v>
          </cell>
        </row>
        <row r="988">
          <cell r="T988" t="str">
            <v>3031</v>
          </cell>
          <cell r="U988" t="str">
            <v>Янгъяхатойское</v>
          </cell>
          <cell r="V988" t="str">
            <v>1005</v>
          </cell>
        </row>
        <row r="989">
          <cell r="T989" t="str">
            <v>4304</v>
          </cell>
          <cell r="U989" t="str">
            <v>Яружское</v>
          </cell>
          <cell r="V989" t="str">
            <v>1619</v>
          </cell>
        </row>
        <row r="990">
          <cell r="T990" t="str">
            <v>4228</v>
          </cell>
          <cell r="U990" t="str">
            <v>Ясеневско-Гараевское</v>
          </cell>
          <cell r="V990" t="str">
            <v>1322</v>
          </cell>
        </row>
      </sheetData>
      <sheetData sheetId="3" refreshError="1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  <row r="29">
          <cell r="K29">
            <v>1900</v>
          </cell>
        </row>
      </sheetData>
      <sheetData sheetId="4" refreshError="1"/>
      <sheetData sheetId="5" refreshError="1"/>
      <sheetData sheetId="6" refreshError="1"/>
      <sheetData sheetId="7" refreshError="1">
        <row r="1">
          <cell r="A1">
            <v>0</v>
          </cell>
        </row>
      </sheetData>
      <sheetData sheetId="8" refreshError="1"/>
      <sheetData sheetId="9" refreshError="1">
        <row r="29">
          <cell r="B29" t="str">
            <v>AT_0.31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 t="str">
            <v>да</v>
          </cell>
          <cell r="D2" t="str">
            <v>По факту</v>
          </cell>
          <cell r="E2">
            <v>1</v>
          </cell>
          <cell r="S2">
            <v>0.08</v>
          </cell>
        </row>
        <row r="3">
          <cell r="B3" t="str">
            <v>нет</v>
          </cell>
          <cell r="D3" t="str">
            <v>Аванс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Прибыль опл"/>
      <sheetName val="Списки"/>
      <sheetName val="потенциал"/>
      <sheetName val="Setup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REZUTT 01.05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XLR_NoRangeSheet"/>
      <sheetName val="Организации"/>
      <sheetName val="lang"/>
      <sheetName val="6.2.1 Пр. произв. услуги"/>
      <sheetName val="Идентификация"/>
      <sheetName val="System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НАЯ "/>
      <sheetName val="Диаграмма1"/>
      <sheetName val=""/>
      <sheetName val="06-2001"/>
      <sheetName val="06-2001 (2)"/>
      <sheetName val="ноябрь"/>
      <sheetName val="декабрь"/>
      <sheetName val="СВОДНАЯ_"/>
      <sheetName val="06-2001_(2)"/>
      <sheetName val="VLOOKUP"/>
      <sheetName val="INPUTMASTER"/>
      <sheetName val="П"/>
      <sheetName val="welldata frac analysis"/>
      <sheetName val="таблица руководству"/>
      <sheetName val="Баланс 2001"/>
      <sheetName val="СВОДНАЯ_1"/>
      <sheetName val="ПДР ООО &quot;Юкос ФБЦ&quot;"/>
      <sheetName val="XRates"/>
      <sheetName val="ВСПМ"/>
      <sheetName val="Укрупненные марки"/>
      <sheetName val="прил №4"/>
      <sheetName val="Additional Service"/>
      <sheetName val="custom lookup"/>
      <sheetName val="СВОДНАЯ_2"/>
      <sheetName val="06-2001_(2)1"/>
      <sheetName val="welldata_frac_analysis"/>
      <sheetName val="таблица_руководству"/>
      <sheetName val="Баланс_2001"/>
      <sheetName val="ПДР_ООО_&quot;Юкос_ФБЦ&quot;"/>
      <sheetName val="Additional_Service"/>
      <sheetName val="TRAFFIC CALC"/>
      <sheetName val="TRAFFIC PARM"/>
      <sheetName val="ECONOMIC DATA"/>
      <sheetName val="sapactivexlhiddensheet"/>
      <sheetName val="Input"/>
      <sheetName val="Кредиты"/>
      <sheetName val="РАСЧЕТ по Нефти"/>
      <sheetName val="EKDEB90"/>
      <sheetName val="FX PROOF 2003"/>
      <sheetName val="Общ"/>
      <sheetName val="a) Core Financials"/>
      <sheetName val="ТУ Хакасия Переработка"/>
      <sheetName val="предлаг. - Премия 33%+ПН "/>
      <sheetName val="Лист1"/>
      <sheetName val="ТУ Хакасия Переработка (2)"/>
      <sheetName val="Справочник (Закупки)"/>
      <sheetName val="Справочник (Договоры)"/>
      <sheetName val="ТКРС"/>
      <sheetName val="XLR_NoRangeSheet"/>
      <sheetName val="2340_2350"/>
      <sheetName val="4010(calc)"/>
      <sheetName val="потенциал"/>
      <sheetName val="7. Work Scope Calculation"/>
      <sheetName val="Справочник"/>
      <sheetName val="стат.пар"/>
      <sheetName val="СПТ"/>
      <sheetName val="database"/>
      <sheetName val="параметры"/>
      <sheetName val="МАТ-7Х"/>
      <sheetName val="CВОД"/>
      <sheetName val="мат.для этапов"/>
      <sheetName val="ставки"/>
      <sheetName val="СВОДНАЯ_3"/>
      <sheetName val="06-2001_(2)2"/>
      <sheetName val="welldata_frac_analysis1"/>
      <sheetName val="таблица_руководству1"/>
      <sheetName val="Баланс_20011"/>
      <sheetName val="ПДР_ООО_&quot;Юкос_ФБЦ&quot;1"/>
      <sheetName val="Additional_Service1"/>
      <sheetName val="Укрупненные_марки"/>
      <sheetName val="прил_№4"/>
      <sheetName val="custom_lookup"/>
      <sheetName val="FX_PROOF_2003"/>
      <sheetName val="TRAFFIC_CALC"/>
      <sheetName val="TRAFFIC_PARM"/>
      <sheetName val="ECONOMIC_DATA"/>
      <sheetName val="СВОДНАЯ_4"/>
      <sheetName val="06-2001_(2)3"/>
      <sheetName val="welldata_frac_analysis2"/>
      <sheetName val="таблица_руководству2"/>
      <sheetName val="Баланс_20012"/>
      <sheetName val="ПДР_ООО_&quot;Юкос_ФБЦ&quot;2"/>
      <sheetName val="FX_PROOF_20031"/>
      <sheetName val="Additional_Service2"/>
      <sheetName val="прил_№41"/>
      <sheetName val="custom_lookup1"/>
      <sheetName val="Укрупненные_марки1"/>
      <sheetName val="TRAFFIC_CALC1"/>
      <sheetName val="TRAFFIC_PARM1"/>
      <sheetName val="ECONOMIC_DATA1"/>
      <sheetName val="РАСЧЕТ_по_Нефти"/>
      <sheetName val="a)_Core_Financials"/>
      <sheetName val="Справочник_(Закупки)"/>
      <sheetName val="Справочник_(Договоры)"/>
      <sheetName val="7__Work_Scope_Calculation"/>
      <sheetName val="ТУ_Хакасия_Переработка"/>
      <sheetName val="предлаг__-_Премия_33%+ПН_"/>
      <sheetName val="ТУ_Хакасия_Переработка_(2)"/>
      <sheetName val="мат_для_этапов"/>
      <sheetName val="Справочник ТС"/>
      <sheetName val="Структура"/>
      <sheetName val="Раздел"/>
      <sheetName val="306"/>
      <sheetName val="стат_пар"/>
      <sheetName val="Лист5"/>
      <sheetName val="Лист2"/>
      <sheetName val="Остановл."/>
      <sheetName val="Жидкость"/>
      <sheetName val="Объекты добычи нефти"/>
      <sheetName val="Объекты подготовки нефти"/>
      <sheetName val="Трубопроводный транспорт"/>
      <sheetName val="Объекты энергетики"/>
      <sheetName val="Объекты КИПиА и ТМ"/>
      <sheetName val="Объекты складского хозяйства"/>
      <sheetName val="Объекты обслуживания и ремонта "/>
      <sheetName val="Прочие работы"/>
      <sheetName val="Курсы"/>
      <sheetName val="Лист глушения (2)"/>
      <sheetName val="опт"/>
      <sheetName val="база общ"/>
      <sheetName val="РС"/>
      <sheetName val="технологические показатели"/>
      <sheetName val="нормативы капвложений"/>
      <sheetName val="остановки"/>
      <sheetName val="запуски"/>
      <sheetName val="Journals"/>
      <sheetName val="List"/>
      <sheetName val="Задание параметров"/>
      <sheetName val="320-330"/>
      <sheetName val="накопит."/>
      <sheetName val="исходный"/>
      <sheetName val="анализ динамики"/>
      <sheetName val="Статусы"/>
      <sheetName val="настр"/>
      <sheetName val="начало"/>
      <sheetName val="Справочник ЭЦН"/>
      <sheetName val="Справочник по пластам"/>
      <sheetName val="июн"/>
      <sheetName val="Справочники"/>
      <sheetName val="Общая информация"/>
      <sheetName val="TEHSHEET"/>
      <sheetName val="Селекционный экран BW"/>
      <sheetName val="Проверка"/>
      <sheetName val="x"/>
      <sheetName val="TABLO-3"/>
      <sheetName val="personnelist"/>
      <sheetName val="EX_rate"/>
      <sheetName val="Well rev"/>
      <sheetName val="samp"/>
      <sheetName val="Groupings"/>
      <sheetName val="кедровский"/>
      <sheetName val="Product Assumptions"/>
      <sheetName val="materialMetadata"/>
      <sheetName val="Cash Flow"/>
      <sheetName val="пр-во"/>
      <sheetName val="rsoilbal"/>
      <sheetName val="cashflow analysis"/>
      <sheetName val="breakdown"/>
      <sheetName val="Other cost"/>
      <sheetName val="Well PnL"/>
      <sheetName val="Tech"/>
      <sheetName val="Data-Comp"/>
      <sheetName val="Data-FA&amp;MNS"/>
      <sheetName val="Проверка данных"/>
      <sheetName val="СВОДНАЯ_5"/>
      <sheetName val="06-2001_(2)4"/>
      <sheetName val="welldata_frac_analysis3"/>
      <sheetName val="таблица_руководству3"/>
      <sheetName val="Баланс_20013"/>
      <sheetName val="ПДР_ООО_&quot;Юкос_ФБЦ&quot;3"/>
      <sheetName val="Укрупненные_марки2"/>
      <sheetName val="Additional_Service3"/>
      <sheetName val="прил_№42"/>
      <sheetName val="custom_lookup2"/>
      <sheetName val="TRAFFIC_CALC2"/>
      <sheetName val="TRAFFIC_PARM2"/>
      <sheetName val="ECONOMIC_DATA2"/>
      <sheetName val="РАСЧЕТ_по_Нефти1"/>
      <sheetName val="FX_PROOF_20032"/>
      <sheetName val="a)_Core_Financials1"/>
      <sheetName val="7__Work_Scope_Calculation1"/>
      <sheetName val="Справочник_(Закупки)1"/>
      <sheetName val="Справочник_(Договоры)1"/>
      <sheetName val="ТУ_Хакасия_Переработка1"/>
      <sheetName val="предлаг__-_Премия_33%+ПН_1"/>
      <sheetName val="ТУ_Хакасия_Переработка_(2)1"/>
      <sheetName val="мат_для_этапов1"/>
      <sheetName val="стат_пар1"/>
      <sheetName val="Остановл_"/>
    </sheetNames>
    <sheetDataSet>
      <sheetData sheetId="0" refreshError="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  <row r="3">
          <cell r="AC3" t="str">
            <v>август  2001г.</v>
          </cell>
        </row>
        <row r="4">
          <cell r="B4" t="str">
            <v>Количество дней в отчетном месяце</v>
          </cell>
          <cell r="G4">
            <v>31</v>
          </cell>
          <cell r="P4" t="str">
            <v>ЦДНГ-6</v>
          </cell>
          <cell r="R4" t="str">
            <v>Закачка</v>
          </cell>
        </row>
        <row r="5">
          <cell r="B5" t="str">
            <v>Продолжительность коротких суток</v>
          </cell>
          <cell r="G5">
            <v>17</v>
          </cell>
          <cell r="P5" t="str">
            <v>План</v>
          </cell>
          <cell r="Q5" t="str">
            <v>ОТМ</v>
          </cell>
          <cell r="R5" t="str">
            <v>Общая</v>
          </cell>
          <cell r="S5" t="str">
            <v>полезная</v>
          </cell>
        </row>
        <row r="6">
          <cell r="B6" t="str">
            <v>Продолжительность длинных суток</v>
          </cell>
          <cell r="G6">
            <v>31</v>
          </cell>
          <cell r="O6" t="str">
            <v>За  месяц</v>
          </cell>
          <cell r="P6">
            <v>187000</v>
          </cell>
          <cell r="Q6">
            <v>189000</v>
          </cell>
          <cell r="R6">
            <v>320000</v>
          </cell>
          <cell r="S6">
            <v>320000</v>
          </cell>
        </row>
        <row r="7">
          <cell r="B7" t="str">
            <v>Количество дней в следующем месяце</v>
          </cell>
          <cell r="G7">
            <v>30</v>
          </cell>
          <cell r="O7" t="str">
            <v>t</v>
          </cell>
          <cell r="P7">
            <v>6032.2580645161288</v>
          </cell>
          <cell r="Q7">
            <v>6096.7741935483873</v>
          </cell>
          <cell r="R7">
            <v>10322.58064516129</v>
          </cell>
          <cell r="S7">
            <v>10322.58064516129</v>
          </cell>
        </row>
        <row r="8">
          <cell r="B8" t="str">
            <v>Коэффициент технологический (Пр.ст.)</v>
          </cell>
          <cell r="G8">
            <v>0.99529999999999996</v>
          </cell>
        </row>
        <row r="9">
          <cell r="B9" t="str">
            <v>Коэффициент технологический (Л.ст.)</v>
          </cell>
          <cell r="G9">
            <v>0.99080000000000001</v>
          </cell>
        </row>
        <row r="11">
          <cell r="G11">
            <v>0.99080000000000001</v>
          </cell>
        </row>
        <row r="12">
          <cell r="B12" t="str">
            <v>ЦДНГ-6</v>
          </cell>
          <cell r="M12" t="str">
            <v>ДОМНГ</v>
          </cell>
          <cell r="U12" t="str">
            <v>Общая добыча</v>
          </cell>
          <cell r="Z12" t="str">
            <v>Общая закачка,</v>
          </cell>
          <cell r="AB12" t="str">
            <v>Полезная закачка,</v>
          </cell>
          <cell r="AE12" t="str">
            <v>Закачка, м3</v>
          </cell>
        </row>
        <row r="13">
          <cell r="D13" t="str">
            <v>Жидкость</v>
          </cell>
          <cell r="G13" t="str">
            <v>Нефть</v>
          </cell>
          <cell r="O13" t="str">
            <v>Жидкость</v>
          </cell>
          <cell r="R13" t="str">
            <v>Нефть</v>
          </cell>
        </row>
        <row r="14">
          <cell r="D14" t="str">
            <v>Qж</v>
          </cell>
          <cell r="E14" t="str">
            <v>Qж</v>
          </cell>
          <cell r="F14" t="str">
            <v>К</v>
          </cell>
          <cell r="G14" t="str">
            <v>Qн</v>
          </cell>
          <cell r="H14" t="str">
            <v>Qн</v>
          </cell>
          <cell r="I14" t="str">
            <v>+ / -</v>
          </cell>
          <cell r="J14" t="str">
            <v xml:space="preserve">+ / - </v>
          </cell>
          <cell r="K14" t="str">
            <v xml:space="preserve">+ / - </v>
          </cell>
          <cell r="L14" t="str">
            <v>Отпущ.на</v>
          </cell>
          <cell r="O14" t="str">
            <v>Qж</v>
          </cell>
          <cell r="P14" t="str">
            <v>Qж</v>
          </cell>
          <cell r="Q14" t="str">
            <v>+ / -</v>
          </cell>
          <cell r="R14" t="str">
            <v>Qн</v>
          </cell>
          <cell r="S14" t="str">
            <v>Qн</v>
          </cell>
          <cell r="T14" t="str">
            <v>+ / -</v>
          </cell>
          <cell r="U14" t="str">
            <v>Общая</v>
          </cell>
          <cell r="V14" t="str">
            <v>Общая</v>
          </cell>
          <cell r="W14" t="str">
            <v>Поступл.</v>
          </cell>
          <cell r="X14" t="str">
            <v>+ / -</v>
          </cell>
          <cell r="Z14" t="str">
            <v>в том числе</v>
          </cell>
          <cell r="AB14" t="str">
            <v>в том числе</v>
          </cell>
        </row>
        <row r="15">
          <cell r="A15" t="str">
            <v>Дата</v>
          </cell>
          <cell r="B15" t="str">
            <v>%</v>
          </cell>
          <cell r="C15" t="str">
            <v>r</v>
          </cell>
          <cell r="D15" t="str">
            <v>по ЦИТС</v>
          </cell>
          <cell r="E15" t="str">
            <v>по счетч.</v>
          </cell>
          <cell r="F15" t="str">
            <v>ЦПС</v>
          </cell>
          <cell r="G15" t="str">
            <v>по ЦИТС</v>
          </cell>
          <cell r="H15" t="str">
            <v>по счетч.</v>
          </cell>
          <cell r="I15" t="str">
            <v>к ЦИТС</v>
          </cell>
          <cell r="J15" t="str">
            <v>план</v>
          </cell>
          <cell r="K15" t="str">
            <v>ОТМ</v>
          </cell>
          <cell r="L15" t="str">
            <v>собств.ну-</v>
          </cell>
          <cell r="M15" t="str">
            <v>%</v>
          </cell>
          <cell r="N15" t="str">
            <v>r</v>
          </cell>
          <cell r="O15" t="str">
            <v>по ЦИТС</v>
          </cell>
          <cell r="P15" t="str">
            <v>по счетч.</v>
          </cell>
          <cell r="Q15" t="str">
            <v>к ЦИТС</v>
          </cell>
          <cell r="R15" t="str">
            <v>по ЦИТС</v>
          </cell>
          <cell r="S15" t="str">
            <v>по счетч.</v>
          </cell>
          <cell r="T15" t="str">
            <v>к ЦИТС</v>
          </cell>
          <cell r="U15" t="str">
            <v>по ЦИТС</v>
          </cell>
          <cell r="V15" t="str">
            <v>по ЦИТС</v>
          </cell>
          <cell r="W15" t="str">
            <v>на ЦПС</v>
          </cell>
          <cell r="X15" t="str">
            <v>к добыче</v>
          </cell>
          <cell r="Z15" t="str">
            <v>КНС-1,</v>
          </cell>
          <cell r="AA15" t="str">
            <v>КНС-1а,</v>
          </cell>
          <cell r="AB15" t="str">
            <v>КНС-1,</v>
          </cell>
          <cell r="AC15" t="str">
            <v>КНС-1а,</v>
          </cell>
          <cell r="AE15" t="str">
            <v>общ</v>
          </cell>
          <cell r="AF15" t="str">
            <v xml:space="preserve"> +/-</v>
          </cell>
          <cell r="AG15" t="str">
            <v>полез</v>
          </cell>
          <cell r="AH15" t="str">
            <v xml:space="preserve"> +/-</v>
          </cell>
        </row>
        <row r="16">
          <cell r="B16" t="str">
            <v>воды</v>
          </cell>
          <cell r="C16" t="str">
            <v>г/см3</v>
          </cell>
          <cell r="D16" t="str">
            <v>м3/сут</v>
          </cell>
          <cell r="E16" t="str">
            <v>м3/сут</v>
          </cell>
          <cell r="G16" t="str">
            <v>тн/сут</v>
          </cell>
          <cell r="H16" t="str">
            <v>тн/сут</v>
          </cell>
          <cell r="I16" t="str">
            <v>тн/сут</v>
          </cell>
          <cell r="J16" t="str">
            <v>тн/сут</v>
          </cell>
          <cell r="K16" t="str">
            <v>тн/сут</v>
          </cell>
          <cell r="L16" t="str">
            <v>жды,тн</v>
          </cell>
          <cell r="M16" t="str">
            <v>воды</v>
          </cell>
          <cell r="N16" t="str">
            <v>г/см3</v>
          </cell>
          <cell r="O16" t="str">
            <v>м3/сут</v>
          </cell>
          <cell r="P16" t="str">
            <v>м3/сут</v>
          </cell>
          <cell r="Q16" t="str">
            <v>м3/сут</v>
          </cell>
          <cell r="R16" t="str">
            <v>тн/сут</v>
          </cell>
          <cell r="S16" t="str">
            <v>тн/сут</v>
          </cell>
          <cell r="T16" t="str">
            <v>тн/сут</v>
          </cell>
          <cell r="U16" t="str">
            <v>м3/сут</v>
          </cell>
          <cell r="V16" t="str">
            <v>тн/сут</v>
          </cell>
          <cell r="W16" t="str">
            <v>тн/сут</v>
          </cell>
          <cell r="X16" t="str">
            <v>тн/сут</v>
          </cell>
          <cell r="Z16" t="str">
            <v>м3/сут</v>
          </cell>
          <cell r="AA16" t="str">
            <v>м3/сут</v>
          </cell>
          <cell r="AB16" t="str">
            <v>м3/сут</v>
          </cell>
          <cell r="AC16" t="str">
            <v>м3/сут</v>
          </cell>
          <cell r="AE16" t="str">
            <v>м3/сут</v>
          </cell>
          <cell r="AF16" t="str">
            <v>план</v>
          </cell>
          <cell r="AG16" t="str">
            <v>м3/сут</v>
          </cell>
          <cell r="AH16" t="str">
            <v>план</v>
          </cell>
        </row>
        <row r="17">
          <cell r="D17">
            <v>212101.54679999998</v>
          </cell>
          <cell r="E17">
            <v>214071</v>
          </cell>
          <cell r="F17">
            <v>0</v>
          </cell>
          <cell r="G17">
            <v>184318.95159703112</v>
          </cell>
          <cell r="H17">
            <v>154773.73685659643</v>
          </cell>
          <cell r="I17">
            <v>1987.8269262319836</v>
          </cell>
          <cell r="J17">
            <v>-921.63980081833597</v>
          </cell>
          <cell r="K17">
            <v>-2903.8225965172751</v>
          </cell>
          <cell r="L17">
            <v>814.96299999999985</v>
          </cell>
          <cell r="O17">
            <v>371368.04841496143</v>
          </cell>
          <cell r="P17">
            <v>390062</v>
          </cell>
          <cell r="Q17">
            <v>18693.951585038583</v>
          </cell>
          <cell r="R17">
            <v>308741</v>
          </cell>
          <cell r="S17">
            <v>324200.28639860725</v>
          </cell>
          <cell r="T17">
            <v>15459.286398607204</v>
          </cell>
          <cell r="U17">
            <v>583469.59521496145</v>
          </cell>
          <cell r="V17">
            <v>493059.95159703109</v>
          </cell>
          <cell r="W17">
            <v>0</v>
          </cell>
          <cell r="X17">
            <v>0</v>
          </cell>
          <cell r="Z17">
            <v>140660</v>
          </cell>
          <cell r="AA17">
            <v>183600</v>
          </cell>
          <cell r="AB17">
            <v>140660</v>
          </cell>
          <cell r="AC17">
            <v>183600</v>
          </cell>
          <cell r="AE17">
            <v>324260</v>
          </cell>
          <cell r="AF17">
            <v>55872.903225806498</v>
          </cell>
          <cell r="AG17">
            <v>324260</v>
          </cell>
          <cell r="AH17">
            <v>55872.903225806498</v>
          </cell>
        </row>
        <row r="18">
          <cell r="A18">
            <v>37104</v>
          </cell>
          <cell r="B18">
            <v>15.4</v>
          </cell>
          <cell r="C18">
            <v>0.86990000000000001</v>
          </cell>
          <cell r="D18">
            <v>5885.3519999999999</v>
          </cell>
          <cell r="E18">
            <v>5940</v>
          </cell>
          <cell r="F18">
            <v>0.94610000000000005</v>
          </cell>
          <cell r="G18">
            <v>4560</v>
          </cell>
          <cell r="H18">
            <v>4331.2388782607995</v>
          </cell>
          <cell r="I18">
            <v>-228.76112173920046</v>
          </cell>
          <cell r="J18">
            <v>287.15053763440937</v>
          </cell>
          <cell r="K18">
            <v>241.4516129032254</v>
          </cell>
          <cell r="M18">
            <v>2.4</v>
          </cell>
          <cell r="N18">
            <v>0.85589999999999999</v>
          </cell>
          <cell r="O18">
            <v>9478.8244343779879</v>
          </cell>
          <cell r="P18">
            <v>9884</v>
          </cell>
          <cell r="Q18">
            <v>405.17556562201207</v>
          </cell>
          <cell r="R18">
            <v>7881</v>
          </cell>
          <cell r="S18">
            <v>8217.8760181996768</v>
          </cell>
          <cell r="T18">
            <v>336.87601819967676</v>
          </cell>
          <cell r="U18">
            <v>15364.176434377987</v>
          </cell>
          <cell r="V18">
            <v>12441</v>
          </cell>
          <cell r="X18">
            <v>0</v>
          </cell>
          <cell r="Z18">
            <v>5540</v>
          </cell>
          <cell r="AA18">
            <v>6970</v>
          </cell>
          <cell r="AB18">
            <v>5540</v>
          </cell>
          <cell r="AC18">
            <v>6970</v>
          </cell>
          <cell r="AE18">
            <v>12510</v>
          </cell>
          <cell r="AF18">
            <v>2187.4193548387102</v>
          </cell>
          <cell r="AG18">
            <v>12510</v>
          </cell>
          <cell r="AH18">
            <v>2187.4193548387102</v>
          </cell>
        </row>
        <row r="19">
          <cell r="A19">
            <v>37105</v>
          </cell>
          <cell r="B19">
            <v>15.4</v>
          </cell>
          <cell r="C19">
            <v>0.86990000000000001</v>
          </cell>
          <cell r="D19">
            <v>8243.4560000000001</v>
          </cell>
          <cell r="E19">
            <v>8320</v>
          </cell>
          <cell r="F19">
            <v>0.97299999999999998</v>
          </cell>
          <cell r="G19">
            <v>5902.8515093463539</v>
          </cell>
          <cell r="H19">
            <v>6066.6510887423992</v>
          </cell>
          <cell r="I19">
            <v>163.79957939604537</v>
          </cell>
          <cell r="J19">
            <v>-129.40655516977495</v>
          </cell>
          <cell r="K19">
            <v>-193.92268420203345</v>
          </cell>
          <cell r="L19">
            <v>55.570999999999998</v>
          </cell>
          <cell r="M19">
            <v>2</v>
          </cell>
          <cell r="N19">
            <v>0.86339999999999995</v>
          </cell>
          <cell r="O19">
            <v>15488.831887486025</v>
          </cell>
          <cell r="P19">
            <v>16001</v>
          </cell>
          <cell r="Q19">
            <v>512.16811251397485</v>
          </cell>
          <cell r="R19">
            <v>13044</v>
          </cell>
          <cell r="S19">
            <v>13475.325028779598</v>
          </cell>
          <cell r="T19">
            <v>431.32502877959814</v>
          </cell>
          <cell r="U19">
            <v>23732.287887486025</v>
          </cell>
          <cell r="V19">
            <v>18946.851509346354</v>
          </cell>
          <cell r="X19">
            <v>0</v>
          </cell>
          <cell r="Z19">
            <v>5770</v>
          </cell>
          <cell r="AA19">
            <v>6500</v>
          </cell>
          <cell r="AB19">
            <v>5770</v>
          </cell>
          <cell r="AC19">
            <v>6500</v>
          </cell>
          <cell r="AE19">
            <v>12270</v>
          </cell>
          <cell r="AF19">
            <v>1947.4193548387102</v>
          </cell>
          <cell r="AG19">
            <v>12270</v>
          </cell>
          <cell r="AH19">
            <v>1947.4193548387102</v>
          </cell>
        </row>
        <row r="20">
          <cell r="A20">
            <v>37106</v>
          </cell>
          <cell r="B20">
            <v>17.2</v>
          </cell>
          <cell r="C20">
            <v>0.86990000000000001</v>
          </cell>
          <cell r="D20">
            <v>8347.49</v>
          </cell>
          <cell r="E20">
            <v>8425</v>
          </cell>
          <cell r="F20">
            <v>1.002</v>
          </cell>
          <cell r="G20">
            <v>6024.5317376764569</v>
          </cell>
          <cell r="H20">
            <v>6012.5067242280011</v>
          </cell>
          <cell r="I20">
            <v>-12.025013448455866</v>
          </cell>
          <cell r="J20">
            <v>-7.7263268396718559</v>
          </cell>
          <cell r="K20">
            <v>-72.24245587193036</v>
          </cell>
          <cell r="L20">
            <v>42.485999999999997</v>
          </cell>
          <cell r="M20">
            <v>2.4</v>
          </cell>
          <cell r="N20">
            <v>0.86339999999999995</v>
          </cell>
          <cell r="O20">
            <v>15379.427767991803</v>
          </cell>
          <cell r="P20">
            <v>15626</v>
          </cell>
          <cell r="Q20">
            <v>246.57223200819681</v>
          </cell>
          <cell r="R20">
            <v>12899</v>
          </cell>
          <cell r="S20">
            <v>13105.804522811517</v>
          </cell>
          <cell r="T20">
            <v>206.80452281151702</v>
          </cell>
          <cell r="U20">
            <v>23726.917767991803</v>
          </cell>
          <cell r="V20">
            <v>18923.531737676458</v>
          </cell>
          <cell r="X20">
            <v>0</v>
          </cell>
          <cell r="Z20">
            <v>5740</v>
          </cell>
          <cell r="AA20">
            <v>6990</v>
          </cell>
          <cell r="AB20">
            <v>5740</v>
          </cell>
          <cell r="AC20">
            <v>6990</v>
          </cell>
          <cell r="AE20">
            <v>12730</v>
          </cell>
          <cell r="AF20">
            <v>2407.4193548387102</v>
          </cell>
          <cell r="AG20">
            <v>12730</v>
          </cell>
          <cell r="AH20">
            <v>2407.4193548387102</v>
          </cell>
        </row>
        <row r="21">
          <cell r="A21">
            <v>37107</v>
          </cell>
          <cell r="B21">
            <v>15.5</v>
          </cell>
          <cell r="C21">
            <v>0.86990000000000001</v>
          </cell>
          <cell r="D21">
            <v>8357.3979999999992</v>
          </cell>
          <cell r="E21">
            <v>8435</v>
          </cell>
          <cell r="F21">
            <v>0.99380000000000002</v>
          </cell>
          <cell r="G21">
            <v>6105.1468829436717</v>
          </cell>
          <cell r="H21">
            <v>6143.2349395689998</v>
          </cell>
          <cell r="I21">
            <v>38.088056625328136</v>
          </cell>
          <cell r="J21">
            <v>72.888818427542901</v>
          </cell>
          <cell r="K21">
            <v>8.3726893952843966</v>
          </cell>
          <cell r="L21">
            <v>44.295000000000002</v>
          </cell>
          <cell r="M21">
            <v>2</v>
          </cell>
          <cell r="N21">
            <v>0.86339999999999995</v>
          </cell>
          <cell r="O21">
            <v>15253.720823876532</v>
          </cell>
          <cell r="P21">
            <v>15329</v>
          </cell>
          <cell r="Q21">
            <v>75.27917612346755</v>
          </cell>
          <cell r="R21">
            <v>12846</v>
          </cell>
          <cell r="S21">
            <v>12909.396748088398</v>
          </cell>
          <cell r="T21">
            <v>63.396748088398454</v>
          </cell>
          <cell r="U21">
            <v>23611.118823876532</v>
          </cell>
          <cell r="V21">
            <v>18951.146882943671</v>
          </cell>
          <cell r="X21">
            <v>0</v>
          </cell>
          <cell r="Z21">
            <v>5590</v>
          </cell>
          <cell r="AA21">
            <v>6920</v>
          </cell>
          <cell r="AB21">
            <v>5590</v>
          </cell>
          <cell r="AC21">
            <v>6920</v>
          </cell>
          <cell r="AE21">
            <v>12510</v>
          </cell>
          <cell r="AF21">
            <v>2187.4193548387102</v>
          </cell>
          <cell r="AG21">
            <v>12510</v>
          </cell>
          <cell r="AH21">
            <v>2187.4193548387102</v>
          </cell>
        </row>
        <row r="22">
          <cell r="A22">
            <v>37108</v>
          </cell>
          <cell r="B22">
            <v>15.5</v>
          </cell>
          <cell r="C22">
            <v>0.86990000000000001</v>
          </cell>
          <cell r="D22">
            <v>8253.3639999999996</v>
          </cell>
          <cell r="E22">
            <v>8330</v>
          </cell>
          <cell r="F22">
            <v>0.99439999999999995</v>
          </cell>
          <cell r="G22">
            <v>6032.7892617840853</v>
          </cell>
          <cell r="H22">
            <v>6066.7631353420011</v>
          </cell>
          <cell r="I22">
            <v>33.973873557915795</v>
          </cell>
          <cell r="J22">
            <v>0.53119726795648603</v>
          </cell>
          <cell r="K22">
            <v>-63.984931764302019</v>
          </cell>
          <cell r="M22">
            <v>1.9</v>
          </cell>
          <cell r="N22">
            <v>0.86339999999999995</v>
          </cell>
          <cell r="O22">
            <v>15474.229287215303</v>
          </cell>
          <cell r="P22">
            <v>15476</v>
          </cell>
          <cell r="Q22">
            <v>1.7707127846970252</v>
          </cell>
          <cell r="R22">
            <v>13045</v>
          </cell>
          <cell r="S22">
            <v>13046.492736591119</v>
          </cell>
          <cell r="T22">
            <v>1.4927365911189554</v>
          </cell>
          <cell r="U22">
            <v>23727.593287215303</v>
          </cell>
          <cell r="V22">
            <v>19077.789261784084</v>
          </cell>
          <cell r="X22">
            <v>0</v>
          </cell>
          <cell r="Z22">
            <v>5800</v>
          </cell>
          <cell r="AA22">
            <v>7140</v>
          </cell>
          <cell r="AB22">
            <v>5800</v>
          </cell>
          <cell r="AC22">
            <v>7140</v>
          </cell>
          <cell r="AE22">
            <v>12940</v>
          </cell>
          <cell r="AF22">
            <v>2617.4193548387102</v>
          </cell>
          <cell r="AG22">
            <v>12940</v>
          </cell>
          <cell r="AH22">
            <v>2617.4193548387102</v>
          </cell>
        </row>
        <row r="23">
          <cell r="A23">
            <v>37109</v>
          </cell>
          <cell r="B23">
            <v>15.4</v>
          </cell>
          <cell r="C23">
            <v>0.86990000000000001</v>
          </cell>
          <cell r="D23">
            <v>8243.4560000000001</v>
          </cell>
          <cell r="E23">
            <v>8320</v>
          </cell>
          <cell r="F23">
            <v>1.0045999999999999</v>
          </cell>
          <cell r="G23">
            <v>6094.5576837506142</v>
          </cell>
          <cell r="H23">
            <v>6066.6510887423992</v>
          </cell>
          <cell r="I23">
            <v>-27.906595008214936</v>
          </cell>
          <cell r="J23">
            <v>62.299619234485363</v>
          </cell>
          <cell r="K23">
            <v>-2.2165097977731421</v>
          </cell>
          <cell r="L23">
            <v>37.046999999999997</v>
          </cell>
          <cell r="M23">
            <v>2.8</v>
          </cell>
          <cell r="N23">
            <v>0.86339999999999995</v>
          </cell>
          <cell r="O23">
            <v>15266.72879767477</v>
          </cell>
          <cell r="P23">
            <v>15504</v>
          </cell>
          <cell r="Q23">
            <v>237.27120232522975</v>
          </cell>
          <cell r="R23">
            <v>12752</v>
          </cell>
          <cell r="S23">
            <v>12950.187995093758</v>
          </cell>
          <cell r="T23">
            <v>198.18799509375822</v>
          </cell>
          <cell r="U23">
            <v>23510.18479767477</v>
          </cell>
          <cell r="V23">
            <v>18846.557683750616</v>
          </cell>
          <cell r="X23">
            <v>0</v>
          </cell>
          <cell r="Z23">
            <v>5590</v>
          </cell>
          <cell r="AA23">
            <v>7270</v>
          </cell>
          <cell r="AB23">
            <v>5590</v>
          </cell>
          <cell r="AC23">
            <v>7270</v>
          </cell>
          <cell r="AE23">
            <v>12860</v>
          </cell>
          <cell r="AF23">
            <v>2537.4193548387102</v>
          </cell>
          <cell r="AG23">
            <v>12860</v>
          </cell>
          <cell r="AH23">
            <v>2537.4193548387102</v>
          </cell>
        </row>
        <row r="24">
          <cell r="A24">
            <v>37110</v>
          </cell>
          <cell r="B24">
            <v>15.4</v>
          </cell>
          <cell r="C24">
            <v>0.86890000000000001</v>
          </cell>
          <cell r="D24">
            <v>8377.2139999999999</v>
          </cell>
          <cell r="E24">
            <v>8455</v>
          </cell>
          <cell r="F24">
            <v>0.97740000000000005</v>
          </cell>
          <cell r="G24">
            <v>6018.8303855193462</v>
          </cell>
          <cell r="H24">
            <v>6158.0012129316001</v>
          </cell>
          <cell r="I24">
            <v>139.17082741225386</v>
          </cell>
          <cell r="J24">
            <v>-13.427678996782561</v>
          </cell>
          <cell r="K24">
            <v>-77.943808029041065</v>
          </cell>
          <cell r="L24">
            <v>37.005000000000003</v>
          </cell>
          <cell r="M24">
            <v>2.8</v>
          </cell>
          <cell r="N24">
            <v>0.86270000000000002</v>
          </cell>
          <cell r="O24">
            <v>14789.063100783598</v>
          </cell>
          <cell r="P24">
            <v>14857</v>
          </cell>
          <cell r="Q24">
            <v>67.936899216401798</v>
          </cell>
          <cell r="R24">
            <v>12343</v>
          </cell>
          <cell r="S24">
            <v>12399.700356291241</v>
          </cell>
          <cell r="T24">
            <v>56.700356291241405</v>
          </cell>
          <cell r="U24">
            <v>23166.277100783598</v>
          </cell>
          <cell r="V24">
            <v>18361.830385519344</v>
          </cell>
          <cell r="X24">
            <v>0</v>
          </cell>
          <cell r="Z24">
            <v>5740</v>
          </cell>
          <cell r="AA24">
            <v>7290</v>
          </cell>
          <cell r="AB24">
            <v>5740</v>
          </cell>
          <cell r="AC24">
            <v>7290</v>
          </cell>
          <cell r="AE24">
            <v>13030</v>
          </cell>
          <cell r="AF24">
            <v>2707.4193548387102</v>
          </cell>
          <cell r="AG24">
            <v>13030</v>
          </cell>
          <cell r="AH24">
            <v>2707.4193548387102</v>
          </cell>
        </row>
        <row r="25">
          <cell r="A25">
            <v>37111</v>
          </cell>
          <cell r="B25">
            <v>16</v>
          </cell>
          <cell r="C25">
            <v>0.86890000000000001</v>
          </cell>
          <cell r="D25">
            <v>8312.8119999999999</v>
          </cell>
          <cell r="E25">
            <v>8390</v>
          </cell>
          <cell r="F25">
            <v>0.97760000000000002</v>
          </cell>
          <cell r="G25">
            <v>5931.4139591546109</v>
          </cell>
          <cell r="H25">
            <v>6067.3219713119997</v>
          </cell>
          <cell r="I25">
            <v>135.90801215738884</v>
          </cell>
          <cell r="J25">
            <v>-100.8441053615179</v>
          </cell>
          <cell r="K25">
            <v>-165.36023439377641</v>
          </cell>
          <cell r="L25">
            <v>36.741999999999997</v>
          </cell>
          <cell r="M25">
            <v>2.6</v>
          </cell>
          <cell r="N25">
            <v>0.86270000000000002</v>
          </cell>
          <cell r="O25">
            <v>13857.127210684606</v>
          </cell>
          <cell r="P25">
            <v>14079</v>
          </cell>
          <cell r="Q25">
            <v>221.87278931539367</v>
          </cell>
          <cell r="R25">
            <v>11589</v>
          </cell>
          <cell r="S25">
            <v>11774.556769183262</v>
          </cell>
          <cell r="T25">
            <v>185.55676918326208</v>
          </cell>
          <cell r="U25">
            <v>22169.939210684606</v>
          </cell>
          <cell r="V25">
            <v>17520.413959154612</v>
          </cell>
          <cell r="X25">
            <v>0</v>
          </cell>
          <cell r="Z25">
            <v>5340</v>
          </cell>
          <cell r="AA25">
            <v>7310</v>
          </cell>
          <cell r="AB25">
            <v>5340</v>
          </cell>
          <cell r="AC25">
            <v>7310</v>
          </cell>
          <cell r="AE25">
            <v>12650</v>
          </cell>
          <cell r="AF25">
            <v>2327.4193548387102</v>
          </cell>
          <cell r="AG25">
            <v>12650</v>
          </cell>
          <cell r="AH25">
            <v>2327.4193548387102</v>
          </cell>
        </row>
        <row r="26">
          <cell r="A26">
            <v>37112</v>
          </cell>
          <cell r="B26">
            <v>15.6</v>
          </cell>
          <cell r="C26">
            <v>0.86890000000000001</v>
          </cell>
          <cell r="D26">
            <v>8228.594000000001</v>
          </cell>
          <cell r="E26">
            <v>8305</v>
          </cell>
          <cell r="F26">
            <v>0.97499999999999998</v>
          </cell>
          <cell r="G26">
            <v>5883.5912612591401</v>
          </cell>
          <cell r="H26">
            <v>6034.4525756503999</v>
          </cell>
          <cell r="I26">
            <v>150.86131439125984</v>
          </cell>
          <cell r="J26">
            <v>-148.66680325698871</v>
          </cell>
          <cell r="K26">
            <v>-213.18293228924722</v>
          </cell>
          <cell r="L26">
            <v>36.917000000000002</v>
          </cell>
          <cell r="M26">
            <v>2.6</v>
          </cell>
          <cell r="N26">
            <v>0.86270000000000002</v>
          </cell>
          <cell r="O26">
            <v>14140.511380926409</v>
          </cell>
          <cell r="P26">
            <v>14084</v>
          </cell>
          <cell r="Q26">
            <v>-56.511380926409402</v>
          </cell>
          <cell r="R26">
            <v>11826</v>
          </cell>
          <cell r="S26">
            <v>11778.738371842959</v>
          </cell>
          <cell r="T26">
            <v>-47.261628157040832</v>
          </cell>
          <cell r="U26">
            <v>22369.105380926412</v>
          </cell>
          <cell r="V26">
            <v>17709.591261259142</v>
          </cell>
          <cell r="X26">
            <v>0</v>
          </cell>
          <cell r="Z26">
            <v>5120</v>
          </cell>
          <cell r="AA26">
            <v>7280</v>
          </cell>
          <cell r="AB26">
            <v>5120</v>
          </cell>
          <cell r="AC26">
            <v>7280</v>
          </cell>
          <cell r="AE26">
            <v>12400</v>
          </cell>
          <cell r="AF26">
            <v>2077.4193548387102</v>
          </cell>
          <cell r="AG26">
            <v>12400</v>
          </cell>
          <cell r="AH26">
            <v>2077.4193548387102</v>
          </cell>
        </row>
        <row r="27">
          <cell r="A27">
            <v>37113</v>
          </cell>
          <cell r="B27">
            <v>15.6</v>
          </cell>
          <cell r="C27">
            <v>0.86890000000000001</v>
          </cell>
          <cell r="D27">
            <v>8198.8700000000008</v>
          </cell>
          <cell r="E27">
            <v>8275</v>
          </cell>
          <cell r="F27">
            <v>0.98529999999999995</v>
          </cell>
          <cell r="G27">
            <v>5924.2684125314272</v>
          </cell>
          <cell r="H27">
            <v>6012.6544326920002</v>
          </cell>
          <cell r="I27">
            <v>88.386020160573025</v>
          </cell>
          <cell r="J27">
            <v>-107.9896519847016</v>
          </cell>
          <cell r="K27">
            <v>-172.5057810169601</v>
          </cell>
          <cell r="L27">
            <v>36.9</v>
          </cell>
          <cell r="M27">
            <v>2</v>
          </cell>
          <cell r="N27">
            <v>0.86270000000000002</v>
          </cell>
          <cell r="O27">
            <v>14277.354724582829</v>
          </cell>
          <cell r="P27">
            <v>14443</v>
          </cell>
          <cell r="Q27">
            <v>165.64527541717143</v>
          </cell>
          <cell r="R27">
            <v>12014</v>
          </cell>
          <cell r="S27">
            <v>12153.3859280834</v>
          </cell>
          <cell r="T27">
            <v>139.38592808340036</v>
          </cell>
          <cell r="U27">
            <v>22476.224724582829</v>
          </cell>
          <cell r="V27">
            <v>17938.268412531426</v>
          </cell>
          <cell r="X27">
            <v>0</v>
          </cell>
          <cell r="Z27">
            <v>5610</v>
          </cell>
          <cell r="AA27">
            <v>7010</v>
          </cell>
          <cell r="AB27">
            <v>5610</v>
          </cell>
          <cell r="AC27">
            <v>7010</v>
          </cell>
          <cell r="AE27">
            <v>12620</v>
          </cell>
          <cell r="AF27">
            <v>2297.4193548387102</v>
          </cell>
          <cell r="AG27">
            <v>12620</v>
          </cell>
          <cell r="AH27">
            <v>2297.4193548387102</v>
          </cell>
        </row>
        <row r="28">
          <cell r="A28">
            <v>37114</v>
          </cell>
          <cell r="B28">
            <v>15.6</v>
          </cell>
          <cell r="C28">
            <v>0.86890000000000001</v>
          </cell>
          <cell r="D28">
            <v>8292.996000000001</v>
          </cell>
          <cell r="E28">
            <v>8370</v>
          </cell>
          <cell r="F28">
            <v>0.97789999999999999</v>
          </cell>
          <cell r="G28">
            <v>5947.2767157264025</v>
          </cell>
          <cell r="H28">
            <v>6081.6818853936011</v>
          </cell>
          <cell r="I28">
            <v>134.40516966719861</v>
          </cell>
          <cell r="J28">
            <v>-84.981348789726326</v>
          </cell>
          <cell r="K28">
            <v>-149.49747782198483</v>
          </cell>
          <cell r="L28">
            <v>30.728999999999999</v>
          </cell>
          <cell r="M28">
            <v>3.6</v>
          </cell>
          <cell r="N28">
            <v>0.86270000000000002</v>
          </cell>
          <cell r="O28">
            <v>15088.179065313207</v>
          </cell>
          <cell r="P28">
            <v>14987</v>
          </cell>
          <cell r="Q28">
            <v>-101.17906531320659</v>
          </cell>
          <cell r="R28">
            <v>12489</v>
          </cell>
          <cell r="S28">
            <v>12405.250639575082</v>
          </cell>
          <cell r="T28">
            <v>-83.749360424917541</v>
          </cell>
          <cell r="U28">
            <v>23381.175065313208</v>
          </cell>
          <cell r="V28">
            <v>18436.276715726402</v>
          </cell>
          <cell r="X28">
            <v>0</v>
          </cell>
          <cell r="Z28">
            <v>5380</v>
          </cell>
          <cell r="AA28">
            <v>7090</v>
          </cell>
          <cell r="AB28">
            <v>5380</v>
          </cell>
          <cell r="AC28">
            <v>7090</v>
          </cell>
          <cell r="AE28">
            <v>12470</v>
          </cell>
          <cell r="AF28">
            <v>2147.4193548387102</v>
          </cell>
          <cell r="AG28">
            <v>12470</v>
          </cell>
          <cell r="AH28">
            <v>2147.4193548387102</v>
          </cell>
        </row>
        <row r="29">
          <cell r="A29">
            <v>37115</v>
          </cell>
          <cell r="B29">
            <v>16.8</v>
          </cell>
          <cell r="C29">
            <v>0.86890000000000001</v>
          </cell>
          <cell r="D29">
            <v>8198.8700000000008</v>
          </cell>
          <cell r="E29">
            <v>8275</v>
          </cell>
          <cell r="F29">
            <v>0.99160000000000004</v>
          </cell>
          <cell r="G29">
            <v>5877.3782567542021</v>
          </cell>
          <cell r="H29">
            <v>5927.1664549759998</v>
          </cell>
          <cell r="I29">
            <v>49.788198221797757</v>
          </cell>
          <cell r="J29">
            <v>-154.87980776192671</v>
          </cell>
          <cell r="K29">
            <v>-219.39593679418522</v>
          </cell>
          <cell r="M29">
            <v>3.2</v>
          </cell>
          <cell r="N29">
            <v>0.86270000000000002</v>
          </cell>
          <cell r="O29">
            <v>14399.002963908768</v>
          </cell>
          <cell r="P29">
            <v>14300</v>
          </cell>
          <cell r="Q29">
            <v>-99.002963908767924</v>
          </cell>
          <cell r="R29">
            <v>11968</v>
          </cell>
          <cell r="S29">
            <v>11885.711839144</v>
          </cell>
          <cell r="T29">
            <v>-82.288160856000104</v>
          </cell>
          <cell r="U29">
            <v>22597.872963908769</v>
          </cell>
          <cell r="V29">
            <v>17845.3782567542</v>
          </cell>
          <cell r="X29">
            <v>0</v>
          </cell>
          <cell r="Z29">
            <v>5440</v>
          </cell>
          <cell r="AA29">
            <v>7040</v>
          </cell>
          <cell r="AB29">
            <v>5440</v>
          </cell>
          <cell r="AC29">
            <v>7040</v>
          </cell>
          <cell r="AE29">
            <v>12480</v>
          </cell>
          <cell r="AF29">
            <v>2157.4193548387102</v>
          </cell>
          <cell r="AG29">
            <v>12480</v>
          </cell>
          <cell r="AH29">
            <v>2157.4193548387102</v>
          </cell>
        </row>
        <row r="30">
          <cell r="A30">
            <v>37116</v>
          </cell>
          <cell r="B30">
            <v>15.8</v>
          </cell>
          <cell r="C30">
            <v>0.86890000000000001</v>
          </cell>
          <cell r="D30">
            <v>8228.594000000001</v>
          </cell>
          <cell r="E30">
            <v>8305</v>
          </cell>
          <cell r="F30">
            <v>0.99619999999999997</v>
          </cell>
          <cell r="G30">
            <v>5997.2763438822103</v>
          </cell>
          <cell r="H30">
            <v>6020.1529249972</v>
          </cell>
          <cell r="I30">
            <v>22.876581114989676</v>
          </cell>
          <cell r="J30">
            <v>-34.981720633918485</v>
          </cell>
          <cell r="K30">
            <v>-99.49784966617699</v>
          </cell>
          <cell r="L30">
            <v>43.154000000000003</v>
          </cell>
          <cell r="M30">
            <v>3.2</v>
          </cell>
          <cell r="N30">
            <v>0.86270000000000002</v>
          </cell>
          <cell r="O30">
            <v>15674.315726420742</v>
          </cell>
          <cell r="P30">
            <v>15871</v>
          </cell>
          <cell r="Q30">
            <v>196.68427357925793</v>
          </cell>
          <cell r="R30">
            <v>13028</v>
          </cell>
          <cell r="S30">
            <v>13191.477804129679</v>
          </cell>
          <cell r="T30">
            <v>163.4778041296795</v>
          </cell>
          <cell r="U30">
            <v>23902.909726420745</v>
          </cell>
          <cell r="V30">
            <v>19025.276343882211</v>
          </cell>
          <cell r="X30">
            <v>0</v>
          </cell>
          <cell r="Z30">
            <v>4920</v>
          </cell>
          <cell r="AA30">
            <v>7280</v>
          </cell>
          <cell r="AB30">
            <v>4920</v>
          </cell>
          <cell r="AC30">
            <v>7280</v>
          </cell>
          <cell r="AE30">
            <v>12200</v>
          </cell>
          <cell r="AF30">
            <v>1877.4193548387102</v>
          </cell>
          <cell r="AG30">
            <v>12200</v>
          </cell>
          <cell r="AH30">
            <v>1877.4193548387102</v>
          </cell>
        </row>
        <row r="31">
          <cell r="A31">
            <v>37117</v>
          </cell>
          <cell r="B31">
            <v>17</v>
          </cell>
          <cell r="C31">
            <v>0.86890000000000001</v>
          </cell>
          <cell r="D31">
            <v>7896.6760000000004</v>
          </cell>
          <cell r="E31">
            <v>7970</v>
          </cell>
          <cell r="F31">
            <v>0.9929</v>
          </cell>
          <cell r="G31">
            <v>5654.5457158836743</v>
          </cell>
          <cell r="H31">
            <v>5694.9800744119993</v>
          </cell>
          <cell r="I31">
            <v>40.434358528324992</v>
          </cell>
          <cell r="J31">
            <v>-377.71234863245445</v>
          </cell>
          <cell r="K31">
            <v>-442.22847766471295</v>
          </cell>
          <cell r="L31">
            <v>36.305</v>
          </cell>
          <cell r="M31">
            <v>3.4</v>
          </cell>
          <cell r="N31">
            <v>0.86270000000000002</v>
          </cell>
          <cell r="O31">
            <v>15172.679753598151</v>
          </cell>
          <cell r="P31">
            <v>15248</v>
          </cell>
          <cell r="Q31">
            <v>75.320246401848635</v>
          </cell>
          <cell r="R31">
            <v>12585</v>
          </cell>
          <cell r="S31">
            <v>12647.474481526078</v>
          </cell>
          <cell r="T31">
            <v>62.474481526078307</v>
          </cell>
          <cell r="U31">
            <v>23069.355753598153</v>
          </cell>
          <cell r="V31">
            <v>18239.545715883673</v>
          </cell>
          <cell r="X31">
            <v>0</v>
          </cell>
          <cell r="Z31">
            <v>5480</v>
          </cell>
          <cell r="AA31">
            <v>7160</v>
          </cell>
          <cell r="AB31">
            <v>5480</v>
          </cell>
          <cell r="AC31">
            <v>7160</v>
          </cell>
          <cell r="AE31">
            <v>12640</v>
          </cell>
          <cell r="AF31">
            <v>2317.4193548387102</v>
          </cell>
          <cell r="AG31">
            <v>12640</v>
          </cell>
          <cell r="AH31">
            <v>2317.4193548387102</v>
          </cell>
        </row>
        <row r="32">
          <cell r="A32">
            <v>37118</v>
          </cell>
          <cell r="B32">
            <v>15.8</v>
          </cell>
          <cell r="C32">
            <v>0.86890000000000001</v>
          </cell>
          <cell r="D32">
            <v>7976.9308000000001</v>
          </cell>
          <cell r="E32">
            <v>8051</v>
          </cell>
          <cell r="F32">
            <v>0.95620000000000005</v>
          </cell>
          <cell r="G32">
            <v>5580.4144246393234</v>
          </cell>
          <cell r="H32">
            <v>5836.0326549250403</v>
          </cell>
          <cell r="I32">
            <v>255.61823028571689</v>
          </cell>
          <cell r="J32">
            <v>-451.84363987680536</v>
          </cell>
          <cell r="K32">
            <v>-516.35976890906386</v>
          </cell>
          <cell r="L32">
            <v>36.83</v>
          </cell>
          <cell r="M32">
            <v>4.4000000000000004</v>
          </cell>
          <cell r="N32">
            <v>0.86429999999999996</v>
          </cell>
          <cell r="O32">
            <v>13233.423764595513</v>
          </cell>
          <cell r="P32">
            <v>13456</v>
          </cell>
          <cell r="Q32">
            <v>222.57623540448731</v>
          </cell>
          <cell r="R32">
            <v>10883</v>
          </cell>
          <cell r="S32">
            <v>11066.043875341438</v>
          </cell>
          <cell r="T32">
            <v>183.04387534143825</v>
          </cell>
          <cell r="U32">
            <v>21210.354564595513</v>
          </cell>
          <cell r="V32">
            <v>16463.414424639323</v>
          </cell>
          <cell r="X32">
            <v>0</v>
          </cell>
          <cell r="Z32">
            <v>5300</v>
          </cell>
          <cell r="AA32">
            <v>6920</v>
          </cell>
          <cell r="AB32">
            <v>5300</v>
          </cell>
          <cell r="AC32">
            <v>6920</v>
          </cell>
          <cell r="AE32">
            <v>12220</v>
          </cell>
          <cell r="AF32">
            <v>1897.4193548387102</v>
          </cell>
          <cell r="AG32">
            <v>12220</v>
          </cell>
          <cell r="AH32">
            <v>1897.4193548387102</v>
          </cell>
        </row>
        <row r="33">
          <cell r="A33">
            <v>37119</v>
          </cell>
          <cell r="B33">
            <v>17.399999999999999</v>
          </cell>
          <cell r="C33">
            <v>0.86890000000000001</v>
          </cell>
          <cell r="D33">
            <v>8099.79</v>
          </cell>
          <cell r="E33">
            <v>8175</v>
          </cell>
          <cell r="F33">
            <v>1.014</v>
          </cell>
          <cell r="G33">
            <v>5894.6979832944826</v>
          </cell>
          <cell r="H33">
            <v>5813.3116206059985</v>
          </cell>
          <cell r="I33">
            <v>-81.386362688484041</v>
          </cell>
          <cell r="J33">
            <v>-137.56008122164621</v>
          </cell>
          <cell r="K33">
            <v>-202.07621025390472</v>
          </cell>
          <cell r="L33">
            <v>36.122999999999998</v>
          </cell>
          <cell r="M33">
            <v>3.2</v>
          </cell>
          <cell r="N33">
            <v>0.86429999999999996</v>
          </cell>
          <cell r="O33">
            <v>15044.850285327015</v>
          </cell>
          <cell r="P33">
            <v>15223</v>
          </cell>
          <cell r="Q33">
            <v>178.14971467298528</v>
          </cell>
          <cell r="R33">
            <v>12528</v>
          </cell>
          <cell r="S33">
            <v>12676.347081100557</v>
          </cell>
          <cell r="T33">
            <v>148.34708110055726</v>
          </cell>
          <cell r="U33">
            <v>23144.640285327016</v>
          </cell>
          <cell r="V33">
            <v>18422.697983294482</v>
          </cell>
          <cell r="X33">
            <v>0</v>
          </cell>
          <cell r="Z33">
            <v>5810</v>
          </cell>
          <cell r="AA33">
            <v>6850</v>
          </cell>
          <cell r="AB33">
            <v>5810</v>
          </cell>
          <cell r="AC33">
            <v>6850</v>
          </cell>
          <cell r="AE33">
            <v>12660</v>
          </cell>
          <cell r="AF33">
            <v>2337.4193548387102</v>
          </cell>
          <cell r="AG33">
            <v>12660</v>
          </cell>
          <cell r="AH33">
            <v>2337.4193548387102</v>
          </cell>
        </row>
        <row r="34">
          <cell r="A34">
            <v>37120</v>
          </cell>
          <cell r="B34">
            <v>17.5</v>
          </cell>
          <cell r="C34">
            <v>0.86780000000000002</v>
          </cell>
          <cell r="D34">
            <v>7817.4120000000003</v>
          </cell>
          <cell r="E34">
            <v>7890</v>
          </cell>
          <cell r="F34">
            <v>0.99870000000000003</v>
          </cell>
          <cell r="G34">
            <v>5589.4830737017146</v>
          </cell>
          <cell r="H34">
            <v>5596.7588602200003</v>
          </cell>
          <cell r="I34">
            <v>7.2757865182857131</v>
          </cell>
          <cell r="J34">
            <v>-442.7749908144142</v>
          </cell>
          <cell r="K34">
            <v>-507.2911198466727</v>
          </cell>
          <cell r="L34">
            <v>36.039000000000001</v>
          </cell>
          <cell r="M34">
            <v>3.5</v>
          </cell>
          <cell r="N34">
            <v>0.86260000000000003</v>
          </cell>
          <cell r="O34">
            <v>14591.488807849446</v>
          </cell>
          <cell r="P34">
            <v>14678</v>
          </cell>
          <cell r="Q34">
            <v>86.511192150554052</v>
          </cell>
          <cell r="R34">
            <v>12089</v>
          </cell>
          <cell r="S34">
            <v>12160.674235280598</v>
          </cell>
          <cell r="T34">
            <v>71.674235280597713</v>
          </cell>
          <cell r="U34">
            <v>22408.900807849444</v>
          </cell>
          <cell r="V34">
            <v>17678.483073701715</v>
          </cell>
          <cell r="X34">
            <v>0</v>
          </cell>
          <cell r="Z34">
            <v>5970</v>
          </cell>
          <cell r="AA34">
            <v>6680</v>
          </cell>
          <cell r="AB34">
            <v>5970</v>
          </cell>
          <cell r="AC34">
            <v>6680</v>
          </cell>
          <cell r="AE34">
            <v>12650</v>
          </cell>
          <cell r="AF34">
            <v>2327.4193548387102</v>
          </cell>
          <cell r="AG34">
            <v>12650</v>
          </cell>
          <cell r="AH34">
            <v>2327.4193548387102</v>
          </cell>
        </row>
        <row r="35">
          <cell r="A35">
            <v>37121</v>
          </cell>
          <cell r="B35">
            <v>16.399999999999999</v>
          </cell>
          <cell r="C35">
            <v>0.86780000000000002</v>
          </cell>
          <cell r="D35">
            <v>8337.5820000000003</v>
          </cell>
          <cell r="E35">
            <v>8415</v>
          </cell>
          <cell r="F35">
            <v>0.97199999999999998</v>
          </cell>
          <cell r="G35">
            <v>5879.3905009616828</v>
          </cell>
          <cell r="H35">
            <v>6048.7556594255993</v>
          </cell>
          <cell r="I35">
            <v>169.36515846391649</v>
          </cell>
          <cell r="J35">
            <v>-152.86756355444595</v>
          </cell>
          <cell r="K35">
            <v>-217.38369258670446</v>
          </cell>
          <cell r="L35">
            <v>36.520000000000003</v>
          </cell>
          <cell r="M35">
            <v>3.5</v>
          </cell>
          <cell r="N35">
            <v>0.86260000000000003</v>
          </cell>
          <cell r="O35">
            <v>14975.316538918692</v>
          </cell>
          <cell r="P35">
            <v>15086</v>
          </cell>
          <cell r="Q35">
            <v>110.68346108130754</v>
          </cell>
          <cell r="R35">
            <v>12407</v>
          </cell>
          <cell r="S35">
            <v>12498.700879782198</v>
          </cell>
          <cell r="T35">
            <v>91.700879782198172</v>
          </cell>
          <cell r="U35">
            <v>23312.898538918693</v>
          </cell>
          <cell r="V35">
            <v>18286.390500961683</v>
          </cell>
          <cell r="X35">
            <v>0</v>
          </cell>
          <cell r="Z35">
            <v>4890</v>
          </cell>
          <cell r="AA35">
            <v>7310</v>
          </cell>
          <cell r="AB35">
            <v>4890</v>
          </cell>
          <cell r="AC35">
            <v>7310</v>
          </cell>
          <cell r="AE35">
            <v>12200</v>
          </cell>
          <cell r="AF35">
            <v>1877.4193548387102</v>
          </cell>
          <cell r="AG35">
            <v>12200</v>
          </cell>
          <cell r="AH35">
            <v>1877.4193548387102</v>
          </cell>
        </row>
        <row r="36">
          <cell r="A36">
            <v>37122</v>
          </cell>
          <cell r="B36">
            <v>16</v>
          </cell>
          <cell r="C36">
            <v>0.86780000000000002</v>
          </cell>
          <cell r="D36">
            <v>8342.5360000000001</v>
          </cell>
          <cell r="E36">
            <v>8420</v>
          </cell>
          <cell r="F36">
            <v>0.9788</v>
          </cell>
          <cell r="G36">
            <v>5952.3845662638341</v>
          </cell>
          <cell r="H36">
            <v>6081.3083022720002</v>
          </cell>
          <cell r="I36">
            <v>128.92373600816609</v>
          </cell>
          <cell r="J36">
            <v>-79.873498252294667</v>
          </cell>
          <cell r="K36">
            <v>-144.38962728455317</v>
          </cell>
          <cell r="M36">
            <v>4.4000000000000004</v>
          </cell>
          <cell r="N36">
            <v>0.86260000000000003</v>
          </cell>
          <cell r="O36">
            <v>15021.264812045727</v>
          </cell>
          <cell r="P36">
            <v>15040</v>
          </cell>
          <cell r="Q36">
            <v>18.735187954272988</v>
          </cell>
          <cell r="R36">
            <v>12329</v>
          </cell>
          <cell r="S36">
            <v>12344.377275827199</v>
          </cell>
          <cell r="T36">
            <v>15.377275827198901</v>
          </cell>
          <cell r="U36">
            <v>23363.800812045727</v>
          </cell>
          <cell r="V36">
            <v>18281.384566263834</v>
          </cell>
          <cell r="X36">
            <v>0</v>
          </cell>
          <cell r="Z36">
            <v>5830</v>
          </cell>
          <cell r="AA36">
            <v>7090</v>
          </cell>
          <cell r="AB36">
            <v>5830</v>
          </cell>
          <cell r="AC36">
            <v>7090</v>
          </cell>
          <cell r="AE36">
            <v>12920</v>
          </cell>
          <cell r="AF36">
            <v>2597.4193548387102</v>
          </cell>
          <cell r="AG36">
            <v>12920</v>
          </cell>
          <cell r="AH36">
            <v>2597.4193548387102</v>
          </cell>
        </row>
        <row r="37">
          <cell r="A37">
            <v>37123</v>
          </cell>
          <cell r="B37">
            <v>16.2</v>
          </cell>
          <cell r="C37">
            <v>0.86780000000000002</v>
          </cell>
          <cell r="D37">
            <v>8327.6740000000009</v>
          </cell>
          <cell r="E37">
            <v>8405</v>
          </cell>
          <cell r="F37">
            <v>0.99550000000000005</v>
          </cell>
          <cell r="G37">
            <v>6028.7690116736594</v>
          </cell>
          <cell r="H37">
            <v>6056.0211066536003</v>
          </cell>
          <cell r="I37">
            <v>27.252094979940921</v>
          </cell>
          <cell r="J37">
            <v>-3.4890528424693912</v>
          </cell>
          <cell r="K37">
            <v>-68.005181874727896</v>
          </cell>
          <cell r="L37">
            <v>47.5</v>
          </cell>
          <cell r="M37">
            <v>3.8</v>
          </cell>
          <cell r="N37">
            <v>0.86260000000000003</v>
          </cell>
          <cell r="O37">
            <v>15014.752493282756</v>
          </cell>
          <cell r="P37">
            <v>15098</v>
          </cell>
          <cell r="Q37">
            <v>83.247506717243596</v>
          </cell>
          <cell r="R37">
            <v>12401</v>
          </cell>
          <cell r="S37">
            <v>12469.755867355281</v>
          </cell>
          <cell r="T37">
            <v>68.755867355281225</v>
          </cell>
          <cell r="U37">
            <v>23342.426493282757</v>
          </cell>
          <cell r="V37">
            <v>18429.769011673659</v>
          </cell>
          <cell r="X37">
            <v>0</v>
          </cell>
          <cell r="Z37">
            <v>5260</v>
          </cell>
          <cell r="AA37">
            <v>7180</v>
          </cell>
          <cell r="AB37">
            <v>5260</v>
          </cell>
          <cell r="AC37">
            <v>7180</v>
          </cell>
          <cell r="AE37">
            <v>12440</v>
          </cell>
          <cell r="AF37">
            <v>2117.4193548387102</v>
          </cell>
          <cell r="AG37">
            <v>12440</v>
          </cell>
          <cell r="AH37">
            <v>2117.4193548387102</v>
          </cell>
        </row>
        <row r="38">
          <cell r="A38">
            <v>37124</v>
          </cell>
          <cell r="B38">
            <v>16.2</v>
          </cell>
          <cell r="C38">
            <v>0.86839999999999995</v>
          </cell>
          <cell r="D38">
            <v>8347.49</v>
          </cell>
          <cell r="E38">
            <v>8425</v>
          </cell>
          <cell r="F38">
            <v>0.96540000000000004</v>
          </cell>
          <cell r="G38">
            <v>5864.4465902376432</v>
          </cell>
          <cell r="H38">
            <v>6074.6287448080002</v>
          </cell>
          <cell r="I38">
            <v>210.18215457035694</v>
          </cell>
          <cell r="J38">
            <v>-167.81147427848555</v>
          </cell>
          <cell r="K38">
            <v>-232.32760331074405</v>
          </cell>
          <cell r="L38">
            <v>36</v>
          </cell>
          <cell r="M38">
            <v>4</v>
          </cell>
          <cell r="N38">
            <v>0.86060000000000003</v>
          </cell>
          <cell r="O38">
            <v>15772.967092051987</v>
          </cell>
          <cell r="P38">
            <v>15913</v>
          </cell>
          <cell r="Q38">
            <v>140.03290794801251</v>
          </cell>
          <cell r="R38">
            <v>12970</v>
          </cell>
          <cell r="S38">
            <v>13085.148076166401</v>
          </cell>
          <cell r="T38">
            <v>115.14807616640064</v>
          </cell>
          <cell r="U38">
            <v>24120.457092051987</v>
          </cell>
          <cell r="V38">
            <v>18834.446590237643</v>
          </cell>
          <cell r="X38">
            <v>0</v>
          </cell>
          <cell r="Z38">
            <v>5170</v>
          </cell>
          <cell r="AA38">
            <v>7160</v>
          </cell>
          <cell r="AB38">
            <v>5170</v>
          </cell>
          <cell r="AC38">
            <v>7160</v>
          </cell>
          <cell r="AE38">
            <v>12330</v>
          </cell>
          <cell r="AF38">
            <v>2007.4193548387102</v>
          </cell>
          <cell r="AG38">
            <v>12330</v>
          </cell>
          <cell r="AH38">
            <v>2007.4193548387102</v>
          </cell>
        </row>
        <row r="39">
          <cell r="A39">
            <v>37125</v>
          </cell>
          <cell r="B39">
            <v>15.4</v>
          </cell>
          <cell r="C39">
            <v>0.86839999999999995</v>
          </cell>
          <cell r="D39">
            <v>8367.3060000000005</v>
          </cell>
          <cell r="E39">
            <v>8445</v>
          </cell>
          <cell r="F39">
            <v>0.9899</v>
          </cell>
          <cell r="G39">
            <v>6085.0920730935441</v>
          </cell>
          <cell r="H39">
            <v>6147.1785767184001</v>
          </cell>
          <cell r="I39">
            <v>62.08650362485605</v>
          </cell>
          <cell r="J39">
            <v>52.834008577415261</v>
          </cell>
          <cell r="K39">
            <v>-11.682120454843243</v>
          </cell>
          <cell r="L39">
            <v>49.7</v>
          </cell>
          <cell r="M39">
            <v>3.6</v>
          </cell>
          <cell r="N39">
            <v>0.86060000000000003</v>
          </cell>
          <cell r="O39">
            <v>15984.853087565174</v>
          </cell>
          <cell r="P39">
            <v>15984</v>
          </cell>
          <cell r="Q39">
            <v>-0.85308756517406437</v>
          </cell>
          <cell r="R39">
            <v>13199</v>
          </cell>
          <cell r="S39">
            <v>13198.295589223681</v>
          </cell>
          <cell r="T39">
            <v>-0.70441077631949156</v>
          </cell>
          <cell r="U39">
            <v>24352.159087565175</v>
          </cell>
          <cell r="V39">
            <v>19284.092073093543</v>
          </cell>
          <cell r="X39">
            <v>0</v>
          </cell>
          <cell r="Z39">
            <v>5190</v>
          </cell>
          <cell r="AA39">
            <v>7090</v>
          </cell>
          <cell r="AB39">
            <v>5190</v>
          </cell>
          <cell r="AC39">
            <v>7090</v>
          </cell>
          <cell r="AE39">
            <v>12280</v>
          </cell>
          <cell r="AF39">
            <v>1957.4193548387102</v>
          </cell>
          <cell r="AG39">
            <v>12280</v>
          </cell>
          <cell r="AH39">
            <v>1957.4193548387102</v>
          </cell>
        </row>
        <row r="40">
          <cell r="A40">
            <v>37126</v>
          </cell>
          <cell r="B40">
            <v>15.2</v>
          </cell>
          <cell r="C40">
            <v>0.86839999999999995</v>
          </cell>
          <cell r="D40">
            <v>8372.26</v>
          </cell>
          <cell r="E40">
            <v>8450</v>
          </cell>
          <cell r="F40">
            <v>0.98619999999999997</v>
          </cell>
          <cell r="G40">
            <v>6080.2771002697973</v>
          </cell>
          <cell r="H40">
            <v>6165.3590552319993</v>
          </cell>
          <cell r="I40">
            <v>85.081954962201962</v>
          </cell>
          <cell r="J40">
            <v>48.019035753668504</v>
          </cell>
          <cell r="K40">
            <v>-17.49709327859</v>
          </cell>
          <cell r="L40">
            <v>43.4</v>
          </cell>
          <cell r="M40">
            <v>3.8</v>
          </cell>
          <cell r="N40">
            <v>0.86060000000000003</v>
          </cell>
          <cell r="O40">
            <v>16363.956863388552</v>
          </cell>
          <cell r="P40">
            <v>16362</v>
          </cell>
          <cell r="Q40">
            <v>-1.9568633885519375</v>
          </cell>
          <cell r="R40">
            <v>13484</v>
          </cell>
          <cell r="S40">
            <v>13482.387532663921</v>
          </cell>
          <cell r="T40">
            <v>-1.6124673360791348</v>
          </cell>
          <cell r="U40">
            <v>24736.216863388552</v>
          </cell>
          <cell r="V40">
            <v>19564.277100269799</v>
          </cell>
          <cell r="X40">
            <v>0</v>
          </cell>
          <cell r="Z40">
            <v>5030</v>
          </cell>
          <cell r="AA40">
            <v>7060</v>
          </cell>
          <cell r="AB40">
            <v>5030</v>
          </cell>
          <cell r="AC40">
            <v>7060</v>
          </cell>
          <cell r="AE40">
            <v>12090</v>
          </cell>
          <cell r="AF40">
            <v>1767.4193548387102</v>
          </cell>
          <cell r="AG40">
            <v>12090</v>
          </cell>
          <cell r="AH40">
            <v>1767.4193548387102</v>
          </cell>
        </row>
        <row r="41">
          <cell r="A41">
            <v>37127</v>
          </cell>
          <cell r="B41">
            <v>15.6</v>
          </cell>
          <cell r="C41">
            <v>0.86839999999999995</v>
          </cell>
          <cell r="D41">
            <v>8382.1679999999997</v>
          </cell>
          <cell r="E41">
            <v>8460</v>
          </cell>
          <cell r="F41">
            <v>0.98119999999999996</v>
          </cell>
          <cell r="G41">
            <v>6028.0405054325902</v>
          </cell>
          <cell r="H41">
            <v>6143.5390393727994</v>
          </cell>
          <cell r="I41">
            <v>115.4985339402092</v>
          </cell>
          <cell r="J41">
            <v>-4.2175590835386174</v>
          </cell>
          <cell r="K41">
            <v>-68.733688115797122</v>
          </cell>
          <cell r="L41">
            <v>36.9</v>
          </cell>
          <cell r="M41">
            <v>3.2</v>
          </cell>
          <cell r="N41">
            <v>0.86060000000000003</v>
          </cell>
          <cell r="O41">
            <v>16084.030341316988</v>
          </cell>
          <cell r="P41">
            <v>16084</v>
          </cell>
          <cell r="Q41">
            <v>-3.0341316987687605E-2</v>
          </cell>
          <cell r="R41">
            <v>13336</v>
          </cell>
          <cell r="S41">
            <v>13335.974842636158</v>
          </cell>
          <cell r="T41">
            <v>-2.5157363841572078E-2</v>
          </cell>
          <cell r="U41">
            <v>24466.198341316987</v>
          </cell>
          <cell r="V41">
            <v>19364.040505432589</v>
          </cell>
          <cell r="X41">
            <v>0</v>
          </cell>
          <cell r="Z41">
            <v>4570</v>
          </cell>
          <cell r="AA41">
            <v>7200</v>
          </cell>
          <cell r="AB41">
            <v>4570</v>
          </cell>
          <cell r="AC41">
            <v>7200</v>
          </cell>
          <cell r="AE41">
            <v>11770</v>
          </cell>
          <cell r="AF41">
            <v>1447.4193548387102</v>
          </cell>
          <cell r="AG41">
            <v>11770</v>
          </cell>
          <cell r="AH41">
            <v>1447.4193548387102</v>
          </cell>
        </row>
        <row r="42">
          <cell r="A42">
            <v>37128</v>
          </cell>
          <cell r="B42">
            <v>16.399999999999999</v>
          </cell>
          <cell r="C42">
            <v>0.86839999999999995</v>
          </cell>
          <cell r="D42">
            <v>8401.9840000000004</v>
          </cell>
          <cell r="E42">
            <v>8480</v>
          </cell>
          <cell r="F42">
            <v>0.97699999999999998</v>
          </cell>
          <cell r="G42">
            <v>5959.3995813727215</v>
          </cell>
          <cell r="H42">
            <v>6099.6925090815985</v>
          </cell>
          <cell r="I42">
            <v>140.29292770887696</v>
          </cell>
          <cell r="J42">
            <v>-72.858483143407284</v>
          </cell>
          <cell r="K42">
            <v>-137.37461217566579</v>
          </cell>
          <cell r="L42">
            <v>18.8</v>
          </cell>
          <cell r="M42">
            <v>3.8</v>
          </cell>
          <cell r="N42">
            <v>0.86060000000000003</v>
          </cell>
          <cell r="O42">
            <v>15541.147403778834</v>
          </cell>
          <cell r="P42">
            <v>15668</v>
          </cell>
          <cell r="Q42">
            <v>126.8525962211661</v>
          </cell>
          <cell r="R42">
            <v>12806</v>
          </cell>
          <cell r="S42">
            <v>12910.527310950882</v>
          </cell>
          <cell r="T42">
            <v>104.52731095088166</v>
          </cell>
          <cell r="U42">
            <v>23943.131403778832</v>
          </cell>
          <cell r="V42">
            <v>18765.399581372723</v>
          </cell>
          <cell r="X42">
            <v>0</v>
          </cell>
          <cell r="Z42">
            <v>5460</v>
          </cell>
          <cell r="AA42">
            <v>6950</v>
          </cell>
          <cell r="AB42">
            <v>5460</v>
          </cell>
          <cell r="AC42">
            <v>6950</v>
          </cell>
          <cell r="AE42">
            <v>12410</v>
          </cell>
          <cell r="AF42">
            <v>2087.4193548387102</v>
          </cell>
          <cell r="AG42">
            <v>12410</v>
          </cell>
          <cell r="AH42">
            <v>2087.4193548387102</v>
          </cell>
        </row>
        <row r="43">
          <cell r="A43">
            <v>37129</v>
          </cell>
          <cell r="B43">
            <v>16</v>
          </cell>
          <cell r="C43">
            <v>0.86839999999999995</v>
          </cell>
          <cell r="D43">
            <v>8263.2720000000008</v>
          </cell>
          <cell r="E43">
            <v>8340</v>
          </cell>
          <cell r="F43">
            <v>0.97699999999999998</v>
          </cell>
          <cell r="G43">
            <v>5889.0563932112636</v>
          </cell>
          <cell r="H43">
            <v>6027.6933400319995</v>
          </cell>
          <cell r="I43">
            <v>138.63694682073583</v>
          </cell>
          <cell r="J43">
            <v>-143.20167130486516</v>
          </cell>
          <cell r="K43">
            <v>-207.71780033712366</v>
          </cell>
          <cell r="M43">
            <v>3.6</v>
          </cell>
          <cell r="N43">
            <v>0.86060000000000003</v>
          </cell>
          <cell r="O43">
            <v>0</v>
          </cell>
          <cell r="P43">
            <v>15781</v>
          </cell>
          <cell r="Q43">
            <v>15781</v>
          </cell>
          <cell r="S43">
            <v>13030.67459293912</v>
          </cell>
          <cell r="T43">
            <v>13030.67459293912</v>
          </cell>
          <cell r="U43">
            <v>8263.2720000000008</v>
          </cell>
          <cell r="V43">
            <v>5889.0563932112636</v>
          </cell>
          <cell r="X43">
            <v>0</v>
          </cell>
          <cell r="Z43">
            <v>5120</v>
          </cell>
          <cell r="AA43">
            <v>6860</v>
          </cell>
          <cell r="AB43">
            <v>5120</v>
          </cell>
          <cell r="AC43">
            <v>6860</v>
          </cell>
          <cell r="AE43">
            <v>11980</v>
          </cell>
          <cell r="AF43">
            <v>1657.4193548387102</v>
          </cell>
          <cell r="AG43">
            <v>11980</v>
          </cell>
          <cell r="AH43">
            <v>1657.4193548387102</v>
          </cell>
        </row>
        <row r="44">
          <cell r="A44">
            <v>37130</v>
          </cell>
          <cell r="D44">
            <v>0</v>
          </cell>
          <cell r="G44">
            <v>5959</v>
          </cell>
          <cell r="H44">
            <v>0</v>
          </cell>
          <cell r="I44">
            <v>0</v>
          </cell>
          <cell r="J44">
            <v>-73.258064516128798</v>
          </cell>
          <cell r="K44">
            <v>-137.7741935483873</v>
          </cell>
          <cell r="O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5959</v>
          </cell>
          <cell r="X44">
            <v>0</v>
          </cell>
          <cell r="AB44">
            <v>0</v>
          </cell>
          <cell r="AC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</row>
        <row r="45">
          <cell r="A45">
            <v>37131</v>
          </cell>
          <cell r="D45">
            <v>0</v>
          </cell>
          <cell r="G45">
            <v>5959</v>
          </cell>
          <cell r="H45">
            <v>0</v>
          </cell>
          <cell r="I45">
            <v>0</v>
          </cell>
          <cell r="J45">
            <v>-73.258064516128798</v>
          </cell>
          <cell r="K45">
            <v>-137.7741935483873</v>
          </cell>
          <cell r="O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5959</v>
          </cell>
          <cell r="X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</row>
        <row r="46">
          <cell r="A46">
            <v>37132</v>
          </cell>
          <cell r="D46">
            <v>0</v>
          </cell>
          <cell r="G46">
            <v>5959</v>
          </cell>
          <cell r="H46">
            <v>0</v>
          </cell>
          <cell r="I46">
            <v>0</v>
          </cell>
          <cell r="J46">
            <v>-73.258064516128798</v>
          </cell>
          <cell r="K46">
            <v>-137.7741935483873</v>
          </cell>
          <cell r="O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5959</v>
          </cell>
          <cell r="X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</row>
        <row r="47">
          <cell r="A47">
            <v>37133</v>
          </cell>
          <cell r="D47">
            <v>0</v>
          </cell>
          <cell r="G47">
            <v>5959</v>
          </cell>
          <cell r="H47">
            <v>0</v>
          </cell>
          <cell r="I47">
            <v>0</v>
          </cell>
          <cell r="J47">
            <v>-73.258064516128798</v>
          </cell>
          <cell r="K47">
            <v>-137.7741935483873</v>
          </cell>
          <cell r="O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5959</v>
          </cell>
          <cell r="X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</row>
        <row r="48">
          <cell r="A48">
            <v>37134</v>
          </cell>
          <cell r="D48">
            <v>0</v>
          </cell>
          <cell r="G48">
            <v>7697.0416666666661</v>
          </cell>
          <cell r="H48">
            <v>0</v>
          </cell>
          <cell r="I48">
            <v>0</v>
          </cell>
          <cell r="J48">
            <v>1664.7836021505373</v>
          </cell>
          <cell r="K48">
            <v>1600.2674731182788</v>
          </cell>
          <cell r="O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7697.0416666666661</v>
          </cell>
          <cell r="X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</row>
        <row r="49">
          <cell r="A49">
            <v>37135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O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>
            <v>0</v>
          </cell>
          <cell r="AB49">
            <v>0</v>
          </cell>
          <cell r="AC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</row>
        <row r="50">
          <cell r="D50">
            <v>212101.54679999998</v>
          </cell>
          <cell r="E50">
            <v>214071</v>
          </cell>
          <cell r="G50">
            <v>184318.95159703112</v>
          </cell>
          <cell r="H50">
            <v>154773.73685659643</v>
          </cell>
          <cell r="I50">
            <v>1987.8269262319836</v>
          </cell>
          <cell r="J50">
            <v>-921.63980081833597</v>
          </cell>
          <cell r="K50">
            <v>-2903.8225965172751</v>
          </cell>
          <cell r="L50">
            <v>814.96299999999985</v>
          </cell>
          <cell r="O50">
            <v>371368.04841496143</v>
          </cell>
          <cell r="P50">
            <v>390062</v>
          </cell>
          <cell r="Q50">
            <v>18693.951585038583</v>
          </cell>
          <cell r="R50">
            <v>308741</v>
          </cell>
          <cell r="S50">
            <v>324200.28639860725</v>
          </cell>
          <cell r="T50">
            <v>15459.286398607204</v>
          </cell>
          <cell r="U50">
            <v>583469.59521496145</v>
          </cell>
          <cell r="V50">
            <v>493059.95159703109</v>
          </cell>
          <cell r="W50">
            <v>0</v>
          </cell>
          <cell r="X50">
            <v>0</v>
          </cell>
          <cell r="Z50">
            <v>140660</v>
          </cell>
          <cell r="AA50">
            <v>183600</v>
          </cell>
          <cell r="AB50">
            <v>140660</v>
          </cell>
          <cell r="AC50">
            <v>183600</v>
          </cell>
          <cell r="AE50">
            <v>324260</v>
          </cell>
          <cell r="AF50">
            <v>55872.903225806498</v>
          </cell>
          <cell r="AG50">
            <v>324260</v>
          </cell>
          <cell r="AH50">
            <v>55872.903225806498</v>
          </cell>
        </row>
        <row r="51">
          <cell r="M51" t="str">
            <v xml:space="preserve"> </v>
          </cell>
        </row>
      </sheetData>
      <sheetData sheetId="1" refreshError="1"/>
      <sheetData sheetId="2" refreshError="1"/>
      <sheetData sheetId="3"/>
      <sheetData sheetId="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2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3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4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6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8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8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3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5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6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начало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XREF"/>
      <sheetName val="Смета доходов"/>
      <sheetName val="Факт Dink-Inv 2004"/>
      <sheetName val="13.1"/>
      <sheetName val="расш 1"/>
      <sheetName val="СВОДНАЯ "/>
      <sheetName val="MAIN_PARAMETERS"/>
      <sheetName val="История"/>
      <sheetName val="СтрЗапасов (2)"/>
      <sheetName val="9.1"/>
      <sheetName val="См 1 наруж.водопровод"/>
      <sheetName val="АУП"/>
      <sheetName val="Организаци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апрель 2015"/>
      <sheetName val="welldata frac analysis"/>
      <sheetName val="Carry out projects"/>
      <sheetName val="Материалы"/>
      <sheetName val="Лист3"/>
      <sheetName val="малоценные"/>
      <sheetName val="Instructions"/>
      <sheetName val="Currency Table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топография"/>
      <sheetName val="Context_LTP"/>
      <sheetName val="2340_2350"/>
      <sheetName val="Хар_"/>
      <sheetName val="С1_"/>
      <sheetName val="Слайд 10"/>
      <sheetName val="Commercial perimeter 2010"/>
      <sheetName val="трансформация1"/>
      <sheetName val="breakdown"/>
      <sheetName val="мат и зч"/>
      <sheetName val="Destination"/>
      <sheetName val="Смета"/>
      <sheetName val="Main"/>
      <sheetName val="Землеотвод"/>
      <sheetName val="Данные для расчёта сметы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топо"/>
      <sheetName val="свод 2"/>
      <sheetName val="УП _2004"/>
      <sheetName val="A"/>
      <sheetName val="К"/>
      <sheetName val="аренда Роснефть"/>
      <sheetName val="VLOOKUP"/>
      <sheetName val="INPUTMASTER"/>
      <sheetName val="Forecast"/>
      <sheetName val="О"/>
      <sheetName val="XLR_NoRangeSheet"/>
      <sheetName val="Summary"/>
      <sheetName val="ИД"/>
      <sheetName val="АЧ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Дополнительные параметры"/>
      <sheetName val="Зап-3- СЦБ"/>
      <sheetName val="исх-данные"/>
      <sheetName val="гидрология"/>
      <sheetName val="Химреаг."/>
      <sheetName val="исх.дан. (2)"/>
      <sheetName val="Авиа "/>
      <sheetName val="Journals"/>
      <sheetName val="ПДР ООО &quot;Юкос ФБЦ&quot;"/>
      <sheetName val="4.3 Категории Договора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INFO"/>
      <sheetName val="СКО"/>
      <sheetName val="контраг"/>
      <sheetName val="Brent"/>
      <sheetName val="HR"/>
      <sheetName val="SolE294"/>
      <sheetName val="Справочники"/>
      <sheetName val="технический_лист"/>
      <sheetName val="Исходные"/>
      <sheetName val="мсн"/>
      <sheetName val="Destination"/>
      <sheetName val="список"/>
      <sheetName val="@"/>
      <sheetName val="ЗАКАЗЧИК"/>
      <sheetName val="СП_ЗАКАЗЧИКА"/>
      <sheetName val="Настр"/>
      <sheetName val="БДПС"/>
      <sheetName val="TechSheet"/>
      <sheetName val="Заголовки "/>
      <sheetName val="СНГ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2019"/>
      <sheetName val="СПТ"/>
      <sheetName val="ИнвестицииСвод"/>
      <sheetName val="1_401_2"/>
      <sheetName val="+++"/>
      <sheetName val="Поиск - № договора"/>
      <sheetName val="---"/>
      <sheetName val="Forecast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эл ст"/>
      <sheetName val="Классификатор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Techsheet1(МВЗ)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сентябрь"/>
      <sheetName val="ОбсадТрубы"/>
      <sheetName val="Возраст 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Госплан"/>
      <sheetName val="2013-2016"/>
      <sheetName val="дефляторы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ССЧ + факторы изм."/>
      <sheetName val="БЕНОДЕТ"/>
      <sheetName val="Болт"/>
      <sheetName val="Гур"/>
      <sheetName val="ЛНГДУ_Б"/>
      <sheetName val="ТОМСКНЕФТЬ"/>
      <sheetName val="ЮТаб"/>
      <sheetName val="увел.окл.на 3,8%, прем., РК и С"/>
      <sheetName val="Перечень факторов"/>
      <sheetName val="Перечень"/>
      <sheetName val="список_ЛУ"/>
      <sheetName val="ЛКС Бурение "/>
      <sheetName val="словарь"/>
      <sheetName val="Н"/>
      <sheetName val="СметаСводная"/>
      <sheetName val="Salary"/>
      <sheetName val="справочник ЦК и колодцев "/>
      <sheetName val="_x0001_럠ޡ_x0008_Ѐ屠Д캰ͦ癀ц_x000b_____x0001__托ܘ#1晀"/>
      <sheetName val="Допущения"/>
      <sheetName val="17"/>
      <sheetName val="Модель расчёта ГРиД"/>
      <sheetName val="Макроусловия"/>
      <sheetName val="Scoreing"/>
      <sheetName val="КапСтрой_Зарубежье"/>
      <sheetName val="Cash Flow"/>
      <sheetName val="Sheet1342"/>
      <sheetName val="foreign_export_chart_look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Misc"/>
      <sheetName val="Договора УНФ"/>
      <sheetName val="Договора УН"/>
      <sheetName val="_x0001_럠ޡ_x0008_Ѐ屠Д캰ͦ癀ц_x000b_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геология_2"/>
      <sheetName val="смета_СИД2"/>
      <sheetName val="2_2_2"/>
      <sheetName val="Opex_personnel_(Term_facs)2"/>
      <sheetName val="ПДР_ООО_&quot;Юкос_ФБЦ&quot;2"/>
      <sheetName val="Прибыль_опл2"/>
      <sheetName val="1_32"/>
      <sheetName val="Хаттон_90_90_Femco2"/>
      <sheetName val="Выпадающие_списки2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_200"/>
      <sheetName val="Testing_Results"/>
      <sheetName val="Fuel_oil_price_x005f_x0000_31,6"/>
      <sheetName val="Fuel_oil_price_31,6"/>
      <sheetName val="увел_окл_на_3,8%,_прем_,_РК_и_С"/>
      <sheetName val="справочник_ЦК_и_колодцев_"/>
      <sheetName val="Добыча график"/>
      <sheetName val="Варианты покрытия"/>
      <sheetName val="сср тек. "/>
      <sheetName val="Пояснение | Справочник"/>
      <sheetName val="справка ПНЛГ"/>
      <sheetName val="ГПЗ"/>
      <sheetName val="Целевая программа"/>
      <sheetName val="Sheet434"/>
      <sheetName val="настрой_x0001_2"/>
      <sheetName val="Input_Assumptions"/>
      <sheetName val="Гренобль Ту-204"/>
      <sheetName val="Dropdown list"/>
      <sheetName val="SAD"/>
      <sheetName val="ИСХОДНИК"/>
      <sheetName val="тех.лист"/>
      <sheetName val="РИСКИ 2010"/>
      <sheetName val="РИСКИ2011"/>
      <sheetName val="Date 2"/>
      <sheetName val="schsts"/>
      <sheetName val="Year 3"/>
      <sheetName val="ITALIANS"/>
      <sheetName val="EBITDA Bridges v Budget"/>
      <sheetName val="Service"/>
      <sheetName val="Ставка"/>
      <sheetName val="Segmental Analysis"/>
      <sheetName val="CPS &amp; CbC"/>
      <sheetName val="Справочник статей БУ "/>
      <sheetName val="АТСи"/>
      <sheetName val="Справочник ДДС"/>
      <sheetName val="Графики_прихода_(расчет)1"/>
      <sheetName val="Графики_прихода_(итог)1"/>
      <sheetName val="Факт_EUR_in_USD1"/>
      <sheetName val="ИТОГО__прогноз_расчет_варианто1"/>
      <sheetName val="Расчет_прямых_номеров1"/>
      <sheetName val="Запчасти_(Баров)1"/>
      <sheetName val="Эксплуатация_NMT1"/>
      <sheetName val="Трафик_IMT1"/>
      <sheetName val="Аб__обор-ие1"/>
      <sheetName val="Аренда_каналов1"/>
      <sheetName val="Расх__на_персонал1"/>
      <sheetName val="Аренда_и_охрана_офиса1"/>
      <sheetName val="ремонт_и_содержание_офиса1"/>
      <sheetName val="Налоги_1"/>
      <sheetName val="Обслуживание_долга1"/>
      <sheetName val="Закупка_компьютеров1"/>
      <sheetName val="Обслуж__компьютеров_и_сети1"/>
      <sheetName val="Трафик_Интернет1"/>
      <sheetName val="Затраты_на_новые_технологии1"/>
      <sheetName val="Actual_payments1"/>
      <sheetName val="Прогноз_декабрь_апрель_20041"/>
      <sheetName val="Breakdown_AR"/>
      <sheetName val="Соответствие_статей_БДР-ДДС"/>
      <sheetName val="SAS_TB_6m2006"/>
      <sheetName val="Справочник_статей"/>
      <sheetName val="Прайс_Лист"/>
      <sheetName val="Гренобль_Ту-204"/>
      <sheetName val="Dropdown_list"/>
      <sheetName val="Список_регионов"/>
      <sheetName val="ВГО"/>
      <sheetName val="Направления деятельности"/>
      <sheetName val="Макропараметры"/>
      <sheetName val="indicative_ref_margin"/>
      <sheetName val="indicative_ref_margin1"/>
      <sheetName val="Графики_прихода_(расчет)2"/>
      <sheetName val="Графики_прихода_(итог)2"/>
      <sheetName val="Факт_EUR_in_USD2"/>
      <sheetName val="ИТОГО__прогноз_расчет_варианто2"/>
      <sheetName val="Расчет_прямых_номеров2"/>
      <sheetName val="Запчасти_(Баров)2"/>
      <sheetName val="Эксплуатация_NMT2"/>
      <sheetName val="Трафик_IMT2"/>
      <sheetName val="Аб__обор-ие2"/>
      <sheetName val="Аренда_каналов2"/>
      <sheetName val="Расх__на_персонал2"/>
      <sheetName val="Аренда_и_охрана_офиса2"/>
      <sheetName val="ремонт_и_содержание_офиса2"/>
      <sheetName val="Налоги_2"/>
      <sheetName val="Обслуживание_долга2"/>
      <sheetName val="Закупка_компьютеров2"/>
      <sheetName val="Обслуж__компьютеров_и_сети2"/>
      <sheetName val="Трафик_Интернет2"/>
      <sheetName val="Затраты_на_новые_технологии2"/>
      <sheetName val="Actual_payments2"/>
      <sheetName val="indicative_ref_margin2"/>
      <sheetName val="Графики_прихода_(расчет)3"/>
      <sheetName val="Графики_прихода_(итог)3"/>
      <sheetName val="Факт_EUR_in_USD3"/>
      <sheetName val="ИТОГО__прогноз_расчет_варианто3"/>
      <sheetName val="Расчет_прямых_номеров3"/>
      <sheetName val="Запчасти_(Баров)3"/>
      <sheetName val="Эксплуатация_NMT3"/>
      <sheetName val="Трафик_IMT3"/>
      <sheetName val="Аб__обор-ие3"/>
      <sheetName val="Аренда_каналов3"/>
      <sheetName val="Расх__на_персонал3"/>
      <sheetName val="Аренда_и_охрана_офиса3"/>
      <sheetName val="ремонт_и_содержание_офиса3"/>
      <sheetName val="Налоги_3"/>
      <sheetName val="Обслуживание_долга3"/>
      <sheetName val="Закупка_компьютеров3"/>
      <sheetName val="Обслуж__компьютеров_и_сети3"/>
      <sheetName val="Трафик_Интернет3"/>
      <sheetName val="Затраты_на_новые_технологии3"/>
      <sheetName val="Actual_payments3"/>
      <sheetName val="indicative_ref_margin3"/>
      <sheetName val="Графики_прихода_(расчет)4"/>
      <sheetName val="Графики_прихода_(итог)4"/>
      <sheetName val="Факт_EUR_in_USD4"/>
      <sheetName val="ИТОГО__прогноз_расчет_варианто4"/>
      <sheetName val="Расчет_прямых_номеров4"/>
      <sheetName val="Запчасти_(Баров)4"/>
      <sheetName val="Эксплуатация_NMT4"/>
      <sheetName val="Трафик_IMT4"/>
      <sheetName val="Аб__обор-ие4"/>
      <sheetName val="Аренда_каналов4"/>
      <sheetName val="Расх__на_персонал4"/>
      <sheetName val="Аренда_и_охрана_офиса4"/>
      <sheetName val="ремонт_и_содержание_офиса4"/>
      <sheetName val="Налоги_4"/>
      <sheetName val="Обслуживание_долга4"/>
      <sheetName val="Закупка_компьютеров4"/>
      <sheetName val="Обслуж__компьютеров_и_сети4"/>
      <sheetName val="Трафик_Интернет4"/>
      <sheetName val="Затраты_на_новые_технологии4"/>
      <sheetName val="Actual_payments4"/>
      <sheetName val="indicative_ref_margin4"/>
      <sheetName val="TRAFFIC_CALC1"/>
      <sheetName val="TRAFFIC_PARM1"/>
      <sheetName val="ECONOMIC_DATA1"/>
      <sheetName val="осв_ОАО_(2)1"/>
      <sheetName val="Data_Sheet1"/>
      <sheetName val="Macro&amp;general assump"/>
      <sheetName val="Damodaran Industry Beta 2015"/>
      <sheetName val="Факт Dink-Inv 2004"/>
      <sheetName val="Презентация"/>
      <sheetName val="Прочие ДиР"/>
      <sheetName val="К-ДДС"/>
      <sheetName val="PL_Base"/>
      <sheetName val="1C_Base"/>
      <sheetName val="BS ГК МТ"/>
      <sheetName val="PL ГК МТ"/>
      <sheetName val="CF_Base"/>
      <sheetName val="Loans"/>
      <sheetName val="IFRS corr"/>
      <sheetName val="Свод &quot;К&quot;"/>
      <sheetName val="3. 2013 - перенос на ПМТВ"/>
      <sheetName val="Imputed %"/>
      <sheetName val="Lib BS"/>
      <sheetName val="Список компаний группы"/>
      <sheetName val="Control_ЦБО"/>
      <sheetName val="3.INP-GEN"/>
      <sheetName val="2.INP-Timeline"/>
      <sheetName val="1.INP-Scenario"/>
      <sheetName val="Чернигов"/>
      <sheetName val="Reconciliation"/>
      <sheetName val="usage_assumption"/>
      <sheetName val="Dir"/>
      <sheetName val="macro"/>
      <sheetName val="$Out_For_Database"/>
      <sheetName val="Rates"/>
      <sheetName val="фасады общий"/>
      <sheetName val="саратов (2)"/>
      <sheetName val="Global"/>
      <sheetName val="ЧМЗ Budget"/>
      <sheetName val="Debt"/>
      <sheetName val="КУУ"/>
      <sheetName val="Budget presentation back up"/>
      <sheetName val="БДР"/>
      <sheetName val="СтрЗапасов (2)"/>
      <sheetName val="Лист11 (2)"/>
      <sheetName val="Лист11"/>
      <sheetName val="back up Share Performance"/>
      <sheetName val="Sheet922"/>
      <sheetName val="Lots1127"/>
      <sheetName val="Лист1 (2)"/>
      <sheetName val="исходные_данные3"/>
      <sheetName val="расчетные_таблицы3"/>
      <sheetName val="Данные_для_расчёта_сметы3"/>
      <sheetName val="balans_33"/>
      <sheetName val="ПВС_с_Коэф3"/>
      <sheetName val="1_411_14"/>
      <sheetName val="Курс_$3"/>
      <sheetName val="ОБЪЕКТЫ_КВ_для_СКЛФО3"/>
      <sheetName val="ЭЛОУ_АСУ_ТП3"/>
      <sheetName val="отчет_эл_эн__20003"/>
      <sheetName val="Ф_5_разд_13"/>
      <sheetName val="содержание_офиса3"/>
      <sheetName val="Деб_и_запасы3"/>
      <sheetName val="Ремонты_Стор_С3"/>
      <sheetName val="Затраты_Стор_С3"/>
      <sheetName val="кап_ремонт3"/>
      <sheetName val="приобретение_нпр3"/>
      <sheetName val="Направл_исп__Группа3"/>
      <sheetName val="Тип_плана3"/>
      <sheetName val="Тип_программы3"/>
      <sheetName val="Праздничные_дни3"/>
      <sheetName val="БЛАНК_РАСЧЕТА3"/>
      <sheetName val="ст_ГТМ3"/>
      <sheetName val="УП__20043"/>
      <sheetName val="Справочник_ТС3"/>
      <sheetName val="Справочник_СП_и_М-р3"/>
      <sheetName val="Заголовки_3"/>
      <sheetName val="Расчет_стоимости_услуг3"/>
      <sheetName val="4_3_Категории_Договора3"/>
      <sheetName val="1-Титульный_лист3"/>
      <sheetName val="ОТМ_май3"/>
      <sheetName val="СНГДУ_13"/>
      <sheetName val="Данные_шаблона3"/>
      <sheetName val="справочник_КЗ_и_КБК3"/>
      <sheetName val="справочник_МВЗ3"/>
      <sheetName val="Динамика_EBITDA1"/>
      <sheetName val="Коды_ИП3"/>
      <sheetName val="статьи_БП__181220143"/>
      <sheetName val="Услуги_ККРУ3"/>
      <sheetName val="Расценки_ОРН3"/>
      <sheetName val="ПКВ_16-18_ИТОГ3"/>
      <sheetName val="Структура_МВЗ3"/>
      <sheetName val="Поиск_-_№_договора3"/>
      <sheetName val="Ресурсная_ведомость_часть_13"/>
      <sheetName val="ВТ_ВЛ-35_кВ_на_к3033"/>
      <sheetName val="_еж_возка3"/>
      <sheetName val="Расч__ст-ти_ВЛ35кВ_на_к_3102_13"/>
      <sheetName val="Расч_ст-ти_ПС35|6кВ_на_к_3102_4"/>
      <sheetName val="Перебаз_техники3"/>
      <sheetName val="Ежеднев__перевозка3"/>
      <sheetName val="Перевозка_вахт3"/>
      <sheetName val="Расч__ст-ти_ВЛ6_кВ_на_к__3102_4"/>
      <sheetName val="еж_перевозка3"/>
      <sheetName val="Расчет_стоимости3"/>
      <sheetName val="Входные_параметрыВНГДУ3"/>
      <sheetName val="Список_продуктов3"/>
      <sheetName val="справ_Обществ3"/>
      <sheetName val="ф_29мес_3"/>
      <sheetName val="эл_ст2"/>
      <sheetName val="н_реестр2"/>
      <sheetName val="акт_сдачи-приемкм2"/>
      <sheetName val="12_слайд2"/>
      <sheetName val="3_слайд2"/>
      <sheetName val="З_П__А1,А22"/>
      <sheetName val="Monte-Carlo_Data2"/>
      <sheetName val="Справочник_41"/>
      <sheetName val="Справочник_51"/>
      <sheetName val="Справочник_2_контрагент3"/>
      <sheetName val="План_закупок_ПРС_Стрежевой3"/>
      <sheetName val="0_Инструкция3"/>
      <sheetName val="статьи_затрат3"/>
      <sheetName val="Статьи_БДР_БДДС3"/>
      <sheetName val="Связки_МВЗ3"/>
      <sheetName val="ФИО_заявителя3"/>
      <sheetName val="ТЦСМ_Цены3"/>
      <sheetName val="Статьи_20163"/>
      <sheetName val="Статьи_20173"/>
      <sheetName val="ОНВСС_20172"/>
      <sheetName val="Перечень_причин_неокупаемых3"/>
      <sheetName val="ед_расценки2"/>
      <sheetName val="(1_5_)_Запасные_части2"/>
      <sheetName val="Типы_сделок_и_перечни2"/>
      <sheetName val="3_972"/>
      <sheetName val="5_972"/>
      <sheetName val="СЗ-собственная_деятельность2"/>
      <sheetName val="НПВ,_ШОК_и_штрафы2"/>
      <sheetName val="ГБ_от_12_11_132"/>
      <sheetName val="Перечень_объектов2"/>
      <sheetName val="22-26_(без_инд_2018г)2"/>
      <sheetName val="Накопит_2"/>
      <sheetName val="Остановл_2"/>
      <sheetName val="Пр__3_расчет_НМЦ2"/>
      <sheetName val="Пр__2_ЦН2"/>
      <sheetName val="РСЗ_1"/>
      <sheetName val="_Оборудование__end1"/>
      <sheetName val="Вспом_табл2"/>
      <sheetName val="9_32"/>
      <sheetName val="всп_табл_график2"/>
      <sheetName val="Вспом-2_кв_2"/>
      <sheetName val="ПЗРк_ЗБС_ПЗРкГРП2"/>
      <sheetName val="1_Исходные_данные_по_скв_факт2"/>
      <sheetName val="2_1_Динамика_БП_ГТМ_ДД2"/>
      <sheetName val="2_2_Динамика_БП_ГТМ_ВД2"/>
      <sheetName val="3_1_Динамика_Ф_ГТМ_ДД2"/>
      <sheetName val="3_2_Динамика_Ф_ГТМ_ВД2"/>
      <sheetName val="4_1_Оценка_эффективности_ГТМ_Д2"/>
      <sheetName val="4_2_Оценка_эффективности_ГТМ_В2"/>
      <sheetName val="5_Оценка_программы_ГТМ_(виды)2"/>
      <sheetName val="Выполнение_плана2"/>
      <sheetName val="Формат_20172"/>
      <sheetName val="Прил_1_12"/>
      <sheetName val="Прил_1_22"/>
      <sheetName val="ПЕРЕЧЕНЬ_ПРИЧИН2"/>
      <sheetName val="ОТЧЕТ_32"/>
      <sheetName val="Юр_лицо2"/>
      <sheetName val="Тип_проекта2"/>
      <sheetName val="Валюта_утверждения2"/>
      <sheetName val="Страна_реализации2"/>
      <sheetName val="Решение_по_проекту2"/>
      <sheetName val="Направление_деятельности2"/>
      <sheetName val="Инвестиционный_орган2"/>
      <sheetName val="НПП_20172"/>
      <sheetName val="таблица_руководству2"/>
      <sheetName val="Суточная_добыча_за_неделю2"/>
      <sheetName val="Статусы_договоров2"/>
      <sheetName val="Сборка_2"/>
      <sheetName val="усл_обознач_2"/>
      <sheetName val="СВОДНАЯ_1"/>
      <sheetName val="2_Источник_данных1"/>
      <sheetName val="Вспомог__лист2"/>
      <sheetName val="Способ_Закупки2"/>
      <sheetName val="Осн-я_выбора_для_Безальт__заку2"/>
      <sheetName val="Исх_1"/>
      <sheetName val="1_401_22"/>
      <sheetName val="виды_эффекта_2"/>
      <sheetName val="удел__пок-ли2"/>
      <sheetName val="Классификатор_2"/>
      <sheetName val="вкл__в_БП2"/>
      <sheetName val="общ_даные2"/>
      <sheetName val="Шаблон_РФ_масив1"/>
      <sheetName val="Финансовая_позиция_СКЛФО_1"/>
      <sheetName val="Справоч_1"/>
      <sheetName val="план_20001"/>
      <sheetName val="расчет_тарифов1"/>
      <sheetName val="4_41"/>
      <sheetName val="Статус_ССР1"/>
      <sheetName val="Краткосрочные_финвложения(Конс)"/>
      <sheetName val="2__КС1"/>
      <sheetName val="Параметры_индексации_услуг"/>
      <sheetName val="Справочник_номенклатуры1"/>
      <sheetName val="Соответствие_"/>
      <sheetName val="Статьи_Субподряда1"/>
      <sheetName val="Справочник_Сервисов"/>
      <sheetName val="Участки_недр1"/>
      <sheetName val="Справочник_(Закупки)1"/>
      <sheetName val="Бюджет_ДПС_за_год1"/>
      <sheetName val="Распределение_статей_по_БК_2011"/>
      <sheetName val="Не_удалять1"/>
      <sheetName val="К_рын"/>
      <sheetName val="Список_для_выбирания"/>
      <sheetName val="Новые_отказы"/>
      <sheetName val="Исх__д_"/>
      <sheetName val="22-26_(без_инд_20瀀꽐䬂䕩"/>
      <sheetName val="Направления_РиД"/>
      <sheetName val="период_отчетности"/>
      <sheetName val="САУ_33"/>
      <sheetName val="GIM_MED"/>
      <sheetName val="GIM_NWE"/>
      <sheetName val="GIM_Sing"/>
      <sheetName val="исх_данные"/>
      <sheetName val="Стадии_МТО"/>
      <sheetName val="ИД_СМР"/>
      <sheetName val="настрой"/>
      <sheetName val="32__МВЗ"/>
      <sheetName val="207__Мероприятие"/>
      <sheetName val="34__Вид_услуг"/>
      <sheetName val="31__Договор"/>
      <sheetName val="28__Контрагент"/>
      <sheetName val="16__ЦФО"/>
      <sheetName val="Вводные_данные"/>
      <sheetName val="NEW_ГРП_по_фонду"/>
      <sheetName val="5_Анализ_эффект_ГТМ_(виды)"/>
      <sheetName val="7_Выполнение_плана"/>
      <sheetName val="Структура_причин_неокупаемых"/>
      <sheetName val="ТУ_Хакасия_Переработка"/>
      <sheetName val="предлаг__-_Премия_33%+ПН_"/>
      <sheetName val="ТУ_Хакасия_Переработка_(2)"/>
      <sheetName val="Сл_4"/>
      <sheetName val="РНША_Исп_Приложение_1"/>
      <sheetName val="РНЭ_Исп_Приложение_1"/>
      <sheetName val="ОСНОВНЫЕ_ДАННЫЕ"/>
      <sheetName val="Список_подписантов"/>
      <sheetName val="Набор_статусов"/>
      <sheetName val="Тех_лист_Списки"/>
      <sheetName val="Программа_ГРР"/>
      <sheetName val="ПРОИЗВ_(свод)"/>
      <sheetName val="АУР_(свод)"/>
      <sheetName val="ДОГОВОРЫ_факт"/>
      <sheetName val="ДОГОВОРЫ_ПР+АУР_факт"/>
      <sheetName val="ПРОИЗВ+АУР+КВ_(план)"/>
      <sheetName val="ПРОИЗВ+АУР_(план)"/>
      <sheetName val="АУР_СВОД_(план)"/>
      <sheetName val="ПРОИЗВ_(план)"/>
      <sheetName val="Список_МВЗ_по_проч_деят-ти"/>
      <sheetName val="АУР_(план)"/>
      <sheetName val="Капитализируемые_(план)"/>
      <sheetName val="ДОГОВОРЫ_ПР+АУР"/>
      <sheetName val="ПРОИЗВ_(откл)"/>
      <sheetName val="АУР_(откл)"/>
      <sheetName val="Капитализируемые_(откл)"/>
      <sheetName val="ДОГОВОРЫ_(откл)"/>
      <sheetName val="ДОГОВОРЫ_ПРОИЗВ+АУР_(откл)"/>
      <sheetName val="Описание_факторов_БП"/>
      <sheetName val="Факторный_анализ_2019-2020"/>
      <sheetName val="ФА_2020-2021"/>
      <sheetName val="ФА_2021-2022"/>
      <sheetName val="ФА_2022-2023"/>
      <sheetName val="ФА_2023-2024"/>
      <sheetName val="Факторный_анализ_ФАКТ_кор_АУР"/>
      <sheetName val="Факторный_анализ_ФАКТ_кор_ПРОИЗ"/>
      <sheetName val="Факторный_анализ_ФАКТ"/>
      <sheetName val="Описание_факторов"/>
      <sheetName val="ФА_2020-2020"/>
      <sheetName val="ФА_2021-2021"/>
      <sheetName val="ФА_2022-2022"/>
      <sheetName val="ФА_2023-2023"/>
      <sheetName val="Страхование_расшифровка"/>
      <sheetName val="Ремонт_произв"/>
      <sheetName val="На_печать"/>
      <sheetName val="Прочая_де-ть"/>
      <sheetName val="Коды_замечаний-проверки"/>
      <sheetName val="Ачинский_НПЗ"/>
      <sheetName val="База_Паспортов"/>
      <sheetName val="Не_удалять!"/>
      <sheetName val="Каталог_транспортных_средств"/>
      <sheetName val="Списки_выбора"/>
      <sheetName val="текущий_запрос"/>
      <sheetName val="Смета_ЭБ_все"/>
      <sheetName val="Перечень_причин_неэфф_ГТМ"/>
      <sheetName val="Основные_показатели"/>
      <sheetName val="Слайд_2"/>
      <sheetName val="CAPEX_ОСВ"/>
      <sheetName val="Группы_ключей"/>
      <sheetName val="бизнес_процесс"/>
      <sheetName val="дебит"/>
      <sheetName val="2.98"/>
      <sheetName val="3.98"/>
      <sheetName val="EKDEB90????????f?1??ь_03.x"/>
      <sheetName val="ESTIM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>
        <row r="340">
          <cell r="N340">
            <v>51929.621500000008</v>
          </cell>
        </row>
      </sheetData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>
        <row r="340">
          <cell r="N340">
            <v>51929.621500000008</v>
          </cell>
        </row>
      </sheetData>
      <sheetData sheetId="604">
        <row r="340">
          <cell r="N340">
            <v>51929.621500000008</v>
          </cell>
        </row>
      </sheetData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>
        <row r="340">
          <cell r="N340">
            <v>51929.621500000008</v>
          </cell>
        </row>
      </sheetData>
      <sheetData sheetId="785"/>
      <sheetData sheetId="786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>
        <row r="340">
          <cell r="N340">
            <v>51929.621500000008</v>
          </cell>
        </row>
      </sheetData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 refreshError="1"/>
      <sheetData sheetId="864" refreshError="1"/>
      <sheetData sheetId="865" refreshError="1"/>
      <sheetData sheetId="866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>
        <row r="340">
          <cell r="N340">
            <v>51929.621500000008</v>
          </cell>
        </row>
      </sheetData>
      <sheetData sheetId="1820">
        <row r="340">
          <cell r="N340">
            <v>51929.621500000008</v>
          </cell>
        </row>
      </sheetData>
      <sheetData sheetId="1821">
        <row r="340">
          <cell r="N340">
            <v>51929.621500000008</v>
          </cell>
        </row>
      </sheetData>
      <sheetData sheetId="1822"/>
      <sheetData sheetId="1823">
        <row r="340">
          <cell r="N340">
            <v>51929.621500000008</v>
          </cell>
        </row>
      </sheetData>
      <sheetData sheetId="1824">
        <row r="340">
          <cell r="N340">
            <v>51929.621500000008</v>
          </cell>
        </row>
      </sheetData>
      <sheetData sheetId="1825">
        <row r="340">
          <cell r="N340">
            <v>51929.621500000008</v>
          </cell>
        </row>
      </sheetData>
      <sheetData sheetId="1826">
        <row r="340">
          <cell r="N340">
            <v>51929.621500000008</v>
          </cell>
        </row>
      </sheetData>
      <sheetData sheetId="1827">
        <row r="340">
          <cell r="N340">
            <v>51929.621500000008</v>
          </cell>
        </row>
      </sheetData>
      <sheetData sheetId="1828">
        <row r="340">
          <cell r="N340">
            <v>51929.621500000008</v>
          </cell>
        </row>
      </sheetData>
      <sheetData sheetId="1829">
        <row r="340">
          <cell r="N340">
            <v>51929.621500000008</v>
          </cell>
        </row>
      </sheetData>
      <sheetData sheetId="1830">
        <row r="340">
          <cell r="N340">
            <v>51929.621500000008</v>
          </cell>
        </row>
      </sheetData>
      <sheetData sheetId="1831">
        <row r="340">
          <cell r="N340">
            <v>51929.621500000008</v>
          </cell>
        </row>
      </sheetData>
      <sheetData sheetId="1832">
        <row r="340">
          <cell r="N340">
            <v>51929.621500000008</v>
          </cell>
        </row>
      </sheetData>
      <sheetData sheetId="1833">
        <row r="340">
          <cell r="N340">
            <v>51929.621500000008</v>
          </cell>
        </row>
      </sheetData>
      <sheetData sheetId="1834">
        <row r="340">
          <cell r="N340">
            <v>51929.621500000008</v>
          </cell>
        </row>
      </sheetData>
      <sheetData sheetId="1835">
        <row r="340">
          <cell r="N340">
            <v>51929.621500000008</v>
          </cell>
        </row>
      </sheetData>
      <sheetData sheetId="1836">
        <row r="340">
          <cell r="N340">
            <v>51929.621500000008</v>
          </cell>
        </row>
      </sheetData>
      <sheetData sheetId="1837">
        <row r="340">
          <cell r="N340">
            <v>51929.621500000008</v>
          </cell>
        </row>
      </sheetData>
      <sheetData sheetId="1838">
        <row r="340">
          <cell r="N340">
            <v>51929.621500000008</v>
          </cell>
        </row>
      </sheetData>
      <sheetData sheetId="1839">
        <row r="340">
          <cell r="N340">
            <v>51929.621500000008</v>
          </cell>
        </row>
      </sheetData>
      <sheetData sheetId="1840">
        <row r="340">
          <cell r="N340">
            <v>51929.621500000008</v>
          </cell>
        </row>
      </sheetData>
      <sheetData sheetId="1841">
        <row r="340">
          <cell r="N340">
            <v>51929.621500000008</v>
          </cell>
        </row>
      </sheetData>
      <sheetData sheetId="1842">
        <row r="340">
          <cell r="N340">
            <v>51929.621500000008</v>
          </cell>
        </row>
      </sheetData>
      <sheetData sheetId="1843">
        <row r="340">
          <cell r="N340">
            <v>51929.621500000008</v>
          </cell>
        </row>
      </sheetData>
      <sheetData sheetId="1844">
        <row r="340">
          <cell r="N340">
            <v>51929.621500000008</v>
          </cell>
        </row>
      </sheetData>
      <sheetData sheetId="1845">
        <row r="340">
          <cell r="N340">
            <v>51929.621500000008</v>
          </cell>
        </row>
      </sheetData>
      <sheetData sheetId="1846">
        <row r="340">
          <cell r="N340">
            <v>51929.621500000008</v>
          </cell>
        </row>
      </sheetData>
      <sheetData sheetId="1847">
        <row r="340">
          <cell r="N340">
            <v>51929.621500000008</v>
          </cell>
        </row>
      </sheetData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 refreshError="1"/>
      <sheetData sheetId="1969" refreshError="1"/>
      <sheetData sheetId="1970" refreshError="1"/>
      <sheetData sheetId="1971" refreshError="1"/>
      <sheetData sheetId="19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  <sheetName val="Monte-Carlo Data"/>
      <sheetName val="ПричинаЕП"/>
      <sheetName val="СпособЗакупки"/>
      <sheetName val="СТАВКА_НДС"/>
      <sheetName val="ФормаПроведения"/>
      <sheetName val="приложение"/>
      <sheetName val="ДОЗ - ЗуЕП "/>
      <sheetName val="Направл исп._Группа"/>
      <sheetName val="свод 2"/>
      <sheetName val="Календарь новый"/>
      <sheetName val="Смета № 1 ИИ линия"/>
      <sheetName val="Расчёт"/>
      <sheetName val="расчеты"/>
      <sheetName val="П"/>
      <sheetName val="1.411.1"/>
      <sheetName val="ГРУППА"/>
      <sheetName val="Свод SFO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ЗМоис"/>
      <sheetName val="ЗОст"/>
      <sheetName val="ЗП"/>
      <sheetName val="ИТал"/>
      <sheetName val="Кат"/>
      <sheetName val="Кол"/>
      <sheetName val="Крап"/>
      <sheetName val="Лесм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Гр 2015 ВНС"/>
      <sheetName val="ЭММ"/>
      <sheetName val="вариант"/>
      <sheetName val="Ставки"/>
      <sheetName val="ЗАКАЗЧИК"/>
      <sheetName val="ПСП_ЦАУК"/>
      <sheetName val="СП_ЗАКАЗЧИКА"/>
      <sheetName val="Тип плана"/>
      <sheetName val="Тип программы"/>
      <sheetName val="Параметры"/>
      <sheetName val="s"/>
      <sheetName val="Ф2"/>
      <sheetName val="ИД1"/>
      <sheetName val="изыскания 2"/>
      <sheetName val="График"/>
      <sheetName val="Ачинский НПЗ"/>
      <sheetName val="гидрология"/>
      <sheetName val="Дог цена"/>
      <sheetName val="ИД"/>
      <sheetName val="К.рын"/>
      <sheetName val="база"/>
      <sheetName val="справочник"/>
      <sheetName val="ед.расценки"/>
      <sheetName val="1-Титульный лист"/>
      <sheetName val="Удельные(проф.)"/>
      <sheetName val="Спр_ мест"/>
      <sheetName val="списки"/>
      <sheetName val="КП к ГК"/>
      <sheetName val="КП к снег Рыбинская"/>
      <sheetName val="Землеотвод"/>
      <sheetName val="DMTR_BP_03"/>
      <sheetName val="изм"/>
      <sheetName val="Hidden"/>
      <sheetName val="Комплектация"/>
      <sheetName val="дороги"/>
      <sheetName val="Калплан Кра"/>
      <sheetName val="Summary"/>
      <sheetName val="ДЦ"/>
      <sheetName val="Расч (2)"/>
      <sheetName val="infl_rates"/>
      <sheetName val="Матер.изар.пл."/>
      <sheetName val="Электроэнергия"/>
      <sheetName val="Вспом-2 кв."/>
      <sheetName val="ДзиКзПост"/>
      <sheetName val="GRAPHS"/>
      <sheetName val="Баланс_(Ф1)"/>
      <sheetName val="СметаСводная_Рыб"/>
      <sheetName val="отчет_эл_эн__2000"/>
      <sheetName val="Зап-3-_СЦБ"/>
      <sheetName val="См3_СЦБ-зап"/>
      <sheetName val="ИТ_2001_ЮНГот_5_021"/>
      <sheetName val="1_3"/>
      <sheetName val="исходные_данные"/>
      <sheetName val="расчетные_таблицы"/>
      <sheetName val="ДОЗ_-_ЗуЕП_"/>
      <sheetName val="Направл_исп__Группа"/>
      <sheetName val="свод_2"/>
      <sheetName val="Календарь_новый"/>
      <sheetName val="Смета_№_1_ИИ_линия"/>
      <sheetName val="БЛАНК_РАСЧЕТА"/>
      <sheetName val="Гр_2015_ВНС"/>
      <sheetName val="изыскания_2"/>
      <sheetName val="Ачинский_НПЗ"/>
      <sheetName val="Дог_цена"/>
      <sheetName val="Расч_(2)"/>
      <sheetName val="К_рын"/>
      <sheetName val="НАЛОГИ 00"/>
      <sheetName val="материалы"/>
      <sheetName val="дэс"/>
      <sheetName val="техника"/>
      <sheetName val="Destination"/>
      <sheetName val="Заголовки"/>
      <sheetName val="Текущие цены"/>
      <sheetName val="рабочий"/>
      <sheetName val="окраска"/>
      <sheetName val="ГАЗ_камаз"/>
      <sheetName val="договоры"/>
      <sheetName val="Input"/>
      <sheetName val="EMPLANM"/>
      <sheetName val="август"/>
      <sheetName val="июл"/>
      <sheetName val="КПП"/>
      <sheetName val="9.3"/>
      <sheetName val="ИДвалка"/>
      <sheetName val="Цены на химию"/>
      <sheetName val="Приобретение ВЦО"/>
      <sheetName val="Данные"/>
      <sheetName val="ФОТ"/>
      <sheetName val="LUK.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для печати"/>
      <sheetName val="ФОРМА для заполнения"/>
      <sheetName val="Приложение №2"/>
      <sheetName val="Инструкция"/>
      <sheetName val="Все марки"/>
      <sheetName val="Месторождения"/>
      <sheetName val="ТС"/>
      <sheetName val="СП"/>
      <sheetName val="СП (2)"/>
      <sheetName val="1"/>
      <sheetName val="2"/>
      <sheetName val="Тарифы 2012-2017"/>
      <sheetName val="ВД"/>
      <sheetName val="структура"/>
      <sheetName val="Тарифы дог"/>
      <sheetName val="Индекс"/>
      <sheetName val="Все марки 1"/>
      <sheetName val="ТС 1"/>
      <sheetName val="формулы для сводной"/>
      <sheetName val="ПП Техн"/>
      <sheetName val="ПП вахт"/>
      <sheetName val="ПП легк имп"/>
      <sheetName val="ПП легк отеч"/>
      <sheetName val="ПП УСЛиГ"/>
      <sheetName val="ПП Кр-к"/>
      <sheetName val="Разлотовка"/>
      <sheetName val="Лоты 3 года"/>
      <sheetName val="ОД 2014"/>
      <sheetName val="ИД 2014"/>
      <sheetName val="ктг стат 7 мес 2013"/>
      <sheetName val="ГФРВ"/>
      <sheetName val="ТС ВН лот ВПУ техн+груз"/>
      <sheetName val="ТС ВН лот УСЛиГ"/>
      <sheetName val="ТС ВН лот ВПУ легк Отеч"/>
      <sheetName val="ТС ВН лот ВПУ легк Имп"/>
      <sheetName val="ТС ВН лот ВПУ Вахт"/>
      <sheetName val="ТС ВН лот Красноярск"/>
      <sheetName val="Лоты"/>
      <sheetName val="Параметры"/>
      <sheetName val="гар№"/>
      <sheetName val="EKDEB90"/>
      <sheetName val="TechSheet"/>
      <sheetName val="sapactivexlhiddensheet"/>
      <sheetName val="XLR_NoRangeSheet"/>
      <sheetName val="Макрос1"/>
      <sheetName val="ФОРМА_для_печати"/>
      <sheetName val="ФОРМА_для_заполнения"/>
      <sheetName val="Приложение_№2"/>
      <sheetName val="Все_марки"/>
      <sheetName val="СП_(2)"/>
      <sheetName val="Тарифы_2012-2017"/>
      <sheetName val="Тарифы_дог"/>
      <sheetName val="Все_марки_1"/>
      <sheetName val="ТС_1"/>
      <sheetName val="формулы_для_сводной"/>
      <sheetName val="ПП_Техн"/>
      <sheetName val="ПП_вахт"/>
      <sheetName val="ПП_легк_имп"/>
      <sheetName val="ПП_легк_отеч"/>
      <sheetName val="ПП_УСЛиГ"/>
      <sheetName val="ПП_Кр-к"/>
      <sheetName val="ОД_2014"/>
      <sheetName val="ИД_2014"/>
      <sheetName val="ктг_стат_7_мес_2013"/>
      <sheetName val="ТС_ВН_лот_ВПУ_техн+груз"/>
      <sheetName val="ТС_ВН_лот_УСЛиГ"/>
      <sheetName val="ТС_ВН_лот_ВПУ_легк_Отеч"/>
      <sheetName val="ТС_ВН_лот_ВПУ_легк_Имп"/>
      <sheetName val="ТС_ВН_лот_ВПУ_Вахт"/>
      <sheetName val="ТС_ВН_лот_Красноярск"/>
      <sheetName val="Лоты_3_года"/>
      <sheetName val="П"/>
      <sheetName val="Лист3"/>
      <sheetName val="СНГ"/>
      <sheetName val="SUMMARY CHART"/>
    </sheetNames>
    <sheetDataSet>
      <sheetData sheetId="0" refreshError="1"/>
      <sheetData sheetId="1">
        <row r="13">
          <cell r="D13" t="str">
            <v xml:space="preserve">Управление 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9">
          <cell r="B9" t="str">
            <v>аварийно-ремонтный комплекс на базе "ВИТЯЗЬ"</v>
          </cell>
        </row>
      </sheetData>
      <sheetData sheetId="7">
        <row r="3">
          <cell r="D3" t="str">
            <v>АУП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>
        <row r="3">
          <cell r="A3" t="str">
            <v>аварийно-ремонтный комплекс на базе "ВИТЯЗЬ"</v>
          </cell>
          <cell r="C3" t="str">
            <v>аварийно-ремонтный комплекс на базе "ВИТЯЗЬ"</v>
          </cell>
        </row>
        <row r="4">
          <cell r="A4" t="str">
            <v>Аварийно-ремонтный комплекс на базе "Хаски"</v>
          </cell>
          <cell r="C4" t="str">
            <v>аварийно-ремонтный комплекс на базе "ВИТЯЗЬ"</v>
          </cell>
        </row>
        <row r="5">
          <cell r="A5" t="str">
            <v>Автобус большой вместимости</v>
          </cell>
          <cell r="C5" t="str">
            <v>Аварийно-ремонтный комплекс на базе "Хаски"</v>
          </cell>
        </row>
        <row r="6">
          <cell r="A6" t="str">
            <v>Автобус малой вместимости</v>
          </cell>
          <cell r="C6" t="str">
            <v>Автобус большой вместимости</v>
          </cell>
        </row>
        <row r="7">
          <cell r="A7" t="str">
            <v>Автогидроподъемник</v>
          </cell>
          <cell r="C7" t="str">
            <v>Автобус малой вместимости</v>
          </cell>
        </row>
        <row r="8">
          <cell r="A8" t="str">
            <v>Автогрейдер тяжелый</v>
          </cell>
          <cell r="C8" t="str">
            <v>Автогидроподъемник</v>
          </cell>
        </row>
        <row r="9">
          <cell r="A9" t="str">
            <v>Автокран г\п 200т</v>
          </cell>
          <cell r="C9" t="str">
            <v>Автогрейдер тяжелый</v>
          </cell>
        </row>
        <row r="10">
          <cell r="A10" t="str">
            <v>Автокран г\п 25т</v>
          </cell>
          <cell r="C10" t="str">
            <v>Автокран г\п 200т</v>
          </cell>
        </row>
        <row r="11">
          <cell r="A11" t="str">
            <v>Автокран г\п 25т с услугами стропальщиков</v>
          </cell>
          <cell r="C11" t="str">
            <v>Автокран г\п 25т</v>
          </cell>
        </row>
        <row r="12">
          <cell r="A12" t="str">
            <v>Автокран г\п 60т</v>
          </cell>
          <cell r="C12" t="str">
            <v>Автокран г\п 25т с услугами стропальщиков</v>
          </cell>
        </row>
        <row r="13">
          <cell r="A13" t="str">
            <v>Автокран г\п 90т</v>
          </cell>
          <cell r="C13" t="str">
            <v>Автокран г\п 60т</v>
          </cell>
        </row>
        <row r="14">
          <cell r="A14" t="str">
            <v>автомобиль бортовой г\п 1,5 тн.</v>
          </cell>
          <cell r="C14" t="str">
            <v>Автокран г\п 90т</v>
          </cell>
        </row>
        <row r="15">
          <cell r="A15" t="str">
            <v>автомобиль бортовой г\п 7тн. с КМУ г\п 8 тн.</v>
          </cell>
          <cell r="C15" t="str">
            <v>автомобиль бортовой г\п 1,5 тн.</v>
          </cell>
        </row>
        <row r="16">
          <cell r="A16" t="str">
            <v>автомобиль грузопассажирский (имп.)</v>
          </cell>
          <cell r="C16" t="str">
            <v>автомобиль бортовой г\п 7тн. с КМУ г\п 8 тн.</v>
          </cell>
        </row>
        <row r="17">
          <cell r="A17" t="str">
            <v>автомобиль грузопассажирский (отеч.)</v>
          </cell>
          <cell r="C17" t="str">
            <v>автомобиль грузопассажирский (имп.)</v>
          </cell>
        </row>
        <row r="18">
          <cell r="A18" t="str">
            <v>автомобиль легковой (имп.)</v>
          </cell>
          <cell r="C18" t="str">
            <v>автомобиль грузопассажирский (отеч.)</v>
          </cell>
        </row>
        <row r="19">
          <cell r="A19" t="str">
            <v>автомобиль повышенной проходимости (имп.)</v>
          </cell>
          <cell r="C19" t="str">
            <v>автомобиль легковой (имп.)</v>
          </cell>
        </row>
        <row r="20">
          <cell r="A20" t="str">
            <v>автомобиль повышенной проходимости (отеч.)</v>
          </cell>
          <cell r="C20" t="str">
            <v>автомобиль легковой (имп.)</v>
          </cell>
        </row>
        <row r="21">
          <cell r="A21" t="str">
            <v>Автотопливозаправщик до 12м3</v>
          </cell>
          <cell r="C21" t="str">
            <v>автомобиль легковой (имп.)</v>
          </cell>
        </row>
        <row r="22">
          <cell r="A22" t="str">
            <v>Автоцистерна для питьевой воды 10м3</v>
          </cell>
          <cell r="C22" t="str">
            <v>автомобиль повышенной проходимости (имп.)</v>
          </cell>
        </row>
        <row r="23">
          <cell r="A23" t="str">
            <v>Автоцистерна нефтепромысловая 10м3</v>
          </cell>
          <cell r="C23" t="str">
            <v>автомобиль повышенной проходимости (имп.)</v>
          </cell>
        </row>
        <row r="24">
          <cell r="A24" t="str">
            <v>Автоцистерна нефтепромысловая 16м3</v>
          </cell>
          <cell r="C24" t="str">
            <v>автомобиль повышенной проходимости (имп.)</v>
          </cell>
        </row>
        <row r="25">
          <cell r="A25" t="str">
            <v>Агрегат для наземного ремонта (АНРВ)</v>
          </cell>
          <cell r="C25" t="str">
            <v>автомобиль повышенной проходимости (имп.)</v>
          </cell>
        </row>
        <row r="26">
          <cell r="A26" t="str">
            <v>агрегат для перевозки штанг с кран-манипулятором (АПШ)</v>
          </cell>
          <cell r="C26" t="str">
            <v>автомобиль повышенной проходимости (отеч.)</v>
          </cell>
        </row>
        <row r="27">
          <cell r="A27" t="str">
            <v>Агрегат для сбора конденсата нефти</v>
          </cell>
          <cell r="C27" t="str">
            <v>автомобиль повышенной проходимости (отеч.)</v>
          </cell>
        </row>
        <row r="28">
          <cell r="A28" t="str">
            <v>Агрегат кислотной обработки скважин</v>
          </cell>
          <cell r="C28" t="str">
            <v>Автотопливозаправщик до 12м3</v>
          </cell>
        </row>
        <row r="29">
          <cell r="A29" t="str">
            <v>агрегаты для депарафинизации скважин</v>
          </cell>
          <cell r="C29" t="str">
            <v>Автоцистерна для питьевой воды 10м3</v>
          </cell>
        </row>
        <row r="30">
          <cell r="A30" t="str">
            <v>балластный тягач с прицепом г\п 110 тн.</v>
          </cell>
          <cell r="C30" t="str">
            <v>Автоцистерна нефтепромысловая 10м3</v>
          </cell>
        </row>
        <row r="31">
          <cell r="A31" t="str">
            <v>Бульдозер колесный</v>
          </cell>
          <cell r="C31" t="str">
            <v>Автоцистерна нефтепромысловая 16м3</v>
          </cell>
        </row>
        <row r="32">
          <cell r="A32" t="str">
            <v>Бульдозер легкий</v>
          </cell>
          <cell r="C32" t="str">
            <v>Агрегат для наземного ремонта (АНРВ)</v>
          </cell>
        </row>
        <row r="33">
          <cell r="A33" t="str">
            <v>Бульдозер средний</v>
          </cell>
          <cell r="C33" t="str">
            <v>агрегат для перевозки штанг с кран-манипулятором (АПШ)</v>
          </cell>
        </row>
        <row r="34">
          <cell r="A34" t="str">
            <v>Бульдозер тяжелый</v>
          </cell>
          <cell r="C34" t="str">
            <v>Агрегат для сбора конденсата нефти</v>
          </cell>
        </row>
        <row r="35">
          <cell r="A35" t="str">
            <v>Вахтовый автобус</v>
          </cell>
          <cell r="C35" t="str">
            <v>Агрегат кислотной обработки скважин</v>
          </cell>
        </row>
        <row r="36">
          <cell r="A36" t="str">
            <v>Вездеходное транспортное средство</v>
          </cell>
          <cell r="C36" t="str">
            <v>агрегаты для депарафинизации скважин</v>
          </cell>
        </row>
        <row r="37">
          <cell r="A37" t="str">
            <v>Гусеничная транспортная машина</v>
          </cell>
          <cell r="C37" t="str">
            <v>балластный тягач с прицепом г\п 110 тн.</v>
          </cell>
        </row>
        <row r="38">
          <cell r="A38" t="str">
            <v>Двухзвенный гусеничный транспортер легкий</v>
          </cell>
          <cell r="C38" t="str">
            <v>Бульдозер колесный</v>
          </cell>
        </row>
        <row r="39">
          <cell r="A39" t="str">
            <v>Двухзвенный гусеничный транспортер средний</v>
          </cell>
          <cell r="C39" t="str">
            <v>Бульдозер легкий</v>
          </cell>
        </row>
        <row r="40">
          <cell r="A40" t="str">
            <v>Дорожная лаборатория</v>
          </cell>
          <cell r="C40" t="str">
            <v>Бульдозер средний</v>
          </cell>
        </row>
        <row r="41">
          <cell r="A41" t="str">
            <v>комбинированная дорожная машина</v>
          </cell>
          <cell r="C41" t="str">
            <v>Бульдозер средний</v>
          </cell>
        </row>
        <row r="42">
          <cell r="A42" t="str">
            <v>Лаборатория контроля качества сварных соединений (ЛКСС)</v>
          </cell>
          <cell r="C42" t="str">
            <v>Бульдозер тяжелый</v>
          </cell>
        </row>
        <row r="43">
          <cell r="A43" t="str">
            <v>Машина ассенизационная</v>
          </cell>
          <cell r="C43" t="str">
            <v>Бульдозер тяжелый</v>
          </cell>
        </row>
        <row r="44">
          <cell r="A44" t="str">
            <v>машина коммунально-строительная многоцелевая</v>
          </cell>
          <cell r="C44" t="str">
            <v>Вахтовый автобус</v>
          </cell>
        </row>
        <row r="45">
          <cell r="A45" t="str">
            <v>машина погрузочно-уборочная</v>
          </cell>
          <cell r="C45" t="str">
            <v>Вездеходное транспортное средство</v>
          </cell>
        </row>
        <row r="46">
          <cell r="A46" t="str">
            <v>Передвижная паровая установка</v>
          </cell>
          <cell r="C46" t="str">
            <v>Вездеходное транспортное средство</v>
          </cell>
        </row>
        <row r="47">
          <cell r="A47" t="str">
            <v>Передвижная ремонтная мастерская (ПАРМ)</v>
          </cell>
          <cell r="C47" t="str">
            <v>Вездеходное транспортное средство</v>
          </cell>
        </row>
        <row r="48">
          <cell r="A48" t="str">
            <v>Подъемник коленчатый, самоходный</v>
          </cell>
          <cell r="C48" t="str">
            <v>Гусеничная транспортная машина средняя</v>
          </cell>
        </row>
        <row r="49">
          <cell r="A49" t="str">
            <v>Полуприцеп цистерна нефтепромысловая 18м3 с седельным тягачом</v>
          </cell>
          <cell r="C49" t="str">
            <v>Гусеничная транспортная машина легкая</v>
          </cell>
        </row>
        <row r="50">
          <cell r="A50" t="str">
            <v>самосвал г\п 10 тн.</v>
          </cell>
          <cell r="C50" t="str">
            <v>Гусеничная транспортная машина средняя</v>
          </cell>
        </row>
        <row r="51">
          <cell r="A51" t="str">
            <v>самосвал г\п 20 тн.</v>
          </cell>
          <cell r="C51" t="str">
            <v>Двухзвенный гусеничный транспортер легкий</v>
          </cell>
        </row>
        <row r="52">
          <cell r="A52" t="str">
            <v xml:space="preserve">седельный тягач (с КМУ г\п 4 тн.) с полуприцепом г\п 17 т </v>
          </cell>
          <cell r="C52" t="str">
            <v>Двухзвенный гусеничный транспортер легкий</v>
          </cell>
        </row>
        <row r="53">
          <cell r="A53" t="str">
            <v>седельный тягач с полуприцепом г\п 17 тн.</v>
          </cell>
          <cell r="C53" t="str">
            <v>Двухзвенный гусеничный транспортер средний</v>
          </cell>
        </row>
        <row r="54">
          <cell r="A54" t="str">
            <v>седельный тягач с полуприцепом г\п 40 тн.</v>
          </cell>
          <cell r="C54" t="str">
            <v>Дорожная лаборатория</v>
          </cell>
        </row>
        <row r="55">
          <cell r="A55" t="str">
            <v>седельный тягач с полуприцепом г\п 60 тн.</v>
          </cell>
          <cell r="C55" t="str">
            <v>комбинированная дорожная машина</v>
          </cell>
        </row>
        <row r="56">
          <cell r="A56" t="str">
            <v>седельный тягач с полуприцепом г\п 60 тн. (ВЕЗДЕХОД 8х8)</v>
          </cell>
          <cell r="C56" t="str">
            <v>Лаборатория контроля качества сварных соединений (ЛКСС)</v>
          </cell>
        </row>
        <row r="57">
          <cell r="A57" t="str">
            <v>седельный тягач с полуприцепом г\п 70 тн.</v>
          </cell>
          <cell r="C57" t="str">
            <v>Машина ассенизационная</v>
          </cell>
        </row>
        <row r="58">
          <cell r="A58" t="str">
            <v>седельный тягач с полуприцепом г\п 70 тн. (ВЕЗДЕХОД 8Х8)</v>
          </cell>
          <cell r="C58" t="str">
            <v>машина коммунально-строительная многоцелевая</v>
          </cell>
        </row>
        <row r="59">
          <cell r="A59" t="str">
            <v>Станция компрессорная передвижная</v>
          </cell>
          <cell r="C59" t="str">
            <v>машина погрузочно-уборочная</v>
          </cell>
        </row>
        <row r="60">
          <cell r="A60" t="str">
            <v>Трубоукладчик</v>
          </cell>
          <cell r="C60" t="str">
            <v>Передвижная паровая установка</v>
          </cell>
        </row>
        <row r="61">
          <cell r="A61" t="str">
            <v>Универсальная дорожная машина</v>
          </cell>
          <cell r="C61" t="str">
            <v>Передвижная паровая установка</v>
          </cell>
        </row>
        <row r="62">
          <cell r="A62" t="str">
            <v>Унифицированный моторный подогреватель</v>
          </cell>
          <cell r="C62" t="str">
            <v>Передвижная ремонтная мастерская (ПАРМ)</v>
          </cell>
        </row>
        <row r="63">
          <cell r="A63" t="str">
            <v>установка насосная с баком</v>
          </cell>
          <cell r="C63" t="str">
            <v>Подъемник коленчатый, самоходный</v>
          </cell>
        </row>
        <row r="64">
          <cell r="A64" t="str">
            <v>Фронтальный погрузчик</v>
          </cell>
          <cell r="C64" t="str">
            <v>Полуприцеп цистерна нефтепромысловая 18м3 с седельным тягачом</v>
          </cell>
        </row>
        <row r="65">
          <cell r="A65" t="str">
            <v xml:space="preserve">фургон изотермический </v>
          </cell>
          <cell r="C65" t="str">
            <v>самосвал г\п 10 тн.</v>
          </cell>
        </row>
        <row r="66">
          <cell r="A66" t="str">
            <v>Экскаватор гусеничный</v>
          </cell>
          <cell r="C66" t="str">
            <v>самосвал г\п 20 тн.</v>
          </cell>
        </row>
        <row r="67">
          <cell r="A67" t="str">
            <v>Экскаватор колесный</v>
          </cell>
          <cell r="C67" t="str">
            <v xml:space="preserve">седельный тягач (с КМУ г\п 4 тн.) с полуприцепом г\п 17 т </v>
          </cell>
        </row>
        <row r="68">
          <cell r="A68" t="str">
            <v>Экскаватор планировщик</v>
          </cell>
          <cell r="C68" t="str">
            <v>седельный тягач с полуприцепом г\п 17 тн.</v>
          </cell>
        </row>
        <row r="69">
          <cell r="C69" t="str">
            <v>седельный тягач с полуприцепом г\п 40 тн.</v>
          </cell>
        </row>
        <row r="70">
          <cell r="C70" t="str">
            <v>седельный тягач с полуприцепом г\п 60 тн.</v>
          </cell>
        </row>
        <row r="71">
          <cell r="C71" t="str">
            <v>седельный тягач с полуприцепом г\п 60 тн. (ВЕЗДЕХОД 8х8)</v>
          </cell>
        </row>
        <row r="72">
          <cell r="C72" t="str">
            <v>седельный тягач с полуприцепом г\п 70 тн.</v>
          </cell>
        </row>
        <row r="73">
          <cell r="C73" t="str">
            <v>седельный тягач с полуприцепом г\п 70 тн. (ВЕЗДЕХОД 8Х8)</v>
          </cell>
        </row>
        <row r="74">
          <cell r="C74" t="str">
            <v>Станция компрессорная передвижная</v>
          </cell>
        </row>
        <row r="75">
          <cell r="C75" t="str">
            <v>Трубоукладчик</v>
          </cell>
        </row>
        <row r="76">
          <cell r="C76" t="str">
            <v>Универсальная дорожная машина</v>
          </cell>
        </row>
        <row r="77">
          <cell r="C77" t="str">
            <v>Унифицированный моторный подогреватель</v>
          </cell>
        </row>
        <row r="78">
          <cell r="C78" t="str">
            <v>установка насосная с баком</v>
          </cell>
        </row>
        <row r="79">
          <cell r="C79" t="str">
            <v>установка насосная с баком</v>
          </cell>
        </row>
        <row r="80">
          <cell r="C80" t="str">
            <v>Фронтальный погрузчик Vковш свыше 2м3</v>
          </cell>
        </row>
        <row r="81">
          <cell r="C81" t="str">
            <v>Вилочный погрузчик</v>
          </cell>
        </row>
        <row r="82">
          <cell r="C82" t="str">
            <v>Фронтальный погрузчик Vковш до 2м3</v>
          </cell>
        </row>
        <row r="83">
          <cell r="C83" t="str">
            <v>Экскаватор гусеничный</v>
          </cell>
        </row>
        <row r="84">
          <cell r="C84" t="str">
            <v>Экскаватор колесный</v>
          </cell>
        </row>
        <row r="85">
          <cell r="C85" t="str">
            <v>Экскаватор планировщик</v>
          </cell>
        </row>
        <row r="86">
          <cell r="C86" t="str">
            <v xml:space="preserve">фургон изотермический </v>
          </cell>
        </row>
      </sheetData>
      <sheetData sheetId="18" refreshError="1"/>
      <sheetData sheetId="19"/>
      <sheetData sheetId="20"/>
      <sheetData sheetId="21" refreshError="1"/>
      <sheetData sheetId="22"/>
      <sheetData sheetId="23"/>
      <sheetData sheetId="24"/>
      <sheetData sheetId="25"/>
      <sheetData sheetId="26" refreshError="1"/>
      <sheetData sheetId="27" refreshError="1"/>
      <sheetData sheetId="28">
        <row r="1">
          <cell r="E1">
            <v>0.93704631127905191</v>
          </cell>
        </row>
      </sheetData>
      <sheetData sheetId="29">
        <row r="1">
          <cell r="E1">
            <v>0.93704631127905191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>
        <row r="13">
          <cell r="D13" t="str">
            <v xml:space="preserve">Управление </v>
          </cell>
        </row>
      </sheetData>
      <sheetData sheetId="47"/>
      <sheetData sheetId="48"/>
      <sheetData sheetId="49"/>
      <sheetData sheetId="50"/>
      <sheetData sheetId="51"/>
      <sheetData sheetId="52"/>
      <sheetData sheetId="53">
        <row r="3">
          <cell r="A3" t="str">
            <v>аварийно-ремонтный комплекс на базе "ВИТЯЗЬ"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1">
          <cell r="E1">
            <v>0.93704631127905191</v>
          </cell>
        </row>
      </sheetData>
      <sheetData sheetId="63">
        <row r="1">
          <cell r="E1">
            <v>0.93704631127905191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,01,99"/>
      <sheetName val="за январь"/>
      <sheetName val="за февраль"/>
      <sheetName val="за март"/>
      <sheetName val="Расшифровка"/>
      <sheetName val="1,04,99"/>
      <sheetName val="1,06,99"/>
      <sheetName val="1,07,99"/>
      <sheetName val="1,08,99"/>
      <sheetName val="1,09,99"/>
      <sheetName val="1,10,99"/>
      <sheetName val="на 01.10.99"/>
      <sheetName val="Лист1"/>
      <sheetName val="1,11,99"/>
      <sheetName val="ПрСписок"/>
      <sheetName val="ОбСписок"/>
      <sheetName val="#ССЫЛКА"/>
      <sheetName val="EKDEB90"/>
      <sheetName val="#REF"/>
      <sheetName val="Сутки"/>
      <sheetName val="параметры"/>
      <sheetName val="СУТТ"/>
      <sheetName val="Стр1По"/>
      <sheetName val="ТС 1"/>
      <sheetName val="ФОРМА для заполнения"/>
      <sheetName val="ИТОГО"/>
      <sheetName val="ТС"/>
      <sheetName val="ТУ Хакасия Переработка"/>
      <sheetName val="предлаг. - Премия 33%+ПН "/>
      <sheetName val="ТУ Хакасия Переработка (2)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DB505-E560-4EAD-A06B-95FBDB9E84A9}">
  <dimension ref="A1:AF346"/>
  <sheetViews>
    <sheetView showGridLines="0" topLeftCell="H14" zoomScale="80" zoomScaleNormal="80" workbookViewId="0">
      <pane xSplit="5" ySplit="27" topLeftCell="M313" activePane="bottomRight" state="frozen"/>
      <selection activeCell="H14" sqref="H14"/>
      <selection pane="topRight" activeCell="M14" sqref="M14"/>
      <selection pane="bottomLeft" activeCell="H39" sqref="H39"/>
      <selection pane="bottomRight" activeCell="I336" sqref="I336:O337"/>
    </sheetView>
  </sheetViews>
  <sheetFormatPr defaultColWidth="9.140625" defaultRowHeight="11.25"/>
  <cols>
    <col min="1" max="1" width="13" style="39" hidden="1" customWidth="1"/>
    <col min="2" max="2" width="13.85546875" style="39" hidden="1" customWidth="1"/>
    <col min="3" max="4" width="9.140625" style="39" hidden="1" customWidth="1"/>
    <col min="5" max="5" width="16.28515625" style="39" hidden="1" customWidth="1"/>
    <col min="6" max="6" width="14.5703125" style="39" hidden="1" customWidth="1"/>
    <col min="7" max="7" width="25.85546875" style="39" hidden="1" customWidth="1"/>
    <col min="8" max="8" width="3.7109375" style="39" customWidth="1"/>
    <col min="9" max="9" width="9.140625" style="39"/>
    <col min="10" max="10" width="18.5703125" style="39" customWidth="1"/>
    <col min="11" max="11" width="46.7109375" style="39" customWidth="1"/>
    <col min="12" max="12" width="14.140625" style="39" customWidth="1"/>
    <col min="13" max="23" width="30.7109375" style="38" customWidth="1"/>
    <col min="24" max="25" width="30.7109375" style="39" customWidth="1"/>
    <col min="26" max="26" width="3.7109375" style="39" customWidth="1"/>
    <col min="27" max="16384" width="9.140625" style="39"/>
  </cols>
  <sheetData>
    <row r="1" spans="1:30" s="40" customFormat="1" hidden="1">
      <c r="A1" s="33"/>
      <c r="B1" s="33"/>
      <c r="C1" s="33"/>
      <c r="D1" s="34"/>
      <c r="E1" s="35"/>
      <c r="F1" s="34"/>
      <c r="G1" s="36"/>
      <c r="H1" s="37"/>
      <c r="I1" s="37"/>
      <c r="J1" s="37"/>
      <c r="K1" s="37"/>
      <c r="L1" s="37">
        <f>COLUMN(X1)-COLUMN(L1)</f>
        <v>12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  <c r="Y1" s="39"/>
      <c r="Z1" s="37"/>
      <c r="AA1" s="37"/>
      <c r="AB1" s="37"/>
      <c r="AC1" s="37"/>
      <c r="AD1" s="37"/>
    </row>
    <row r="2" spans="1:30" s="43" customFormat="1" hidden="1">
      <c r="A2" s="41"/>
      <c r="B2" s="41"/>
      <c r="C2" s="41"/>
      <c r="D2" s="41"/>
      <c r="E2" s="41"/>
      <c r="F2" s="41"/>
      <c r="G2" s="42"/>
      <c r="I2" s="44"/>
      <c r="L2" s="43">
        <v>0</v>
      </c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9"/>
      <c r="Y2" s="39"/>
    </row>
    <row r="3" spans="1:30" hidden="1">
      <c r="A3" s="45">
        <f>A34</f>
        <v>11</v>
      </c>
      <c r="B3" s="41" t="s">
        <v>74</v>
      </c>
      <c r="C3" s="41"/>
      <c r="D3" s="41"/>
      <c r="E3" s="41"/>
      <c r="F3" s="41"/>
      <c r="G3" s="42"/>
      <c r="I3" s="46"/>
      <c r="J3" s="47"/>
      <c r="K3" s="46"/>
      <c r="L3" s="46"/>
      <c r="M3" s="48" t="b">
        <f>M34&gt;0</f>
        <v>1</v>
      </c>
      <c r="N3" s="48" t="b">
        <f t="shared" ref="N3:V3" si="0">N34&gt;0</f>
        <v>1</v>
      </c>
      <c r="O3" s="48" t="b">
        <f>O34&gt;0</f>
        <v>1</v>
      </c>
      <c r="P3" s="48" t="b">
        <f t="shared" si="0"/>
        <v>1</v>
      </c>
      <c r="Q3" s="48" t="b">
        <f t="shared" si="0"/>
        <v>1</v>
      </c>
      <c r="R3" s="48" t="b">
        <f t="shared" si="0"/>
        <v>1</v>
      </c>
      <c r="S3" s="48" t="b">
        <f t="shared" si="0"/>
        <v>1</v>
      </c>
      <c r="T3" s="48" t="b">
        <f t="shared" si="0"/>
        <v>1</v>
      </c>
      <c r="U3" s="48" t="b">
        <f t="shared" si="0"/>
        <v>1</v>
      </c>
      <c r="V3" s="48" t="b">
        <f t="shared" si="0"/>
        <v>1</v>
      </c>
      <c r="W3" s="48" t="b">
        <f t="shared" ref="W3" si="1">W34&gt;0</f>
        <v>1</v>
      </c>
      <c r="X3" s="46"/>
      <c r="Y3" s="46"/>
    </row>
    <row r="4" spans="1:30" hidden="1">
      <c r="A4" s="49">
        <f>A28</f>
        <v>5</v>
      </c>
      <c r="B4" s="41" t="s">
        <v>75</v>
      </c>
      <c r="C4" s="41"/>
      <c r="D4" s="41"/>
      <c r="E4" s="41"/>
      <c r="F4" s="41"/>
      <c r="G4" s="42"/>
      <c r="I4" s="46"/>
      <c r="J4" s="47"/>
      <c r="K4" s="46"/>
      <c r="L4" s="46"/>
      <c r="M4" s="48" t="b">
        <f>NOT(AND(M28=0,M31&gt;0))</f>
        <v>1</v>
      </c>
      <c r="N4" s="48" t="b">
        <f t="shared" ref="N4:V6" si="2">NOT(AND(N28=0,N31&gt;0))</f>
        <v>1</v>
      </c>
      <c r="O4" s="48" t="b">
        <f>NOT(AND(O28=0,O31&gt;0))</f>
        <v>1</v>
      </c>
      <c r="P4" s="48" t="b">
        <f t="shared" si="2"/>
        <v>1</v>
      </c>
      <c r="Q4" s="48" t="b">
        <f t="shared" si="2"/>
        <v>1</v>
      </c>
      <c r="R4" s="48" t="b">
        <f t="shared" si="2"/>
        <v>1</v>
      </c>
      <c r="S4" s="48" t="b">
        <f t="shared" si="2"/>
        <v>1</v>
      </c>
      <c r="T4" s="48" t="b">
        <f t="shared" si="2"/>
        <v>1</v>
      </c>
      <c r="U4" s="48" t="b">
        <f t="shared" si="2"/>
        <v>1</v>
      </c>
      <c r="V4" s="48" t="b">
        <f t="shared" si="2"/>
        <v>1</v>
      </c>
      <c r="W4" s="48" t="b">
        <f t="shared" ref="W4" si="3">NOT(AND(W28=0,W31&gt;0))</f>
        <v>1</v>
      </c>
      <c r="X4" s="46"/>
      <c r="Y4" s="46"/>
    </row>
    <row r="5" spans="1:30" hidden="1">
      <c r="A5" s="49">
        <f>A29</f>
        <v>6</v>
      </c>
      <c r="B5" s="41" t="s">
        <v>76</v>
      </c>
      <c r="C5" s="41"/>
      <c r="D5" s="41"/>
      <c r="E5" s="41"/>
      <c r="F5" s="41"/>
      <c r="G5" s="42"/>
      <c r="I5" s="46"/>
      <c r="J5" s="47"/>
      <c r="K5" s="46"/>
      <c r="L5" s="46"/>
      <c r="M5" s="48" t="b">
        <f>NOT(AND(M29=0,M32&gt;0))</f>
        <v>1</v>
      </c>
      <c r="N5" s="48" t="b">
        <f t="shared" si="2"/>
        <v>1</v>
      </c>
      <c r="O5" s="48" t="b">
        <f>NOT(AND(O29=0,O32&gt;0))</f>
        <v>1</v>
      </c>
      <c r="P5" s="48" t="b">
        <f t="shared" si="2"/>
        <v>1</v>
      </c>
      <c r="Q5" s="48" t="b">
        <f t="shared" si="2"/>
        <v>1</v>
      </c>
      <c r="R5" s="48" t="b">
        <f t="shared" si="2"/>
        <v>1</v>
      </c>
      <c r="S5" s="48" t="b">
        <f t="shared" si="2"/>
        <v>1</v>
      </c>
      <c r="T5" s="48" t="b">
        <f t="shared" si="2"/>
        <v>1</v>
      </c>
      <c r="U5" s="48" t="b">
        <f t="shared" si="2"/>
        <v>1</v>
      </c>
      <c r="V5" s="48" t="b">
        <f t="shared" si="2"/>
        <v>1</v>
      </c>
      <c r="W5" s="48" t="b">
        <f t="shared" ref="W5" si="4">NOT(AND(W29=0,W32&gt;0))</f>
        <v>1</v>
      </c>
      <c r="X5" s="46"/>
      <c r="Y5" s="46"/>
    </row>
    <row r="6" spans="1:30" hidden="1">
      <c r="A6" s="49">
        <f>A30</f>
        <v>7</v>
      </c>
      <c r="B6" s="41" t="s">
        <v>77</v>
      </c>
      <c r="C6" s="41"/>
      <c r="D6" s="41"/>
      <c r="E6" s="41"/>
      <c r="F6" s="41"/>
      <c r="G6" s="42"/>
      <c r="I6" s="46"/>
      <c r="J6" s="46"/>
      <c r="K6" s="46"/>
      <c r="L6" s="46"/>
      <c r="M6" s="48" t="b">
        <f>NOT(AND(M30=0,M33&gt;0))</f>
        <v>1</v>
      </c>
      <c r="N6" s="48" t="b">
        <f t="shared" si="2"/>
        <v>1</v>
      </c>
      <c r="O6" s="48" t="b">
        <f>NOT(AND(O30=0,O33&gt;0))</f>
        <v>1</v>
      </c>
      <c r="P6" s="48" t="b">
        <f t="shared" si="2"/>
        <v>1</v>
      </c>
      <c r="Q6" s="48" t="b">
        <f t="shared" si="2"/>
        <v>1</v>
      </c>
      <c r="R6" s="48" t="b">
        <f t="shared" si="2"/>
        <v>1</v>
      </c>
      <c r="S6" s="48" t="b">
        <f t="shared" si="2"/>
        <v>1</v>
      </c>
      <c r="T6" s="48" t="b">
        <f t="shared" si="2"/>
        <v>1</v>
      </c>
      <c r="U6" s="48" t="b">
        <f t="shared" si="2"/>
        <v>1</v>
      </c>
      <c r="V6" s="48" t="b">
        <f t="shared" si="2"/>
        <v>1</v>
      </c>
      <c r="W6" s="48" t="b">
        <f t="shared" ref="W6" si="5">NOT(AND(W30=0,W33&gt;0))</f>
        <v>1</v>
      </c>
      <c r="X6" s="46"/>
      <c r="Y6" s="46"/>
    </row>
    <row r="7" spans="1:30" hidden="1">
      <c r="A7" s="49"/>
      <c r="B7" s="41"/>
      <c r="C7" s="41"/>
      <c r="D7" s="41"/>
      <c r="E7" s="41"/>
      <c r="F7" s="41"/>
      <c r="G7" s="42"/>
      <c r="M7" s="38" t="s">
        <v>78</v>
      </c>
      <c r="N7" s="38" t="s">
        <v>78</v>
      </c>
      <c r="O7" s="38" t="s">
        <v>78</v>
      </c>
      <c r="P7" s="38" t="s">
        <v>78</v>
      </c>
      <c r="Q7" s="38" t="s">
        <v>78</v>
      </c>
      <c r="R7" s="38" t="s">
        <v>78</v>
      </c>
      <c r="S7" s="38" t="s">
        <v>78</v>
      </c>
      <c r="T7" s="38" t="s">
        <v>78</v>
      </c>
      <c r="U7" s="38" t="s">
        <v>78</v>
      </c>
      <c r="V7" s="38" t="s">
        <v>78</v>
      </c>
      <c r="W7" s="38" t="s">
        <v>78</v>
      </c>
      <c r="X7" s="50"/>
      <c r="Y7" s="50"/>
    </row>
    <row r="8" spans="1:30" hidden="1">
      <c r="A8" s="51" t="s">
        <v>79</v>
      </c>
      <c r="B8" s="51" t="s">
        <v>80</v>
      </c>
      <c r="C8" s="52"/>
      <c r="D8" s="53"/>
      <c r="E8" s="53"/>
      <c r="F8" s="53"/>
      <c r="G8" s="54"/>
      <c r="I8" s="55"/>
      <c r="J8" s="55"/>
      <c r="K8" s="55"/>
      <c r="L8" s="55"/>
      <c r="M8" s="56">
        <f>IF(WITHOUT_PP_LOAD=1,""&amp;M20&amp;"_"&amp;M24,COUNTIF($L7:P7,"+"))</f>
        <v>4</v>
      </c>
      <c r="N8" s="56">
        <f>IF(WITHOUT_PP_LOAD=1,""&amp;N20&amp;"_"&amp;N24,COUNTIF($L7:N7,"+"))</f>
        <v>2</v>
      </c>
      <c r="O8" s="56">
        <f>IF(WITHOUT_PP_LOAD=1,""&amp;O20&amp;"_"&amp;O24,COUNTIF($L7:P7,"+"))</f>
        <v>4</v>
      </c>
      <c r="P8" s="56">
        <f>IF(WITHOUT_PP_LOAD=1,""&amp;P20&amp;"_"&amp;P24,COUNTIF($L7:P7,"+"))</f>
        <v>4</v>
      </c>
      <c r="Q8" s="56">
        <f>IF(WITHOUT_PP_LOAD=1,""&amp;Q20&amp;"_"&amp;Q24,COUNTIF($L7:Q7,"+"))</f>
        <v>5</v>
      </c>
      <c r="R8" s="56">
        <f>IF(WITHOUT_PP_LOAD=1,""&amp;R20&amp;"_"&amp;R24,COUNTIF($L7:R7,"+"))</f>
        <v>6</v>
      </c>
      <c r="S8" s="56">
        <f>IF(WITHOUT_PP_LOAD=1,""&amp;S20&amp;"_"&amp;S24,COUNTIF($L7:S7,"+"))</f>
        <v>7</v>
      </c>
      <c r="T8" s="56">
        <f>IF(WITHOUT_PP_LOAD=1,""&amp;T20&amp;"_"&amp;T24,COUNTIF($L7:T7,"+"))</f>
        <v>8</v>
      </c>
      <c r="U8" s="56">
        <f>IF(WITHOUT_PP_LOAD=1,""&amp;U20&amp;"_"&amp;U24,COUNTIF($L7:U7,"+"))</f>
        <v>9</v>
      </c>
      <c r="V8" s="56">
        <f>IF(WITHOUT_PP_LOAD=1,""&amp;V20&amp;"_"&amp;V24,COUNTIF($L7:V7,"+"))</f>
        <v>10</v>
      </c>
      <c r="W8" s="56">
        <f>IF(WITHOUT_PP_LOAD=1,""&amp;W20&amp;"_"&amp;W24,COUNTIF($L7:W7,"+"))</f>
        <v>11</v>
      </c>
      <c r="X8" s="57"/>
      <c r="Y8" s="57"/>
    </row>
    <row r="9" spans="1:30" hidden="1">
      <c r="A9" s="58" t="s">
        <v>81</v>
      </c>
      <c r="B9" s="58" t="s">
        <v>82</v>
      </c>
      <c r="C9" s="58" t="s">
        <v>83</v>
      </c>
      <c r="D9" s="58" t="s">
        <v>84</v>
      </c>
      <c r="E9" s="58" t="s">
        <v>85</v>
      </c>
      <c r="F9" s="59" t="s">
        <v>86</v>
      </c>
      <c r="G9" s="59" t="s">
        <v>87</v>
      </c>
      <c r="I9" s="55"/>
      <c r="J9" s="55"/>
      <c r="K9" s="55"/>
      <c r="L9" s="55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7"/>
      <c r="Y9" s="57"/>
    </row>
    <row r="10" spans="1:30" hidden="1">
      <c r="A10" s="58" t="s">
        <v>88</v>
      </c>
      <c r="B10" s="59" t="s">
        <v>89</v>
      </c>
      <c r="C10" s="58" t="s">
        <v>90</v>
      </c>
      <c r="D10" s="58" t="s">
        <v>91</v>
      </c>
      <c r="E10" s="60" t="s">
        <v>92</v>
      </c>
      <c r="F10" s="58" t="s">
        <v>93</v>
      </c>
      <c r="G10" s="58" t="s">
        <v>94</v>
      </c>
      <c r="I10" s="55"/>
      <c r="J10" s="55"/>
      <c r="K10" s="55"/>
      <c r="L10" s="55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7"/>
      <c r="Y10" s="57"/>
    </row>
    <row r="11" spans="1:30" hidden="1">
      <c r="A11" s="61">
        <f>A337+1</f>
        <v>294</v>
      </c>
      <c r="B11" s="62" t="s">
        <v>95</v>
      </c>
      <c r="C11" s="63" t="s">
        <v>96</v>
      </c>
      <c r="D11" s="52"/>
      <c r="E11" s="52"/>
      <c r="F11" s="64"/>
      <c r="G11" s="54"/>
      <c r="I11" s="65"/>
      <c r="J11" s="66"/>
      <c r="K11" s="67"/>
      <c r="L11" s="68"/>
      <c r="M11" s="48" t="e">
        <f t="shared" ref="M11:W11" si="6">TEXT(startDate,"ДД.ММ.ГГГГ")</f>
        <v>#REF!</v>
      </c>
      <c r="N11" s="48" t="e">
        <f t="shared" si="6"/>
        <v>#REF!</v>
      </c>
      <c r="O11" s="48" t="e">
        <f t="shared" si="6"/>
        <v>#REF!</v>
      </c>
      <c r="P11" s="48" t="e">
        <f t="shared" si="6"/>
        <v>#REF!</v>
      </c>
      <c r="Q11" s="48" t="e">
        <f t="shared" si="6"/>
        <v>#REF!</v>
      </c>
      <c r="R11" s="48" t="e">
        <f t="shared" si="6"/>
        <v>#REF!</v>
      </c>
      <c r="S11" s="48" t="e">
        <f t="shared" si="6"/>
        <v>#REF!</v>
      </c>
      <c r="T11" s="48" t="e">
        <f t="shared" si="6"/>
        <v>#REF!</v>
      </c>
      <c r="U11" s="48" t="e">
        <f t="shared" si="6"/>
        <v>#REF!</v>
      </c>
      <c r="V11" s="48" t="e">
        <f t="shared" si="6"/>
        <v>#REF!</v>
      </c>
      <c r="W11" s="48" t="e">
        <f t="shared" si="6"/>
        <v>#REF!</v>
      </c>
      <c r="X11" s="46"/>
      <c r="Y11" s="46"/>
    </row>
    <row r="12" spans="1:30" hidden="1">
      <c r="A12" s="61">
        <f>A11+1</f>
        <v>295</v>
      </c>
      <c r="B12" s="62" t="s">
        <v>97</v>
      </c>
      <c r="C12" s="63" t="s">
        <v>96</v>
      </c>
      <c r="D12" s="52"/>
      <c r="E12" s="52"/>
      <c r="F12" s="64"/>
      <c r="G12" s="54"/>
      <c r="I12" s="65"/>
      <c r="J12" s="66"/>
      <c r="K12" s="67"/>
      <c r="L12" s="68"/>
      <c r="M12" s="48" t="e">
        <f t="shared" ref="M12:W12" si="7">TEXT(endDate,"ДД.ММ.ГГГГ")</f>
        <v>#REF!</v>
      </c>
      <c r="N12" s="48" t="e">
        <f t="shared" si="7"/>
        <v>#REF!</v>
      </c>
      <c r="O12" s="48" t="e">
        <f t="shared" si="7"/>
        <v>#REF!</v>
      </c>
      <c r="P12" s="48" t="e">
        <f t="shared" si="7"/>
        <v>#REF!</v>
      </c>
      <c r="Q12" s="48" t="e">
        <f t="shared" si="7"/>
        <v>#REF!</v>
      </c>
      <c r="R12" s="48" t="e">
        <f t="shared" si="7"/>
        <v>#REF!</v>
      </c>
      <c r="S12" s="48" t="e">
        <f t="shared" si="7"/>
        <v>#REF!</v>
      </c>
      <c r="T12" s="48" t="e">
        <f t="shared" si="7"/>
        <v>#REF!</v>
      </c>
      <c r="U12" s="48" t="e">
        <f t="shared" si="7"/>
        <v>#REF!</v>
      </c>
      <c r="V12" s="48" t="e">
        <f t="shared" si="7"/>
        <v>#REF!</v>
      </c>
      <c r="W12" s="48" t="e">
        <f t="shared" si="7"/>
        <v>#REF!</v>
      </c>
      <c r="X12" s="46"/>
      <c r="Y12" s="46"/>
    </row>
    <row r="13" spans="1:30" hidden="1">
      <c r="A13" s="69"/>
      <c r="B13" s="69"/>
      <c r="C13" s="52"/>
      <c r="D13" s="53"/>
      <c r="E13" s="53"/>
      <c r="F13" s="53"/>
      <c r="G13" s="54"/>
      <c r="I13" s="70"/>
      <c r="J13" s="70"/>
      <c r="K13" s="70"/>
      <c r="L13" s="70"/>
      <c r="M13" s="71" t="str">
        <f>M20&amp;"_"&amp;M24</f>
        <v>_</v>
      </c>
      <c r="N13" s="71" t="str">
        <f t="shared" ref="N13:V13" si="8">N20&amp;"_"&amp;N24</f>
        <v>_</v>
      </c>
      <c r="O13" s="71" t="str">
        <f>O20&amp;"_"&amp;O24</f>
        <v>_</v>
      </c>
      <c r="P13" s="71" t="str">
        <f t="shared" si="8"/>
        <v>_</v>
      </c>
      <c r="Q13" s="71" t="str">
        <f t="shared" si="8"/>
        <v>_</v>
      </c>
      <c r="R13" s="71" t="str">
        <f t="shared" si="8"/>
        <v>_</v>
      </c>
      <c r="S13" s="71" t="str">
        <f t="shared" si="8"/>
        <v>_</v>
      </c>
      <c r="T13" s="71" t="str">
        <f t="shared" si="8"/>
        <v>_</v>
      </c>
      <c r="U13" s="71" t="str">
        <f t="shared" si="8"/>
        <v>_</v>
      </c>
      <c r="V13" s="71" t="str">
        <f t="shared" si="8"/>
        <v>_</v>
      </c>
      <c r="W13" s="71" t="str">
        <f t="shared" ref="W13" si="9">W20&amp;"_"&amp;W24</f>
        <v>_</v>
      </c>
      <c r="X13" s="70"/>
      <c r="Y13" s="70"/>
    </row>
    <row r="14" spans="1:30">
      <c r="A14" s="69"/>
      <c r="B14" s="69"/>
      <c r="C14" s="52"/>
      <c r="D14" s="53"/>
      <c r="E14" s="53"/>
      <c r="F14" s="53"/>
      <c r="G14" s="54"/>
      <c r="I14" s="70"/>
      <c r="J14" s="70"/>
      <c r="K14" s="70"/>
      <c r="L14" s="70"/>
      <c r="M14" s="71"/>
      <c r="N14" s="71"/>
      <c r="O14" s="71"/>
      <c r="P14" s="71"/>
      <c r="Q14" s="71"/>
      <c r="R14" s="71"/>
      <c r="S14" s="71"/>
      <c r="T14" s="71"/>
      <c r="U14" s="71"/>
      <c r="W14" s="71" t="s">
        <v>98</v>
      </c>
      <c r="X14" s="70"/>
      <c r="Y14" s="70"/>
    </row>
    <row r="15" spans="1:30" ht="22.5">
      <c r="A15" s="69"/>
      <c r="B15" s="69"/>
      <c r="C15" s="52"/>
      <c r="D15" s="53"/>
      <c r="E15" s="53"/>
      <c r="F15" s="53"/>
      <c r="G15" s="54"/>
      <c r="I15" s="70"/>
      <c r="J15" s="70"/>
      <c r="K15" s="70"/>
      <c r="L15" s="70"/>
      <c r="M15" s="71"/>
      <c r="N15" s="71"/>
      <c r="O15" s="71"/>
      <c r="P15" s="71"/>
      <c r="Q15" s="71"/>
      <c r="R15" s="71"/>
      <c r="S15" s="71"/>
      <c r="T15" s="71"/>
      <c r="U15" s="71"/>
      <c r="W15" s="71" t="s">
        <v>508</v>
      </c>
      <c r="X15" s="70"/>
      <c r="Y15" s="70"/>
    </row>
    <row r="16" spans="1:30">
      <c r="A16" s="69"/>
      <c r="B16" s="69"/>
      <c r="C16" s="52"/>
      <c r="D16" s="53"/>
      <c r="E16" s="53"/>
      <c r="F16" s="53"/>
      <c r="G16" s="54"/>
      <c r="I16" s="70"/>
      <c r="J16" s="70"/>
      <c r="K16" s="70"/>
      <c r="L16" s="70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0"/>
      <c r="Y16" s="70"/>
      <c r="Z16" s="72" t="s">
        <v>99</v>
      </c>
    </row>
    <row r="17" spans="1:32" ht="15" customHeight="1">
      <c r="A17" s="41"/>
      <c r="B17" s="41"/>
      <c r="C17" s="41"/>
      <c r="D17" s="41"/>
      <c r="E17" s="41"/>
      <c r="F17" s="41"/>
      <c r="G17" s="42"/>
      <c r="I17" s="73" t="s">
        <v>503</v>
      </c>
      <c r="J17" s="74"/>
      <c r="K17" s="74"/>
      <c r="L17" s="74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6"/>
      <c r="Y17" s="76"/>
      <c r="Z17" s="77"/>
    </row>
    <row r="18" spans="1:32" ht="15" customHeight="1">
      <c r="I18" s="78" t="s">
        <v>504</v>
      </c>
      <c r="J18" s="79"/>
      <c r="K18" s="79"/>
      <c r="L18" s="79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6"/>
      <c r="Y18" s="76"/>
      <c r="Z18" s="77"/>
    </row>
    <row r="19" spans="1:32" ht="12">
      <c r="I19" s="80" t="s">
        <v>99</v>
      </c>
      <c r="J19" s="81"/>
      <c r="K19" s="81"/>
      <c r="L19" s="81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3"/>
      <c r="Y19" s="83"/>
      <c r="Z19" s="84"/>
    </row>
    <row r="20" spans="1:32">
      <c r="A20" s="61">
        <f>COUNTIF(B$20:B20,"*")</f>
        <v>1</v>
      </c>
      <c r="B20" s="62" t="s">
        <v>100</v>
      </c>
      <c r="C20" s="63" t="s">
        <v>96</v>
      </c>
      <c r="D20" s="65"/>
      <c r="E20" s="53"/>
      <c r="F20" s="53"/>
      <c r="G20" s="54"/>
      <c r="I20" s="194" t="s">
        <v>101</v>
      </c>
      <c r="J20" s="194"/>
      <c r="K20" s="85" t="s">
        <v>102</v>
      </c>
      <c r="L20" s="86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8"/>
    </row>
    <row r="21" spans="1:32">
      <c r="A21" s="61"/>
      <c r="B21" s="52"/>
      <c r="C21" s="65"/>
      <c r="D21" s="65"/>
      <c r="E21" s="53"/>
      <c r="F21" s="53"/>
      <c r="G21" s="54"/>
      <c r="H21" s="89"/>
      <c r="I21" s="194"/>
      <c r="J21" s="194"/>
      <c r="K21" s="85" t="s">
        <v>56</v>
      </c>
      <c r="L21" s="90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</row>
    <row r="22" spans="1:32" ht="22.5">
      <c r="A22" s="52"/>
      <c r="B22" s="52"/>
      <c r="C22" s="65"/>
      <c r="D22" s="65"/>
      <c r="E22" s="53"/>
      <c r="F22" s="53"/>
      <c r="G22" s="54"/>
      <c r="I22" s="194"/>
      <c r="J22" s="194"/>
      <c r="K22" s="85" t="s">
        <v>57</v>
      </c>
      <c r="L22" s="90"/>
      <c r="M22" s="92" t="s">
        <v>63</v>
      </c>
      <c r="N22" s="92" t="s">
        <v>67</v>
      </c>
      <c r="O22" s="92" t="s">
        <v>68</v>
      </c>
      <c r="P22" s="92" t="s">
        <v>72</v>
      </c>
      <c r="Q22" s="92" t="s">
        <v>69</v>
      </c>
      <c r="R22" s="92" t="s">
        <v>55</v>
      </c>
      <c r="S22" s="92" t="s">
        <v>70</v>
      </c>
      <c r="T22" s="92" t="s">
        <v>71</v>
      </c>
      <c r="U22" s="92" t="s">
        <v>73</v>
      </c>
      <c r="V22" s="92" t="s">
        <v>51</v>
      </c>
      <c r="W22" s="92" t="s">
        <v>55</v>
      </c>
    </row>
    <row r="23" spans="1:32">
      <c r="A23" s="52"/>
      <c r="B23" s="52"/>
      <c r="C23" s="65"/>
      <c r="D23" s="65"/>
      <c r="E23" s="53"/>
      <c r="F23" s="53"/>
      <c r="G23" s="54"/>
      <c r="I23" s="194"/>
      <c r="J23" s="194"/>
      <c r="K23" s="85" t="s">
        <v>103</v>
      </c>
      <c r="L23" s="90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</row>
    <row r="24" spans="1:32" hidden="1">
      <c r="A24" s="61">
        <f>COUNTIF(B$20:B24,"*")</f>
        <v>2</v>
      </c>
      <c r="B24" s="62" t="s">
        <v>104</v>
      </c>
      <c r="C24" s="63" t="s">
        <v>96</v>
      </c>
      <c r="D24" s="65"/>
      <c r="E24" s="53"/>
      <c r="F24" s="53"/>
      <c r="G24" s="54"/>
      <c r="I24" s="194"/>
      <c r="J24" s="194"/>
      <c r="K24" s="93" t="s">
        <v>105</v>
      </c>
      <c r="L24" s="90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</row>
    <row r="25" spans="1:32">
      <c r="A25" s="52"/>
      <c r="B25" s="52"/>
      <c r="C25" s="65"/>
      <c r="D25" s="65"/>
      <c r="E25" s="53"/>
      <c r="F25" s="53"/>
      <c r="G25" s="54"/>
      <c r="I25" s="194"/>
      <c r="J25" s="194"/>
      <c r="K25" s="85" t="s">
        <v>106</v>
      </c>
      <c r="L25" s="90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AF25" s="89"/>
    </row>
    <row r="26" spans="1:32">
      <c r="A26" s="61">
        <f>COUNTIF(B$20:B26,"*")</f>
        <v>3</v>
      </c>
      <c r="B26" s="95" t="s">
        <v>107</v>
      </c>
      <c r="C26" s="63" t="s">
        <v>96</v>
      </c>
      <c r="D26" s="65"/>
      <c r="E26" s="53"/>
      <c r="F26" s="53"/>
      <c r="G26" s="54"/>
      <c r="I26" s="194"/>
      <c r="J26" s="194"/>
      <c r="K26" s="85" t="s">
        <v>108</v>
      </c>
      <c r="L26" s="90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</row>
    <row r="27" spans="1:32">
      <c r="A27" s="61">
        <f>COUNTIF(B$20:B27,"*")</f>
        <v>4</v>
      </c>
      <c r="B27" s="62" t="s">
        <v>109</v>
      </c>
      <c r="C27" s="65"/>
      <c r="D27" s="65"/>
      <c r="E27" s="53" t="s">
        <v>110</v>
      </c>
      <c r="F27" s="97" t="s">
        <v>111</v>
      </c>
      <c r="G27" s="98" t="s">
        <v>112</v>
      </c>
      <c r="I27" s="194"/>
      <c r="J27" s="194"/>
      <c r="K27" s="99" t="s">
        <v>113</v>
      </c>
      <c r="L27" s="90" t="s">
        <v>114</v>
      </c>
      <c r="M27" s="100">
        <v>1</v>
      </c>
      <c r="N27" s="100">
        <v>1</v>
      </c>
      <c r="O27" s="100">
        <v>1</v>
      </c>
      <c r="P27" s="100">
        <v>1</v>
      </c>
      <c r="Q27" s="100">
        <v>1</v>
      </c>
      <c r="R27" s="100">
        <v>1</v>
      </c>
      <c r="S27" s="100">
        <v>1</v>
      </c>
      <c r="T27" s="100">
        <v>1</v>
      </c>
      <c r="U27" s="100">
        <v>1</v>
      </c>
      <c r="V27" s="100">
        <v>1</v>
      </c>
      <c r="W27" s="100">
        <v>1</v>
      </c>
    </row>
    <row r="28" spans="1:32">
      <c r="A28" s="61">
        <f>COUNTIF(B$20:B28,"*")</f>
        <v>5</v>
      </c>
      <c r="B28" s="62" t="s">
        <v>109</v>
      </c>
      <c r="C28" s="65"/>
      <c r="D28" s="65"/>
      <c r="E28" s="53" t="s">
        <v>115</v>
      </c>
      <c r="F28" s="97" t="s">
        <v>111</v>
      </c>
      <c r="G28" s="98" t="s">
        <v>116</v>
      </c>
      <c r="I28" s="194" t="s">
        <v>117</v>
      </c>
      <c r="J28" s="194"/>
      <c r="K28" s="101" t="s">
        <v>118</v>
      </c>
      <c r="L28" s="102" t="s">
        <v>52</v>
      </c>
      <c r="M28" s="103">
        <v>8052</v>
      </c>
      <c r="N28" s="103">
        <v>8052</v>
      </c>
      <c r="O28" s="103">
        <v>8052</v>
      </c>
      <c r="P28" s="103">
        <v>8052</v>
      </c>
      <c r="Q28" s="103">
        <v>6336</v>
      </c>
      <c r="R28" s="103">
        <v>4026</v>
      </c>
      <c r="S28" s="103">
        <v>8052</v>
      </c>
      <c r="T28" s="103">
        <v>8052</v>
      </c>
      <c r="U28" s="103">
        <v>8052</v>
      </c>
      <c r="V28" s="103">
        <v>4015</v>
      </c>
      <c r="W28" s="103">
        <v>4026</v>
      </c>
    </row>
    <row r="29" spans="1:32">
      <c r="A29" s="61">
        <f>COUNTIF(B$20:B29,"*")</f>
        <v>6</v>
      </c>
      <c r="B29" s="62" t="s">
        <v>109</v>
      </c>
      <c r="C29" s="65"/>
      <c r="D29" s="65"/>
      <c r="E29" s="53" t="s">
        <v>119</v>
      </c>
      <c r="F29" s="97" t="s">
        <v>111</v>
      </c>
      <c r="G29" s="98" t="s">
        <v>120</v>
      </c>
      <c r="I29" s="194"/>
      <c r="J29" s="194"/>
      <c r="K29" s="101" t="s">
        <v>121</v>
      </c>
      <c r="L29" s="102" t="s">
        <v>60</v>
      </c>
      <c r="M29" s="103">
        <v>14640</v>
      </c>
      <c r="N29" s="103">
        <v>54900</v>
      </c>
      <c r="O29" s="103">
        <v>58560</v>
      </c>
      <c r="P29" s="103">
        <v>58560</v>
      </c>
      <c r="Q29" s="103">
        <v>11520</v>
      </c>
      <c r="R29" s="103">
        <v>0</v>
      </c>
      <c r="S29" s="103">
        <v>51240</v>
      </c>
      <c r="T29" s="103">
        <v>21960</v>
      </c>
      <c r="U29" s="103">
        <v>14640</v>
      </c>
      <c r="V29" s="103">
        <v>21900</v>
      </c>
      <c r="W29" s="103">
        <v>0</v>
      </c>
    </row>
    <row r="30" spans="1:32">
      <c r="A30" s="61">
        <f>COUNTIF(B$20:B30,"*")</f>
        <v>7</v>
      </c>
      <c r="B30" s="62" t="s">
        <v>109</v>
      </c>
      <c r="C30" s="65"/>
      <c r="D30" s="65"/>
      <c r="E30" s="53" t="s">
        <v>115</v>
      </c>
      <c r="F30" s="97" t="s">
        <v>111</v>
      </c>
      <c r="G30" s="98" t="s">
        <v>122</v>
      </c>
      <c r="I30" s="194"/>
      <c r="J30" s="194"/>
      <c r="K30" s="101" t="s">
        <v>123</v>
      </c>
      <c r="L30" s="102" t="s">
        <v>61</v>
      </c>
      <c r="M30" s="103">
        <v>4026</v>
      </c>
      <c r="N30" s="103">
        <v>0</v>
      </c>
      <c r="O30" s="103">
        <v>0</v>
      </c>
      <c r="P30" s="103">
        <v>2928</v>
      </c>
      <c r="Q30" s="103">
        <v>2880</v>
      </c>
      <c r="R30" s="103">
        <v>1830</v>
      </c>
      <c r="S30" s="103">
        <v>0</v>
      </c>
      <c r="T30" s="103">
        <v>3660</v>
      </c>
      <c r="U30" s="103">
        <v>3660</v>
      </c>
      <c r="V30" s="103">
        <v>1825</v>
      </c>
      <c r="W30" s="103">
        <v>1830</v>
      </c>
    </row>
    <row r="31" spans="1:32">
      <c r="A31" s="61">
        <f>COUNTIF(B$20:B31,"*")</f>
        <v>8</v>
      </c>
      <c r="B31" s="104" t="s">
        <v>124</v>
      </c>
      <c r="C31" s="105"/>
      <c r="D31" s="105" t="s">
        <v>125</v>
      </c>
      <c r="E31" s="105"/>
      <c r="F31" s="97" t="s">
        <v>111</v>
      </c>
      <c r="G31" s="98" t="s">
        <v>126</v>
      </c>
      <c r="I31" s="194" t="s">
        <v>127</v>
      </c>
      <c r="J31" s="194"/>
      <c r="K31" s="101" t="s">
        <v>128</v>
      </c>
      <c r="L31" s="102" t="s">
        <v>58</v>
      </c>
      <c r="M31" s="106">
        <f>ROUND(((M80+M87+M99+M113)*(M126%+100%))*(M127%+100%),2)</f>
        <v>2386.39</v>
      </c>
      <c r="N31" s="106">
        <f t="shared" ref="N31:W31" si="10">ROUND(((N80+N87+N99+N113)*(N126%+100%))*(N127%+100%),2)</f>
        <v>2084.4</v>
      </c>
      <c r="O31" s="106">
        <f t="shared" si="10"/>
        <v>2029.4</v>
      </c>
      <c r="P31" s="106">
        <f t="shared" si="10"/>
        <v>2186.25</v>
      </c>
      <c r="Q31" s="106">
        <f t="shared" si="10"/>
        <v>2533.9699999999998</v>
      </c>
      <c r="R31" s="106">
        <f t="shared" si="10"/>
        <v>2476.3200000000002</v>
      </c>
      <c r="S31" s="106">
        <f t="shared" si="10"/>
        <v>1586.06</v>
      </c>
      <c r="T31" s="106">
        <f t="shared" si="10"/>
        <v>1953.29</v>
      </c>
      <c r="U31" s="106">
        <f t="shared" si="10"/>
        <v>2250.83</v>
      </c>
      <c r="V31" s="106">
        <f t="shared" si="10"/>
        <v>2418.37</v>
      </c>
      <c r="W31" s="106">
        <f t="shared" si="10"/>
        <v>2476.3200000000002</v>
      </c>
    </row>
    <row r="32" spans="1:32">
      <c r="A32" s="61">
        <f>COUNTIF(B$20:B32,"*")</f>
        <v>9</v>
      </c>
      <c r="B32" s="104" t="s">
        <v>124</v>
      </c>
      <c r="C32" s="52"/>
      <c r="D32" s="52" t="s">
        <v>125</v>
      </c>
      <c r="E32" s="52"/>
      <c r="F32" s="62" t="s">
        <v>111</v>
      </c>
      <c r="G32" s="98" t="s">
        <v>129</v>
      </c>
      <c r="I32" s="194"/>
      <c r="J32" s="194"/>
      <c r="K32" s="101" t="s">
        <v>130</v>
      </c>
      <c r="L32" s="102" t="s">
        <v>53</v>
      </c>
      <c r="M32" s="107">
        <f>ROUND(((M227)*(M228%+100%))*(M229%+100%),2)</f>
        <v>58.05</v>
      </c>
      <c r="N32" s="107">
        <f t="shared" ref="N32:W32" si="11">ROUND(((N227)*(N228%+100%))*(N229%+100%),2)</f>
        <v>85.82</v>
      </c>
      <c r="O32" s="107">
        <f t="shared" si="11"/>
        <v>73.91</v>
      </c>
      <c r="P32" s="107">
        <f t="shared" si="11"/>
        <v>79.569999999999993</v>
      </c>
      <c r="Q32" s="107">
        <f t="shared" si="11"/>
        <v>59.14</v>
      </c>
      <c r="R32" s="107">
        <f t="shared" si="11"/>
        <v>0</v>
      </c>
      <c r="S32" s="107">
        <f t="shared" si="11"/>
        <v>31.81</v>
      </c>
      <c r="T32" s="107">
        <f t="shared" si="11"/>
        <v>58.26</v>
      </c>
      <c r="U32" s="107">
        <f t="shared" si="11"/>
        <v>58.83</v>
      </c>
      <c r="V32" s="107">
        <f t="shared" si="11"/>
        <v>59.85</v>
      </c>
      <c r="W32" s="107">
        <f t="shared" si="11"/>
        <v>0</v>
      </c>
    </row>
    <row r="33" spans="1:23">
      <c r="A33" s="61">
        <f>COUNTIF(B$20:B33,"*")</f>
        <v>10</v>
      </c>
      <c r="B33" s="104" t="s">
        <v>124</v>
      </c>
      <c r="C33" s="52"/>
      <c r="D33" s="52" t="s">
        <v>125</v>
      </c>
      <c r="E33" s="52"/>
      <c r="F33" s="62" t="s">
        <v>111</v>
      </c>
      <c r="G33" s="98" t="s">
        <v>131</v>
      </c>
      <c r="I33" s="194"/>
      <c r="J33" s="194"/>
      <c r="K33" s="101" t="s">
        <v>132</v>
      </c>
      <c r="L33" s="102" t="s">
        <v>54</v>
      </c>
      <c r="M33" s="108">
        <f>ROUND(((M335)*(M336%+100%))*(M337%+100%),2)</f>
        <v>1122.69</v>
      </c>
      <c r="N33" s="108">
        <f t="shared" ref="N33:W33" si="12">ROUND(((N335)*(N336%+100%))*(N337%+100%),2)</f>
        <v>0</v>
      </c>
      <c r="O33" s="108">
        <f t="shared" si="12"/>
        <v>0</v>
      </c>
      <c r="P33" s="108">
        <f t="shared" si="12"/>
        <v>496.3</v>
      </c>
      <c r="Q33" s="108">
        <f t="shared" si="12"/>
        <v>2251.4499999999998</v>
      </c>
      <c r="R33" s="108">
        <f t="shared" si="12"/>
        <v>1653.95</v>
      </c>
      <c r="S33" s="108">
        <f t="shared" si="12"/>
        <v>0</v>
      </c>
      <c r="T33" s="108">
        <f t="shared" si="12"/>
        <v>1060.8399999999999</v>
      </c>
      <c r="U33" s="108">
        <f t="shared" si="12"/>
        <v>1014.61</v>
      </c>
      <c r="V33" s="108">
        <f t="shared" si="12"/>
        <v>528.28</v>
      </c>
      <c r="W33" s="108">
        <f t="shared" si="12"/>
        <v>1653.95</v>
      </c>
    </row>
    <row r="34" spans="1:23">
      <c r="A34" s="61">
        <f>COUNTIF(B$20:B34,"*")</f>
        <v>11</v>
      </c>
      <c r="B34" s="104" t="s">
        <v>124</v>
      </c>
      <c r="C34" s="52"/>
      <c r="D34" s="52" t="s">
        <v>125</v>
      </c>
      <c r="E34" s="52"/>
      <c r="F34" s="62" t="s">
        <v>111</v>
      </c>
      <c r="G34" s="98" t="s">
        <v>133</v>
      </c>
      <c r="I34" s="194"/>
      <c r="J34" s="194"/>
      <c r="K34" s="109" t="s">
        <v>134</v>
      </c>
      <c r="L34" s="110" t="s">
        <v>58</v>
      </c>
      <c r="M34" s="111">
        <f>IFERROR((M28*M31+M29*M32+M30*M33)/M28,0)</f>
        <v>3053.2804545454542</v>
      </c>
      <c r="N34" s="111">
        <f t="shared" ref="N34:V34" si="13">IFERROR((N28*N31+N29*N32+N30*N33)/N28,0)</f>
        <v>2669.5363636363636</v>
      </c>
      <c r="O34" s="111">
        <f>IFERROR((O28*O31+O29*O32+O30*O33)/O28,0)</f>
        <v>2566.9272727272723</v>
      </c>
      <c r="P34" s="111">
        <f t="shared" si="13"/>
        <v>2945.4136363636362</v>
      </c>
      <c r="Q34" s="111">
        <f t="shared" si="13"/>
        <v>3664.883636363636</v>
      </c>
      <c r="R34" s="111">
        <f t="shared" si="13"/>
        <v>3228.1154545454547</v>
      </c>
      <c r="S34" s="111">
        <f t="shared" si="13"/>
        <v>1788.4872727272727</v>
      </c>
      <c r="T34" s="111">
        <f t="shared" si="13"/>
        <v>2594.380909090909</v>
      </c>
      <c r="U34" s="111">
        <f t="shared" si="13"/>
        <v>2818.98</v>
      </c>
      <c r="V34" s="111">
        <f t="shared" si="13"/>
        <v>2984.951818181818</v>
      </c>
      <c r="W34" s="111">
        <f>IFERROR((W28*W31+W29*W32+W30*W33)/W28,0)</f>
        <v>3228.1154545454547</v>
      </c>
    </row>
    <row r="35" spans="1:23" ht="0.2" customHeight="1">
      <c r="A35" s="51" t="s">
        <v>79</v>
      </c>
      <c r="B35" s="51"/>
      <c r="C35" s="51" t="s">
        <v>80</v>
      </c>
      <c r="D35" s="52"/>
      <c r="E35" s="52"/>
      <c r="F35" s="62"/>
      <c r="G35" s="98"/>
      <c r="I35" s="112"/>
      <c r="J35" s="112"/>
      <c r="K35" s="93"/>
      <c r="L35" s="110"/>
      <c r="M35" s="113">
        <f>M$8+$L$1</f>
        <v>16</v>
      </c>
      <c r="N35" s="113">
        <f t="shared" ref="N35:V35" si="14">N$8+$L$1</f>
        <v>14</v>
      </c>
      <c r="O35" s="113">
        <f>O$8+$L$1</f>
        <v>16</v>
      </c>
      <c r="P35" s="113">
        <f t="shared" si="14"/>
        <v>16</v>
      </c>
      <c r="Q35" s="113">
        <f t="shared" si="14"/>
        <v>17</v>
      </c>
      <c r="R35" s="113">
        <f t="shared" si="14"/>
        <v>18</v>
      </c>
      <c r="S35" s="113">
        <f t="shared" si="14"/>
        <v>19</v>
      </c>
      <c r="T35" s="113">
        <f t="shared" si="14"/>
        <v>20</v>
      </c>
      <c r="U35" s="113">
        <f t="shared" si="14"/>
        <v>21</v>
      </c>
      <c r="V35" s="113">
        <f t="shared" si="14"/>
        <v>22</v>
      </c>
      <c r="W35" s="113">
        <f>W$8+$L$1</f>
        <v>23</v>
      </c>
    </row>
    <row r="36" spans="1:23" ht="0.2" customHeight="1">
      <c r="A36" s="61">
        <f>COUNTIF(B$20:B36,"*")</f>
        <v>12</v>
      </c>
      <c r="B36" s="62" t="s">
        <v>100</v>
      </c>
      <c r="C36" s="63" t="s">
        <v>96</v>
      </c>
      <c r="D36" s="52"/>
      <c r="E36" s="52"/>
      <c r="F36" s="62"/>
      <c r="G36" s="98"/>
      <c r="I36" s="112"/>
      <c r="J36" s="112"/>
      <c r="K36" s="93" t="s">
        <v>102</v>
      </c>
      <c r="L36" s="102"/>
      <c r="M36" s="114" t="str">
        <f>""&amp;M$20</f>
        <v/>
      </c>
      <c r="N36" s="114" t="str">
        <f t="shared" ref="N36:V36" si="15">""&amp;N$20</f>
        <v/>
      </c>
      <c r="O36" s="114" t="str">
        <f>""&amp;O$20</f>
        <v/>
      </c>
      <c r="P36" s="114" t="str">
        <f t="shared" si="15"/>
        <v/>
      </c>
      <c r="Q36" s="114" t="str">
        <f t="shared" si="15"/>
        <v/>
      </c>
      <c r="R36" s="114" t="str">
        <f t="shared" si="15"/>
        <v/>
      </c>
      <c r="S36" s="114" t="str">
        <f t="shared" si="15"/>
        <v/>
      </c>
      <c r="T36" s="114" t="str">
        <f t="shared" si="15"/>
        <v/>
      </c>
      <c r="U36" s="114" t="str">
        <f t="shared" si="15"/>
        <v/>
      </c>
      <c r="V36" s="114" t="str">
        <f t="shared" si="15"/>
        <v/>
      </c>
      <c r="W36" s="114" t="str">
        <f>""&amp;W$20</f>
        <v/>
      </c>
    </row>
    <row r="37" spans="1:23" ht="0.2" customHeight="1">
      <c r="A37" s="61">
        <f>COUNTIF(B$20:B37,"*")</f>
        <v>13</v>
      </c>
      <c r="B37" s="62" t="s">
        <v>104</v>
      </c>
      <c r="C37" s="63" t="s">
        <v>96</v>
      </c>
      <c r="D37" s="52"/>
      <c r="E37" s="52"/>
      <c r="F37" s="62"/>
      <c r="G37" s="98"/>
      <c r="I37" s="112"/>
      <c r="J37" s="112"/>
      <c r="K37" s="93" t="s">
        <v>105</v>
      </c>
      <c r="L37" s="102"/>
      <c r="M37" s="114" t="str">
        <f>""&amp;M$24</f>
        <v/>
      </c>
      <c r="N37" s="114" t="str">
        <f t="shared" ref="N37:V37" si="16">""&amp;N$24</f>
        <v/>
      </c>
      <c r="O37" s="114" t="str">
        <f>""&amp;O$24</f>
        <v/>
      </c>
      <c r="P37" s="114" t="str">
        <f t="shared" si="16"/>
        <v/>
      </c>
      <c r="Q37" s="114" t="str">
        <f t="shared" si="16"/>
        <v/>
      </c>
      <c r="R37" s="114" t="str">
        <f t="shared" si="16"/>
        <v/>
      </c>
      <c r="S37" s="114" t="str">
        <f t="shared" si="16"/>
        <v/>
      </c>
      <c r="T37" s="114" t="str">
        <f t="shared" si="16"/>
        <v/>
      </c>
      <c r="U37" s="114" t="str">
        <f t="shared" si="16"/>
        <v/>
      </c>
      <c r="V37" s="114" t="str">
        <f t="shared" si="16"/>
        <v/>
      </c>
      <c r="W37" s="114" t="str">
        <f>""&amp;W$24</f>
        <v/>
      </c>
    </row>
    <row r="38" spans="1:23" ht="0.2" customHeight="1">
      <c r="A38" s="61">
        <f>COUNTIF(B$20:B38,"*")</f>
        <v>14</v>
      </c>
      <c r="B38" s="95" t="s">
        <v>107</v>
      </c>
      <c r="C38" s="63" t="s">
        <v>96</v>
      </c>
      <c r="D38" s="65"/>
      <c r="E38" s="53"/>
      <c r="F38" s="53"/>
      <c r="G38" s="54"/>
      <c r="I38" s="112"/>
      <c r="J38" s="112"/>
      <c r="K38" s="93" t="s">
        <v>108</v>
      </c>
      <c r="L38" s="115"/>
      <c r="M38" s="114" t="str">
        <f>""&amp;M$26</f>
        <v/>
      </c>
      <c r="N38" s="114" t="str">
        <f t="shared" ref="N38:V38" si="17">""&amp;N$26</f>
        <v/>
      </c>
      <c r="O38" s="114" t="str">
        <f>""&amp;O$26</f>
        <v/>
      </c>
      <c r="P38" s="114" t="str">
        <f t="shared" si="17"/>
        <v/>
      </c>
      <c r="Q38" s="114" t="str">
        <f t="shared" si="17"/>
        <v/>
      </c>
      <c r="R38" s="114" t="str">
        <f t="shared" si="17"/>
        <v/>
      </c>
      <c r="S38" s="114" t="str">
        <f t="shared" si="17"/>
        <v/>
      </c>
      <c r="T38" s="114" t="str">
        <f t="shared" si="17"/>
        <v/>
      </c>
      <c r="U38" s="114" t="str">
        <f t="shared" si="17"/>
        <v/>
      </c>
      <c r="V38" s="114" t="str">
        <f t="shared" si="17"/>
        <v/>
      </c>
      <c r="W38" s="114" t="str">
        <f>""&amp;W$26</f>
        <v/>
      </c>
    </row>
    <row r="39" spans="1:23" ht="0.2" customHeight="1">
      <c r="A39" s="61">
        <f>COUNTIF(B$20:B39,"*")</f>
        <v>15</v>
      </c>
      <c r="B39" s="62" t="s">
        <v>95</v>
      </c>
      <c r="C39" s="63" t="s">
        <v>96</v>
      </c>
      <c r="D39" s="52"/>
      <c r="E39" s="52"/>
      <c r="F39" s="64"/>
      <c r="G39" s="54"/>
      <c r="I39" s="112"/>
      <c r="J39" s="112"/>
      <c r="K39" s="116" t="s">
        <v>135</v>
      </c>
      <c r="L39" s="117"/>
      <c r="M39" s="118" t="e">
        <f>M$11</f>
        <v>#REF!</v>
      </c>
      <c r="N39" s="118" t="e">
        <f t="shared" ref="N39:V39" si="18">N$11</f>
        <v>#REF!</v>
      </c>
      <c r="O39" s="118" t="e">
        <f>O$11</f>
        <v>#REF!</v>
      </c>
      <c r="P39" s="118" t="e">
        <f t="shared" si="18"/>
        <v>#REF!</v>
      </c>
      <c r="Q39" s="118" t="e">
        <f t="shared" si="18"/>
        <v>#REF!</v>
      </c>
      <c r="R39" s="118" t="e">
        <f t="shared" si="18"/>
        <v>#REF!</v>
      </c>
      <c r="S39" s="118" t="e">
        <f t="shared" si="18"/>
        <v>#REF!</v>
      </c>
      <c r="T39" s="118" t="e">
        <f t="shared" si="18"/>
        <v>#REF!</v>
      </c>
      <c r="U39" s="118" t="e">
        <f t="shared" si="18"/>
        <v>#REF!</v>
      </c>
      <c r="V39" s="118" t="e">
        <f t="shared" si="18"/>
        <v>#REF!</v>
      </c>
      <c r="W39" s="118" t="e">
        <f>W$11</f>
        <v>#REF!</v>
      </c>
    </row>
    <row r="40" spans="1:23" ht="0.2" customHeight="1">
      <c r="A40" s="61">
        <f>COUNTIF(B$20:B40,"*")</f>
        <v>16</v>
      </c>
      <c r="B40" s="62" t="s">
        <v>97</v>
      </c>
      <c r="C40" s="63" t="s">
        <v>96</v>
      </c>
      <c r="D40" s="52"/>
      <c r="E40" s="52"/>
      <c r="F40" s="64"/>
      <c r="G40" s="54"/>
      <c r="I40" s="112"/>
      <c r="J40" s="112"/>
      <c r="K40" s="116" t="s">
        <v>136</v>
      </c>
      <c r="L40" s="117"/>
      <c r="M40" s="118" t="e">
        <f>M$12</f>
        <v>#REF!</v>
      </c>
      <c r="N40" s="118" t="e">
        <f t="shared" ref="N40:V40" si="19">N$12</f>
        <v>#REF!</v>
      </c>
      <c r="O40" s="118" t="e">
        <f>O$12</f>
        <v>#REF!</v>
      </c>
      <c r="P40" s="118" t="e">
        <f t="shared" si="19"/>
        <v>#REF!</v>
      </c>
      <c r="Q40" s="118" t="e">
        <f t="shared" si="19"/>
        <v>#REF!</v>
      </c>
      <c r="R40" s="118" t="e">
        <f t="shared" si="19"/>
        <v>#REF!</v>
      </c>
      <c r="S40" s="118" t="e">
        <f t="shared" si="19"/>
        <v>#REF!</v>
      </c>
      <c r="T40" s="118" t="e">
        <f t="shared" si="19"/>
        <v>#REF!</v>
      </c>
      <c r="U40" s="118" t="e">
        <f t="shared" si="19"/>
        <v>#REF!</v>
      </c>
      <c r="V40" s="118" t="e">
        <f t="shared" si="19"/>
        <v>#REF!</v>
      </c>
      <c r="W40" s="118" t="e">
        <f>W$12</f>
        <v>#REF!</v>
      </c>
    </row>
    <row r="41" spans="1:23" ht="22.5">
      <c r="A41" s="61">
        <f>COUNTIF(B$20:B41,"*")</f>
        <v>17</v>
      </c>
      <c r="B41" s="104" t="s">
        <v>124</v>
      </c>
      <c r="C41" s="52"/>
      <c r="D41" s="52" t="s">
        <v>125</v>
      </c>
      <c r="E41" s="52"/>
      <c r="F41" s="62" t="s">
        <v>111</v>
      </c>
      <c r="G41" s="98" t="s">
        <v>137</v>
      </c>
      <c r="I41" s="190" t="s">
        <v>59</v>
      </c>
      <c r="J41" s="187" t="s">
        <v>138</v>
      </c>
      <c r="K41" s="119" t="s">
        <v>139</v>
      </c>
      <c r="L41" s="120" t="s">
        <v>58</v>
      </c>
      <c r="M41" s="121">
        <f>M43+M44+M48+M50+M52+M55+M57+M59+M61</f>
        <v>1171.7000577420799</v>
      </c>
      <c r="N41" s="121">
        <f t="shared" ref="N41:V41" si="20">N43+N44+N48+N50+N52+N55+N57+N59+N61</f>
        <v>846.96957440384017</v>
      </c>
      <c r="O41" s="121">
        <f>O43+O44+O48+O50+O52+O55+O57+O59+O61</f>
        <v>846.96957440384017</v>
      </c>
      <c r="P41" s="121">
        <f t="shared" si="20"/>
        <v>916.37337824383997</v>
      </c>
      <c r="Q41" s="121">
        <f t="shared" si="20"/>
        <v>1141.3408509766402</v>
      </c>
      <c r="R41" s="121">
        <f t="shared" si="20"/>
        <v>846.96957440384017</v>
      </c>
      <c r="S41" s="121">
        <f t="shared" si="20"/>
        <v>846.96957440384017</v>
      </c>
      <c r="T41" s="121">
        <f t="shared" si="20"/>
        <v>916.37337824383997</v>
      </c>
      <c r="U41" s="121">
        <f t="shared" si="20"/>
        <v>905.8438297184</v>
      </c>
      <c r="V41" s="121">
        <f t="shared" si="20"/>
        <v>846.96957440384017</v>
      </c>
      <c r="W41" s="121">
        <f t="shared" ref="W41" si="21">W43+W44+W48+W50+W52+W55+W57+W59+W61</f>
        <v>846.96957440384017</v>
      </c>
    </row>
    <row r="42" spans="1:23">
      <c r="A42" s="61">
        <f>COUNTIF(B$20:B42,"*")</f>
        <v>18</v>
      </c>
      <c r="B42" s="62" t="s">
        <v>140</v>
      </c>
      <c r="C42" s="63" t="s">
        <v>96</v>
      </c>
      <c r="D42" s="52"/>
      <c r="E42" s="52"/>
      <c r="F42" s="112"/>
      <c r="G42" s="98"/>
      <c r="I42" s="190"/>
      <c r="J42" s="187"/>
      <c r="K42" s="122" t="s">
        <v>141</v>
      </c>
      <c r="L42" s="117" t="s">
        <v>142</v>
      </c>
      <c r="M42" s="123">
        <v>6</v>
      </c>
      <c r="N42" s="123">
        <v>6</v>
      </c>
      <c r="O42" s="123">
        <v>6</v>
      </c>
      <c r="P42" s="123">
        <v>6</v>
      </c>
      <c r="Q42" s="123">
        <v>6</v>
      </c>
      <c r="R42" s="123">
        <v>6</v>
      </c>
      <c r="S42" s="123">
        <v>6</v>
      </c>
      <c r="T42" s="123">
        <v>6</v>
      </c>
      <c r="U42" s="123">
        <v>6</v>
      </c>
      <c r="V42" s="123">
        <v>6</v>
      </c>
      <c r="W42" s="123">
        <v>6</v>
      </c>
    </row>
    <row r="43" spans="1:23" ht="22.5">
      <c r="A43" s="61">
        <f>COUNTIF(B$20:B43,"*")</f>
        <v>19</v>
      </c>
      <c r="B43" s="104" t="s">
        <v>124</v>
      </c>
      <c r="C43" s="52"/>
      <c r="D43" s="52" t="s">
        <v>125</v>
      </c>
      <c r="E43" s="52"/>
      <c r="F43" s="62" t="s">
        <v>111</v>
      </c>
      <c r="G43" s="98" t="s">
        <v>143</v>
      </c>
      <c r="I43" s="190"/>
      <c r="J43" s="187"/>
      <c r="K43" s="122" t="s">
        <v>144</v>
      </c>
      <c r="L43" s="117" t="s">
        <v>145</v>
      </c>
      <c r="M43" s="124">
        <v>180</v>
      </c>
      <c r="N43" s="124">
        <v>140</v>
      </c>
      <c r="O43" s="124">
        <v>140</v>
      </c>
      <c r="P43" s="124">
        <v>140</v>
      </c>
      <c r="Q43" s="124">
        <v>190</v>
      </c>
      <c r="R43" s="124">
        <v>140</v>
      </c>
      <c r="S43" s="124">
        <v>140</v>
      </c>
      <c r="T43" s="124">
        <v>140</v>
      </c>
      <c r="U43" s="124">
        <v>150</v>
      </c>
      <c r="V43" s="124">
        <v>140</v>
      </c>
      <c r="W43" s="124">
        <v>140</v>
      </c>
    </row>
    <row r="44" spans="1:23">
      <c r="A44" s="61">
        <f>COUNTIF(B$20:B44,"*")</f>
        <v>20</v>
      </c>
      <c r="B44" s="104" t="s">
        <v>124</v>
      </c>
      <c r="C44" s="52"/>
      <c r="D44" s="52" t="s">
        <v>125</v>
      </c>
      <c r="E44" s="52"/>
      <c r="F44" s="62" t="s">
        <v>111</v>
      </c>
      <c r="G44" s="98" t="s">
        <v>146</v>
      </c>
      <c r="I44" s="190"/>
      <c r="J44" s="187"/>
      <c r="K44" s="122" t="s">
        <v>147</v>
      </c>
      <c r="L44" s="117" t="s">
        <v>145</v>
      </c>
      <c r="M44" s="125">
        <f>M43*(M45+M46+M47)%</f>
        <v>51.767999999999994</v>
      </c>
      <c r="N44" s="125">
        <f t="shared" ref="N44:V44" si="22">N43*(N45+N46+N47)%</f>
        <v>26.263999999999999</v>
      </c>
      <c r="O44" s="125">
        <f>O43*(O45+O46+O47)%</f>
        <v>26.263999999999999</v>
      </c>
      <c r="P44" s="125">
        <f t="shared" si="22"/>
        <v>40.263999999999996</v>
      </c>
      <c r="Q44" s="125">
        <f t="shared" si="22"/>
        <v>35.643999999999998</v>
      </c>
      <c r="R44" s="125">
        <f t="shared" si="22"/>
        <v>26.263999999999999</v>
      </c>
      <c r="S44" s="125">
        <f t="shared" si="22"/>
        <v>26.263999999999999</v>
      </c>
      <c r="T44" s="125">
        <f t="shared" si="22"/>
        <v>40.263999999999996</v>
      </c>
      <c r="U44" s="125">
        <f t="shared" si="22"/>
        <v>28.139999999999997</v>
      </c>
      <c r="V44" s="125">
        <f t="shared" si="22"/>
        <v>26.263999999999999</v>
      </c>
      <c r="W44" s="125">
        <f>W43*(W45+W46+W47)%</f>
        <v>26.263999999999999</v>
      </c>
    </row>
    <row r="45" spans="1:23">
      <c r="A45" s="61">
        <f>COUNTIF(B$20:B45,"*")</f>
        <v>21</v>
      </c>
      <c r="B45" s="62" t="s">
        <v>109</v>
      </c>
      <c r="C45" s="52"/>
      <c r="D45" s="52"/>
      <c r="E45" s="52" t="s">
        <v>148</v>
      </c>
      <c r="F45" s="62" t="s">
        <v>111</v>
      </c>
      <c r="G45" s="98" t="s">
        <v>149</v>
      </c>
      <c r="I45" s="190"/>
      <c r="J45" s="187"/>
      <c r="K45" s="126" t="s">
        <v>150</v>
      </c>
      <c r="L45" s="117" t="s">
        <v>148</v>
      </c>
      <c r="M45" s="124">
        <v>0</v>
      </c>
      <c r="N45" s="124">
        <v>0</v>
      </c>
      <c r="O45" s="124">
        <v>0</v>
      </c>
      <c r="P45" s="124">
        <v>0</v>
      </c>
      <c r="Q45" s="124">
        <v>0</v>
      </c>
      <c r="R45" s="124">
        <v>0</v>
      </c>
      <c r="S45" s="124">
        <v>0</v>
      </c>
      <c r="T45" s="124">
        <v>0</v>
      </c>
      <c r="U45" s="124">
        <v>0</v>
      </c>
      <c r="V45" s="124">
        <v>0</v>
      </c>
      <c r="W45" s="124">
        <v>0</v>
      </c>
    </row>
    <row r="46" spans="1:23">
      <c r="A46" s="61">
        <f>COUNTIF(B$20:B46,"*")</f>
        <v>22</v>
      </c>
      <c r="B46" s="62" t="s">
        <v>109</v>
      </c>
      <c r="C46" s="52"/>
      <c r="D46" s="52"/>
      <c r="E46" s="52" t="s">
        <v>148</v>
      </c>
      <c r="F46" s="62" t="s">
        <v>111</v>
      </c>
      <c r="G46" s="98" t="s">
        <v>151</v>
      </c>
      <c r="I46" s="190"/>
      <c r="J46" s="187"/>
      <c r="K46" s="126" t="s">
        <v>152</v>
      </c>
      <c r="L46" s="117" t="s">
        <v>148</v>
      </c>
      <c r="M46" s="124">
        <v>20</v>
      </c>
      <c r="N46" s="124">
        <v>10</v>
      </c>
      <c r="O46" s="124">
        <v>10</v>
      </c>
      <c r="P46" s="124">
        <v>20</v>
      </c>
      <c r="Q46" s="124">
        <v>10</v>
      </c>
      <c r="R46" s="124">
        <v>10</v>
      </c>
      <c r="S46" s="124">
        <v>10</v>
      </c>
      <c r="T46" s="124">
        <v>20</v>
      </c>
      <c r="U46" s="124">
        <v>10</v>
      </c>
      <c r="V46" s="124">
        <v>10</v>
      </c>
      <c r="W46" s="124">
        <v>10</v>
      </c>
    </row>
    <row r="47" spans="1:23" ht="22.5">
      <c r="A47" s="61">
        <f>COUNTIF(B$20:B47,"*")</f>
        <v>23</v>
      </c>
      <c r="B47" s="62" t="s">
        <v>109</v>
      </c>
      <c r="C47" s="52"/>
      <c r="D47" s="52"/>
      <c r="E47" s="52" t="s">
        <v>148</v>
      </c>
      <c r="F47" s="62" t="s">
        <v>111</v>
      </c>
      <c r="G47" s="98" t="s">
        <v>153</v>
      </c>
      <c r="I47" s="190"/>
      <c r="J47" s="187"/>
      <c r="K47" s="126" t="s">
        <v>154</v>
      </c>
      <c r="L47" s="117" t="s">
        <v>148</v>
      </c>
      <c r="M47" s="124">
        <v>8.76</v>
      </c>
      <c r="N47" s="124">
        <v>8.76</v>
      </c>
      <c r="O47" s="124">
        <v>8.76</v>
      </c>
      <c r="P47" s="124">
        <v>8.76</v>
      </c>
      <c r="Q47" s="124">
        <v>8.76</v>
      </c>
      <c r="R47" s="124">
        <v>8.76</v>
      </c>
      <c r="S47" s="124">
        <v>8.76</v>
      </c>
      <c r="T47" s="124">
        <v>8.76</v>
      </c>
      <c r="U47" s="124">
        <v>8.76</v>
      </c>
      <c r="V47" s="124">
        <v>8.76</v>
      </c>
      <c r="W47" s="124">
        <v>8.76</v>
      </c>
    </row>
    <row r="48" spans="1:23">
      <c r="A48" s="61">
        <f>COUNTIF(B$20:B48,"*")</f>
        <v>24</v>
      </c>
      <c r="B48" s="104" t="s">
        <v>124</v>
      </c>
      <c r="C48" s="52"/>
      <c r="D48" s="52" t="s">
        <v>125</v>
      </c>
      <c r="E48" s="52"/>
      <c r="F48" s="62" t="s">
        <v>111</v>
      </c>
      <c r="G48" s="98" t="s">
        <v>155</v>
      </c>
      <c r="I48" s="190"/>
      <c r="J48" s="187"/>
      <c r="K48" s="188" t="s">
        <v>156</v>
      </c>
      <c r="L48" s="117" t="s">
        <v>145</v>
      </c>
      <c r="M48" s="125">
        <f>M43*M49%</f>
        <v>0</v>
      </c>
      <c r="N48" s="125">
        <f t="shared" ref="N48:V48" si="23">N43*N49%</f>
        <v>0</v>
      </c>
      <c r="O48" s="125">
        <f>O43*O49%</f>
        <v>0</v>
      </c>
      <c r="P48" s="125">
        <f t="shared" si="23"/>
        <v>0</v>
      </c>
      <c r="Q48" s="125">
        <f t="shared" si="23"/>
        <v>0</v>
      </c>
      <c r="R48" s="125">
        <f t="shared" si="23"/>
        <v>0</v>
      </c>
      <c r="S48" s="125">
        <f t="shared" si="23"/>
        <v>0</v>
      </c>
      <c r="T48" s="125">
        <f t="shared" si="23"/>
        <v>0</v>
      </c>
      <c r="U48" s="125">
        <f t="shared" si="23"/>
        <v>0</v>
      </c>
      <c r="V48" s="125">
        <f t="shared" si="23"/>
        <v>0</v>
      </c>
      <c r="W48" s="125">
        <f>W43*W49%</f>
        <v>0</v>
      </c>
    </row>
    <row r="49" spans="1:23">
      <c r="A49" s="61">
        <f>COUNTIF(B$20:B49,"*")</f>
        <v>25</v>
      </c>
      <c r="B49" s="62" t="s">
        <v>109</v>
      </c>
      <c r="C49" s="52"/>
      <c r="D49" s="52"/>
      <c r="E49" s="52" t="s">
        <v>148</v>
      </c>
      <c r="F49" s="62" t="s">
        <v>111</v>
      </c>
      <c r="G49" s="98" t="s">
        <v>157</v>
      </c>
      <c r="I49" s="190"/>
      <c r="J49" s="187"/>
      <c r="K49" s="188"/>
      <c r="L49" s="117" t="s">
        <v>148</v>
      </c>
      <c r="M49" s="124"/>
      <c r="N49" s="124"/>
      <c r="O49" s="124"/>
      <c r="P49" s="124"/>
      <c r="Q49" s="124"/>
      <c r="R49" s="124"/>
      <c r="S49" s="124"/>
      <c r="T49" s="124"/>
      <c r="U49" s="124"/>
      <c r="V49" s="124"/>
      <c r="W49" s="124"/>
    </row>
    <row r="50" spans="1:23">
      <c r="A50" s="61">
        <f>COUNTIF(B$20:B50,"*")</f>
        <v>26</v>
      </c>
      <c r="B50" s="104" t="s">
        <v>124</v>
      </c>
      <c r="C50" s="52"/>
      <c r="D50" s="52" t="s">
        <v>125</v>
      </c>
      <c r="E50" s="52"/>
      <c r="F50" s="62" t="s">
        <v>111</v>
      </c>
      <c r="G50" s="98" t="s">
        <v>158</v>
      </c>
      <c r="I50" s="190"/>
      <c r="J50" s="187"/>
      <c r="K50" s="188" t="s">
        <v>159</v>
      </c>
      <c r="L50" s="117" t="s">
        <v>145</v>
      </c>
      <c r="M50" s="125">
        <f>(M43+M44)*M51%</f>
        <v>115.884</v>
      </c>
      <c r="N50" s="125">
        <f t="shared" ref="N50:V50" si="24">(N43+N44)*N51%</f>
        <v>83.132000000000005</v>
      </c>
      <c r="O50" s="125">
        <f>(O43+O44)*O51%</f>
        <v>83.132000000000005</v>
      </c>
      <c r="P50" s="125">
        <f t="shared" si="24"/>
        <v>90.132000000000005</v>
      </c>
      <c r="Q50" s="125">
        <f t="shared" si="24"/>
        <v>112.822</v>
      </c>
      <c r="R50" s="125">
        <f t="shared" si="24"/>
        <v>83.132000000000005</v>
      </c>
      <c r="S50" s="125">
        <f t="shared" si="24"/>
        <v>83.132000000000005</v>
      </c>
      <c r="T50" s="125">
        <f t="shared" si="24"/>
        <v>90.132000000000005</v>
      </c>
      <c r="U50" s="125">
        <f t="shared" si="24"/>
        <v>89.07</v>
      </c>
      <c r="V50" s="125">
        <f t="shared" si="24"/>
        <v>83.132000000000005</v>
      </c>
      <c r="W50" s="125">
        <f>(W43+W44)*W51%</f>
        <v>83.132000000000005</v>
      </c>
    </row>
    <row r="51" spans="1:23">
      <c r="A51" s="61">
        <f>COUNTIF(B$20:B51,"*")</f>
        <v>27</v>
      </c>
      <c r="B51" s="62" t="s">
        <v>109</v>
      </c>
      <c r="C51" s="52"/>
      <c r="D51" s="52"/>
      <c r="E51" s="52" t="s">
        <v>148</v>
      </c>
      <c r="F51" s="62" t="s">
        <v>111</v>
      </c>
      <c r="G51" s="98" t="s">
        <v>160</v>
      </c>
      <c r="I51" s="190"/>
      <c r="J51" s="187"/>
      <c r="K51" s="188"/>
      <c r="L51" s="117" t="s">
        <v>148</v>
      </c>
      <c r="M51" s="124">
        <v>50</v>
      </c>
      <c r="N51" s="124">
        <v>50</v>
      </c>
      <c r="O51" s="124">
        <v>50</v>
      </c>
      <c r="P51" s="124">
        <v>50</v>
      </c>
      <c r="Q51" s="124">
        <v>50</v>
      </c>
      <c r="R51" s="124">
        <v>50</v>
      </c>
      <c r="S51" s="124">
        <v>50</v>
      </c>
      <c r="T51" s="124">
        <v>50</v>
      </c>
      <c r="U51" s="124">
        <v>50</v>
      </c>
      <c r="V51" s="124">
        <v>50</v>
      </c>
      <c r="W51" s="124">
        <v>50</v>
      </c>
    </row>
    <row r="52" spans="1:23">
      <c r="A52" s="61">
        <f>COUNTIF(B$20:B52,"*")</f>
        <v>28</v>
      </c>
      <c r="B52" s="104" t="s">
        <v>124</v>
      </c>
      <c r="C52" s="52"/>
      <c r="D52" s="52" t="s">
        <v>125</v>
      </c>
      <c r="E52" s="52"/>
      <c r="F52" s="62" t="s">
        <v>111</v>
      </c>
      <c r="G52" s="98" t="s">
        <v>161</v>
      </c>
      <c r="I52" s="190"/>
      <c r="J52" s="187"/>
      <c r="K52" s="122" t="s">
        <v>162</v>
      </c>
      <c r="L52" s="117" t="s">
        <v>145</v>
      </c>
      <c r="M52" s="125">
        <f>(M43+M44+M48+M50)*(M53+M54)%</f>
        <v>382.41720000000004</v>
      </c>
      <c r="N52" s="125">
        <f t="shared" ref="N52:V52" si="25">(N43+N44+N48+N50)*(N53+N54)%</f>
        <v>274.33560000000006</v>
      </c>
      <c r="O52" s="125">
        <f>(O43+O44+O48+O50)*(O53+O54)%</f>
        <v>274.33560000000006</v>
      </c>
      <c r="P52" s="125">
        <f t="shared" si="25"/>
        <v>297.43560000000002</v>
      </c>
      <c r="Q52" s="125">
        <f t="shared" si="25"/>
        <v>372.31260000000003</v>
      </c>
      <c r="R52" s="125">
        <f t="shared" si="25"/>
        <v>274.33560000000006</v>
      </c>
      <c r="S52" s="125">
        <f t="shared" si="25"/>
        <v>274.33560000000006</v>
      </c>
      <c r="T52" s="125">
        <f t="shared" si="25"/>
        <v>297.43560000000002</v>
      </c>
      <c r="U52" s="125">
        <f t="shared" si="25"/>
        <v>293.93099999999998</v>
      </c>
      <c r="V52" s="125">
        <f t="shared" si="25"/>
        <v>274.33560000000006</v>
      </c>
      <c r="W52" s="125">
        <f>(W43+W44+W48+W50)*(W53+W54)%</f>
        <v>274.33560000000006</v>
      </c>
    </row>
    <row r="53" spans="1:23">
      <c r="A53" s="61">
        <f>COUNTIF(B$20:B53,"*")</f>
        <v>29</v>
      </c>
      <c r="B53" s="62" t="s">
        <v>109</v>
      </c>
      <c r="C53" s="52"/>
      <c r="D53" s="52"/>
      <c r="E53" s="52" t="s">
        <v>148</v>
      </c>
      <c r="F53" s="62" t="s">
        <v>111</v>
      </c>
      <c r="G53" s="98" t="s">
        <v>163</v>
      </c>
      <c r="I53" s="190"/>
      <c r="J53" s="187"/>
      <c r="K53" s="126" t="s">
        <v>164</v>
      </c>
      <c r="L53" s="117" t="s">
        <v>148</v>
      </c>
      <c r="M53" s="124">
        <v>30</v>
      </c>
      <c r="N53" s="124">
        <v>30</v>
      </c>
      <c r="O53" s="124">
        <v>30</v>
      </c>
      <c r="P53" s="124">
        <v>30</v>
      </c>
      <c r="Q53" s="124">
        <v>30</v>
      </c>
      <c r="R53" s="124">
        <v>30</v>
      </c>
      <c r="S53" s="124">
        <v>30</v>
      </c>
      <c r="T53" s="124">
        <v>30</v>
      </c>
      <c r="U53" s="124">
        <v>30</v>
      </c>
      <c r="V53" s="124">
        <v>30</v>
      </c>
      <c r="W53" s="124">
        <v>30</v>
      </c>
    </row>
    <row r="54" spans="1:23">
      <c r="A54" s="61">
        <f>COUNTIF(B$20:B54,"*")</f>
        <v>30</v>
      </c>
      <c r="B54" s="62" t="s">
        <v>109</v>
      </c>
      <c r="C54" s="52"/>
      <c r="D54" s="52"/>
      <c r="E54" s="52" t="s">
        <v>148</v>
      </c>
      <c r="F54" s="62" t="s">
        <v>111</v>
      </c>
      <c r="G54" s="98" t="s">
        <v>165</v>
      </c>
      <c r="I54" s="190"/>
      <c r="J54" s="187"/>
      <c r="K54" s="126" t="s">
        <v>166</v>
      </c>
      <c r="L54" s="117" t="s">
        <v>148</v>
      </c>
      <c r="M54" s="124">
        <v>80</v>
      </c>
      <c r="N54" s="124">
        <v>80</v>
      </c>
      <c r="O54" s="124">
        <v>80</v>
      </c>
      <c r="P54" s="124">
        <v>80</v>
      </c>
      <c r="Q54" s="124">
        <v>80</v>
      </c>
      <c r="R54" s="124">
        <v>80</v>
      </c>
      <c r="S54" s="124">
        <v>80</v>
      </c>
      <c r="T54" s="124">
        <v>80</v>
      </c>
      <c r="U54" s="124">
        <v>80</v>
      </c>
      <c r="V54" s="124">
        <v>80</v>
      </c>
      <c r="W54" s="124">
        <v>80</v>
      </c>
    </row>
    <row r="55" spans="1:23">
      <c r="A55" s="61">
        <f>COUNTIF(B$20:B55,"*")</f>
        <v>31</v>
      </c>
      <c r="B55" s="104" t="s">
        <v>124</v>
      </c>
      <c r="C55" s="52"/>
      <c r="D55" s="52" t="s">
        <v>125</v>
      </c>
      <c r="E55" s="52"/>
      <c r="F55" s="62" t="s">
        <v>111</v>
      </c>
      <c r="G55" s="98" t="s">
        <v>167</v>
      </c>
      <c r="I55" s="190"/>
      <c r="J55" s="187"/>
      <c r="K55" s="188" t="s">
        <v>168</v>
      </c>
      <c r="L55" s="117" t="s">
        <v>145</v>
      </c>
      <c r="M55" s="125">
        <f>(M43+M44+M48+M50+M52)*M56%</f>
        <v>151.85439360000001</v>
      </c>
      <c r="N55" s="125">
        <f t="shared" ref="N55:V55" si="26">(N43+N44+N48+N50+N52)*N56%</f>
        <v>108.93617280000002</v>
      </c>
      <c r="O55" s="125">
        <f>(O43+O44+O48+O50+O52)*O56%</f>
        <v>108.93617280000002</v>
      </c>
      <c r="P55" s="125">
        <f t="shared" si="26"/>
        <v>118.1089728</v>
      </c>
      <c r="Q55" s="125">
        <f t="shared" si="26"/>
        <v>147.84194880000004</v>
      </c>
      <c r="R55" s="125">
        <f t="shared" si="26"/>
        <v>108.93617280000002</v>
      </c>
      <c r="S55" s="125">
        <f t="shared" si="26"/>
        <v>108.93617280000002</v>
      </c>
      <c r="T55" s="125">
        <f t="shared" si="26"/>
        <v>118.1089728</v>
      </c>
      <c r="U55" s="125">
        <f t="shared" si="26"/>
        <v>116.71732800000001</v>
      </c>
      <c r="V55" s="125">
        <f t="shared" si="26"/>
        <v>108.93617280000002</v>
      </c>
      <c r="W55" s="125">
        <f>(W43+W44+W48+W50+W52)*W56%</f>
        <v>108.93617280000002</v>
      </c>
    </row>
    <row r="56" spans="1:23">
      <c r="A56" s="61">
        <f>COUNTIF(B$20:B56,"*")</f>
        <v>32</v>
      </c>
      <c r="B56" s="62" t="s">
        <v>109</v>
      </c>
      <c r="C56" s="52"/>
      <c r="D56" s="52"/>
      <c r="E56" s="52" t="s">
        <v>148</v>
      </c>
      <c r="F56" s="62" t="s">
        <v>111</v>
      </c>
      <c r="G56" s="98" t="s">
        <v>169</v>
      </c>
      <c r="I56" s="190"/>
      <c r="J56" s="187"/>
      <c r="K56" s="188"/>
      <c r="L56" s="117" t="s">
        <v>148</v>
      </c>
      <c r="M56" s="124">
        <v>20.8</v>
      </c>
      <c r="N56" s="124">
        <v>20.8</v>
      </c>
      <c r="O56" s="124">
        <v>20.8</v>
      </c>
      <c r="P56" s="124">
        <v>20.8</v>
      </c>
      <c r="Q56" s="124">
        <v>20.8</v>
      </c>
      <c r="R56" s="124">
        <v>20.8</v>
      </c>
      <c r="S56" s="124">
        <v>20.8</v>
      </c>
      <c r="T56" s="124">
        <v>20.8</v>
      </c>
      <c r="U56" s="124">
        <v>20.8</v>
      </c>
      <c r="V56" s="124">
        <v>20.8</v>
      </c>
      <c r="W56" s="124">
        <v>20.8</v>
      </c>
    </row>
    <row r="57" spans="1:23">
      <c r="A57" s="61">
        <f>COUNTIF(B$20:B57,"*")</f>
        <v>33</v>
      </c>
      <c r="B57" s="104" t="s">
        <v>124</v>
      </c>
      <c r="C57" s="52"/>
      <c r="D57" s="52" t="s">
        <v>125</v>
      </c>
      <c r="E57" s="52"/>
      <c r="F57" s="62" t="s">
        <v>111</v>
      </c>
      <c r="G57" s="98" t="s">
        <v>170</v>
      </c>
      <c r="I57" s="190"/>
      <c r="J57" s="187"/>
      <c r="K57" s="188" t="s">
        <v>171</v>
      </c>
      <c r="L57" s="117" t="s">
        <v>145</v>
      </c>
      <c r="M57" s="125">
        <f>(M43+M44+M48+M50+M52+M55)*M58%</f>
        <v>0</v>
      </c>
      <c r="N57" s="125">
        <f t="shared" ref="N57:V57" si="27">(N43+N44+N48+N50+N52+N55)*N58%</f>
        <v>0</v>
      </c>
      <c r="O57" s="125">
        <f>(O43+O44+O48+O50+O52+O55)*O58%</f>
        <v>0</v>
      </c>
      <c r="P57" s="125">
        <f t="shared" si="27"/>
        <v>0</v>
      </c>
      <c r="Q57" s="125">
        <f t="shared" si="27"/>
        <v>0</v>
      </c>
      <c r="R57" s="125">
        <f t="shared" si="27"/>
        <v>0</v>
      </c>
      <c r="S57" s="125">
        <f t="shared" si="27"/>
        <v>0</v>
      </c>
      <c r="T57" s="125">
        <f t="shared" si="27"/>
        <v>0</v>
      </c>
      <c r="U57" s="125">
        <f t="shared" si="27"/>
        <v>0</v>
      </c>
      <c r="V57" s="125">
        <f t="shared" si="27"/>
        <v>0</v>
      </c>
      <c r="W57" s="125">
        <f>(W43+W44+W48+W50+W52+W55)*W58%</f>
        <v>0</v>
      </c>
    </row>
    <row r="58" spans="1:23">
      <c r="A58" s="61">
        <f>COUNTIF(B$20:B58,"*")</f>
        <v>34</v>
      </c>
      <c r="B58" s="62" t="s">
        <v>109</v>
      </c>
      <c r="C58" s="52"/>
      <c r="D58" s="52"/>
      <c r="E58" s="52" t="s">
        <v>148</v>
      </c>
      <c r="F58" s="62" t="s">
        <v>111</v>
      </c>
      <c r="G58" s="98" t="s">
        <v>172</v>
      </c>
      <c r="I58" s="190"/>
      <c r="J58" s="187"/>
      <c r="K58" s="188"/>
      <c r="L58" s="117" t="s">
        <v>148</v>
      </c>
      <c r="M58" s="124"/>
      <c r="N58" s="124"/>
      <c r="O58" s="124"/>
      <c r="P58" s="124"/>
      <c r="Q58" s="124"/>
      <c r="R58" s="124"/>
      <c r="S58" s="124"/>
      <c r="T58" s="124"/>
      <c r="U58" s="124"/>
      <c r="V58" s="124"/>
      <c r="W58" s="124"/>
    </row>
    <row r="59" spans="1:23">
      <c r="A59" s="61">
        <f>COUNTIF(B$20:B59,"*")</f>
        <v>35</v>
      </c>
      <c r="B59" s="104" t="s">
        <v>124</v>
      </c>
      <c r="C59" s="52"/>
      <c r="D59" s="52" t="s">
        <v>125</v>
      </c>
      <c r="E59" s="52"/>
      <c r="F59" s="62" t="s">
        <v>111</v>
      </c>
      <c r="G59" s="98" t="s">
        <v>173</v>
      </c>
      <c r="I59" s="190"/>
      <c r="J59" s="187"/>
      <c r="K59" s="188" t="s">
        <v>174</v>
      </c>
      <c r="L59" s="117" t="s">
        <v>145</v>
      </c>
      <c r="M59" s="125">
        <f>(M43+M44+M48+M50+M52+M55+M57)*M60%</f>
        <v>267.04646414208003</v>
      </c>
      <c r="N59" s="125">
        <f t="shared" ref="N59:V59" si="28">(N43+N44+N48+N50+N52+N55+N57)*N60%</f>
        <v>191.57180160384004</v>
      </c>
      <c r="O59" s="125">
        <f>(O43+O44+O48+O50+O52+O55+O57)*O60%</f>
        <v>191.57180160384004</v>
      </c>
      <c r="P59" s="125">
        <f t="shared" si="28"/>
        <v>207.70280544383999</v>
      </c>
      <c r="Q59" s="125">
        <f t="shared" si="28"/>
        <v>259.99030217664006</v>
      </c>
      <c r="R59" s="125">
        <f t="shared" si="28"/>
        <v>191.57180160384004</v>
      </c>
      <c r="S59" s="125">
        <f t="shared" si="28"/>
        <v>191.57180160384004</v>
      </c>
      <c r="T59" s="125">
        <f t="shared" si="28"/>
        <v>207.70280544383999</v>
      </c>
      <c r="U59" s="125">
        <f t="shared" si="28"/>
        <v>205.25550171840001</v>
      </c>
      <c r="V59" s="125">
        <f t="shared" si="28"/>
        <v>191.57180160384004</v>
      </c>
      <c r="W59" s="125">
        <f>(W43+W44+W48+W50+W52+W55+W57)*W60%</f>
        <v>191.57180160384004</v>
      </c>
    </row>
    <row r="60" spans="1:23">
      <c r="A60" s="61">
        <f>COUNTIF(B$20:B60,"*")</f>
        <v>36</v>
      </c>
      <c r="B60" s="62" t="s">
        <v>109</v>
      </c>
      <c r="C60" s="52"/>
      <c r="D60" s="52"/>
      <c r="E60" s="52" t="s">
        <v>148</v>
      </c>
      <c r="F60" s="62" t="s">
        <v>111</v>
      </c>
      <c r="G60" s="98" t="s">
        <v>175</v>
      </c>
      <c r="I60" s="190"/>
      <c r="J60" s="187"/>
      <c r="K60" s="188"/>
      <c r="L60" s="117" t="s">
        <v>148</v>
      </c>
      <c r="M60" s="124">
        <v>30.28</v>
      </c>
      <c r="N60" s="124">
        <v>30.28</v>
      </c>
      <c r="O60" s="124">
        <v>30.28</v>
      </c>
      <c r="P60" s="124">
        <v>30.28</v>
      </c>
      <c r="Q60" s="124">
        <v>30.28</v>
      </c>
      <c r="R60" s="124">
        <v>30.28</v>
      </c>
      <c r="S60" s="124">
        <v>30.28</v>
      </c>
      <c r="T60" s="124">
        <v>30.28</v>
      </c>
      <c r="U60" s="124">
        <v>30.28</v>
      </c>
      <c r="V60" s="124">
        <v>30.28</v>
      </c>
      <c r="W60" s="124">
        <v>30.28</v>
      </c>
    </row>
    <row r="61" spans="1:23">
      <c r="A61" s="61">
        <f>COUNTIF(B$20:B61,"*")</f>
        <v>37</v>
      </c>
      <c r="B61" s="104" t="s">
        <v>124</v>
      </c>
      <c r="C61" s="52"/>
      <c r="D61" s="52" t="s">
        <v>125</v>
      </c>
      <c r="E61" s="52"/>
      <c r="F61" s="62" t="s">
        <v>111</v>
      </c>
      <c r="G61" s="98" t="s">
        <v>176</v>
      </c>
      <c r="I61" s="190"/>
      <c r="J61" s="187"/>
      <c r="K61" s="122" t="s">
        <v>177</v>
      </c>
      <c r="L61" s="117" t="s">
        <v>145</v>
      </c>
      <c r="M61" s="124">
        <v>22.73</v>
      </c>
      <c r="N61" s="124">
        <v>22.73</v>
      </c>
      <c r="O61" s="124">
        <v>22.73</v>
      </c>
      <c r="P61" s="124">
        <v>22.73</v>
      </c>
      <c r="Q61" s="124">
        <v>22.73</v>
      </c>
      <c r="R61" s="124">
        <v>22.73</v>
      </c>
      <c r="S61" s="124">
        <v>22.73</v>
      </c>
      <c r="T61" s="124">
        <v>22.73</v>
      </c>
      <c r="U61" s="124">
        <v>22.73</v>
      </c>
      <c r="V61" s="124">
        <v>22.73</v>
      </c>
      <c r="W61" s="124">
        <v>22.73</v>
      </c>
    </row>
    <row r="62" spans="1:23" ht="0.2" customHeight="1">
      <c r="A62" s="51" t="s">
        <v>79</v>
      </c>
      <c r="B62" s="51"/>
      <c r="C62" s="51" t="s">
        <v>80</v>
      </c>
      <c r="D62" s="52"/>
      <c r="E62" s="52"/>
      <c r="F62" s="62"/>
      <c r="G62" s="98"/>
      <c r="I62" s="112"/>
      <c r="J62" s="112"/>
      <c r="K62" s="93"/>
      <c r="L62" s="110"/>
      <c r="M62" s="113">
        <f>M$8+$L$1*2</f>
        <v>28</v>
      </c>
      <c r="N62" s="113">
        <f t="shared" ref="N62:V62" si="29">N$8+$L$1*2</f>
        <v>26</v>
      </c>
      <c r="O62" s="113">
        <f>O$8+$L$1*2</f>
        <v>28</v>
      </c>
      <c r="P62" s="113">
        <f t="shared" si="29"/>
        <v>28</v>
      </c>
      <c r="Q62" s="113">
        <f t="shared" si="29"/>
        <v>29</v>
      </c>
      <c r="R62" s="113">
        <f t="shared" si="29"/>
        <v>30</v>
      </c>
      <c r="S62" s="113">
        <f t="shared" si="29"/>
        <v>31</v>
      </c>
      <c r="T62" s="113">
        <f t="shared" si="29"/>
        <v>32</v>
      </c>
      <c r="U62" s="113">
        <f t="shared" si="29"/>
        <v>33</v>
      </c>
      <c r="V62" s="113">
        <f t="shared" si="29"/>
        <v>34</v>
      </c>
      <c r="W62" s="113">
        <f>W$8+$L$1*2</f>
        <v>35</v>
      </c>
    </row>
    <row r="63" spans="1:23" ht="0.2" customHeight="1">
      <c r="A63" s="61">
        <f>COUNTIF(B$20:B63,"*")</f>
        <v>38</v>
      </c>
      <c r="B63" s="62" t="s">
        <v>100</v>
      </c>
      <c r="C63" s="63" t="s">
        <v>96</v>
      </c>
      <c r="D63" s="52"/>
      <c r="E63" s="52"/>
      <c r="F63" s="62"/>
      <c r="G63" s="98"/>
      <c r="I63" s="112"/>
      <c r="J63" s="112"/>
      <c r="K63" s="93" t="s">
        <v>102</v>
      </c>
      <c r="L63" s="102"/>
      <c r="M63" s="114" t="str">
        <f>""&amp;M$20</f>
        <v/>
      </c>
      <c r="N63" s="114" t="str">
        <f t="shared" ref="N63:V63" si="30">""&amp;N$20</f>
        <v/>
      </c>
      <c r="O63" s="114" t="str">
        <f>""&amp;O$20</f>
        <v/>
      </c>
      <c r="P63" s="114" t="str">
        <f t="shared" si="30"/>
        <v/>
      </c>
      <c r="Q63" s="114" t="str">
        <f t="shared" si="30"/>
        <v/>
      </c>
      <c r="R63" s="114" t="str">
        <f t="shared" si="30"/>
        <v/>
      </c>
      <c r="S63" s="114" t="str">
        <f t="shared" si="30"/>
        <v/>
      </c>
      <c r="T63" s="114" t="str">
        <f t="shared" si="30"/>
        <v/>
      </c>
      <c r="U63" s="114" t="str">
        <f t="shared" si="30"/>
        <v/>
      </c>
      <c r="V63" s="114" t="str">
        <f t="shared" si="30"/>
        <v/>
      </c>
      <c r="W63" s="114" t="str">
        <f>""&amp;W$20</f>
        <v/>
      </c>
    </row>
    <row r="64" spans="1:23" ht="0.2" customHeight="1">
      <c r="A64" s="61">
        <f>COUNTIF(B$20:B64,"*")</f>
        <v>39</v>
      </c>
      <c r="B64" s="62" t="s">
        <v>104</v>
      </c>
      <c r="C64" s="63" t="s">
        <v>96</v>
      </c>
      <c r="D64" s="52"/>
      <c r="E64" s="52"/>
      <c r="F64" s="62"/>
      <c r="G64" s="98"/>
      <c r="I64" s="112"/>
      <c r="J64" s="112"/>
      <c r="K64" s="93" t="s">
        <v>105</v>
      </c>
      <c r="L64" s="102"/>
      <c r="M64" s="114" t="str">
        <f>""&amp;M$24</f>
        <v/>
      </c>
      <c r="N64" s="114" t="str">
        <f t="shared" ref="N64:V64" si="31">""&amp;N$24</f>
        <v/>
      </c>
      <c r="O64" s="114" t="str">
        <f>""&amp;O$24</f>
        <v/>
      </c>
      <c r="P64" s="114" t="str">
        <f t="shared" si="31"/>
        <v/>
      </c>
      <c r="Q64" s="114" t="str">
        <f t="shared" si="31"/>
        <v/>
      </c>
      <c r="R64" s="114" t="str">
        <f t="shared" si="31"/>
        <v/>
      </c>
      <c r="S64" s="114" t="str">
        <f t="shared" si="31"/>
        <v/>
      </c>
      <c r="T64" s="114" t="str">
        <f t="shared" si="31"/>
        <v/>
      </c>
      <c r="U64" s="114" t="str">
        <f t="shared" si="31"/>
        <v/>
      </c>
      <c r="V64" s="114" t="str">
        <f t="shared" si="31"/>
        <v/>
      </c>
      <c r="W64" s="114" t="str">
        <f>""&amp;W$24</f>
        <v/>
      </c>
    </row>
    <row r="65" spans="1:23" ht="0.2" customHeight="1">
      <c r="A65" s="61">
        <f>COUNTIF(B$20:B65,"*")</f>
        <v>40</v>
      </c>
      <c r="B65" s="95" t="s">
        <v>107</v>
      </c>
      <c r="C65" s="63" t="s">
        <v>96</v>
      </c>
      <c r="D65" s="65"/>
      <c r="E65" s="53"/>
      <c r="F65" s="53"/>
      <c r="G65" s="54"/>
      <c r="I65" s="112"/>
      <c r="J65" s="112"/>
      <c r="K65" s="93" t="s">
        <v>108</v>
      </c>
      <c r="L65" s="102"/>
      <c r="M65" s="114" t="str">
        <f>""&amp;M$26</f>
        <v/>
      </c>
      <c r="N65" s="114" t="str">
        <f t="shared" ref="N65:V65" si="32">""&amp;N$26</f>
        <v/>
      </c>
      <c r="O65" s="114" t="str">
        <f>""&amp;O$26</f>
        <v/>
      </c>
      <c r="P65" s="114" t="str">
        <f t="shared" si="32"/>
        <v/>
      </c>
      <c r="Q65" s="114" t="str">
        <f t="shared" si="32"/>
        <v/>
      </c>
      <c r="R65" s="114" t="str">
        <f t="shared" si="32"/>
        <v/>
      </c>
      <c r="S65" s="114" t="str">
        <f t="shared" si="32"/>
        <v/>
      </c>
      <c r="T65" s="114" t="str">
        <f t="shared" si="32"/>
        <v/>
      </c>
      <c r="U65" s="114" t="str">
        <f t="shared" si="32"/>
        <v/>
      </c>
      <c r="V65" s="114" t="str">
        <f t="shared" si="32"/>
        <v/>
      </c>
      <c r="W65" s="114" t="str">
        <f>""&amp;W$26</f>
        <v/>
      </c>
    </row>
    <row r="66" spans="1:23" ht="0.2" customHeight="1">
      <c r="A66" s="61">
        <f>COUNTIF(B$20:B66,"*")</f>
        <v>41</v>
      </c>
      <c r="B66" s="62" t="s">
        <v>95</v>
      </c>
      <c r="C66" s="63" t="s">
        <v>96</v>
      </c>
      <c r="D66" s="52"/>
      <c r="E66" s="52"/>
      <c r="F66" s="64"/>
      <c r="G66" s="54"/>
      <c r="I66" s="112"/>
      <c r="J66" s="112"/>
      <c r="K66" s="116" t="s">
        <v>135</v>
      </c>
      <c r="L66" s="117"/>
      <c r="M66" s="118" t="e">
        <f>M$11</f>
        <v>#REF!</v>
      </c>
      <c r="N66" s="118" t="e">
        <f t="shared" ref="N66:V66" si="33">N$11</f>
        <v>#REF!</v>
      </c>
      <c r="O66" s="118" t="e">
        <f>O$11</f>
        <v>#REF!</v>
      </c>
      <c r="P66" s="118" t="e">
        <f t="shared" si="33"/>
        <v>#REF!</v>
      </c>
      <c r="Q66" s="118" t="e">
        <f t="shared" si="33"/>
        <v>#REF!</v>
      </c>
      <c r="R66" s="118" t="e">
        <f t="shared" si="33"/>
        <v>#REF!</v>
      </c>
      <c r="S66" s="118" t="e">
        <f t="shared" si="33"/>
        <v>#REF!</v>
      </c>
      <c r="T66" s="118" t="e">
        <f t="shared" si="33"/>
        <v>#REF!</v>
      </c>
      <c r="U66" s="118" t="e">
        <f t="shared" si="33"/>
        <v>#REF!</v>
      </c>
      <c r="V66" s="118" t="e">
        <f t="shared" si="33"/>
        <v>#REF!</v>
      </c>
      <c r="W66" s="118" t="e">
        <f>W$11</f>
        <v>#REF!</v>
      </c>
    </row>
    <row r="67" spans="1:23" ht="0.2" customHeight="1">
      <c r="A67" s="61">
        <f>COUNTIF(B$20:B67,"*")</f>
        <v>42</v>
      </c>
      <c r="B67" s="62" t="s">
        <v>97</v>
      </c>
      <c r="C67" s="63" t="s">
        <v>96</v>
      </c>
      <c r="D67" s="52"/>
      <c r="E67" s="52"/>
      <c r="F67" s="64"/>
      <c r="G67" s="54"/>
      <c r="I67" s="112"/>
      <c r="J67" s="112"/>
      <c r="K67" s="116" t="s">
        <v>136</v>
      </c>
      <c r="L67" s="117"/>
      <c r="M67" s="118" t="e">
        <f>M$12</f>
        <v>#REF!</v>
      </c>
      <c r="N67" s="118" t="e">
        <f t="shared" ref="N67:V67" si="34">N$12</f>
        <v>#REF!</v>
      </c>
      <c r="O67" s="118" t="e">
        <f>O$12</f>
        <v>#REF!</v>
      </c>
      <c r="P67" s="118" t="e">
        <f t="shared" si="34"/>
        <v>#REF!</v>
      </c>
      <c r="Q67" s="118" t="e">
        <f t="shared" si="34"/>
        <v>#REF!</v>
      </c>
      <c r="R67" s="118" t="e">
        <f t="shared" si="34"/>
        <v>#REF!</v>
      </c>
      <c r="S67" s="118" t="e">
        <f t="shared" si="34"/>
        <v>#REF!</v>
      </c>
      <c r="T67" s="118" t="e">
        <f t="shared" si="34"/>
        <v>#REF!</v>
      </c>
      <c r="U67" s="118" t="e">
        <f t="shared" si="34"/>
        <v>#REF!</v>
      </c>
      <c r="V67" s="118" t="e">
        <f t="shared" si="34"/>
        <v>#REF!</v>
      </c>
      <c r="W67" s="118" t="e">
        <f>W$12</f>
        <v>#REF!</v>
      </c>
    </row>
    <row r="68" spans="1:23">
      <c r="A68" s="61">
        <f>COUNTIF(B$20:B68,"*")</f>
        <v>43</v>
      </c>
      <c r="B68" s="104" t="s">
        <v>124</v>
      </c>
      <c r="C68" s="52"/>
      <c r="D68" s="52" t="s">
        <v>125</v>
      </c>
      <c r="E68" s="52"/>
      <c r="F68" s="62" t="s">
        <v>111</v>
      </c>
      <c r="G68" s="98" t="s">
        <v>178</v>
      </c>
      <c r="I68" s="190" t="s">
        <v>179</v>
      </c>
      <c r="J68" s="187" t="s">
        <v>180</v>
      </c>
      <c r="K68" s="119" t="s">
        <v>181</v>
      </c>
      <c r="L68" s="127" t="s">
        <v>58</v>
      </c>
      <c r="M68" s="121">
        <f>IFERROR((M69*M70*M71%*M27)/M28,0)</f>
        <v>1.3471755622353012</v>
      </c>
      <c r="N68" s="121">
        <f t="shared" ref="N68:V68" si="35">IFERROR((N69*N70*N71%*N27)/N28,0)</f>
        <v>1.3471755622353012</v>
      </c>
      <c r="O68" s="121">
        <f>IFERROR((O69*O70*O71%*O27)/O28,0)</f>
        <v>1.3471755622353012</v>
      </c>
      <c r="P68" s="121">
        <f t="shared" si="35"/>
        <v>1.3471755622353012</v>
      </c>
      <c r="Q68" s="121">
        <f t="shared" si="35"/>
        <v>1.7120356103406953</v>
      </c>
      <c r="R68" s="121">
        <f t="shared" si="35"/>
        <v>1.606085865602398</v>
      </c>
      <c r="S68" s="121">
        <f t="shared" si="35"/>
        <v>1.3471755622353012</v>
      </c>
      <c r="T68" s="121">
        <f t="shared" si="35"/>
        <v>1.3471755622353012</v>
      </c>
      <c r="U68" s="121">
        <f t="shared" si="35"/>
        <v>1.3471755622353012</v>
      </c>
      <c r="V68" s="121">
        <f t="shared" si="35"/>
        <v>2.7017329083732617</v>
      </c>
      <c r="W68" s="121">
        <f>IFERROR((W69*W70*W71%*W27)/W28,0)</f>
        <v>1.606085865602398</v>
      </c>
    </row>
    <row r="69" spans="1:23">
      <c r="A69" s="61">
        <f>COUNTIF(B$20:B69,"*")</f>
        <v>44</v>
      </c>
      <c r="B69" s="62" t="s">
        <v>109</v>
      </c>
      <c r="C69" s="52"/>
      <c r="D69" s="52"/>
      <c r="E69" s="52" t="s">
        <v>182</v>
      </c>
      <c r="F69" s="62" t="s">
        <v>111</v>
      </c>
      <c r="G69" s="98" t="s">
        <v>183</v>
      </c>
      <c r="I69" s="190"/>
      <c r="J69" s="187"/>
      <c r="K69" s="122" t="s">
        <v>184</v>
      </c>
      <c r="L69" s="117" t="s">
        <v>185</v>
      </c>
      <c r="M69" s="103">
        <v>2</v>
      </c>
      <c r="N69" s="103">
        <v>2</v>
      </c>
      <c r="O69" s="103">
        <v>2</v>
      </c>
      <c r="P69" s="103">
        <v>2</v>
      </c>
      <c r="Q69" s="103">
        <v>2</v>
      </c>
      <c r="R69" s="103">
        <v>2</v>
      </c>
      <c r="S69" s="103">
        <v>2</v>
      </c>
      <c r="T69" s="103">
        <v>2</v>
      </c>
      <c r="U69" s="103">
        <v>2</v>
      </c>
      <c r="V69" s="103">
        <v>2</v>
      </c>
      <c r="W69" s="103">
        <v>2</v>
      </c>
    </row>
    <row r="70" spans="1:23">
      <c r="A70" s="61">
        <f>COUNTIF(B$20:B70,"*")</f>
        <v>45</v>
      </c>
      <c r="B70" s="104" t="s">
        <v>124</v>
      </c>
      <c r="C70" s="52"/>
      <c r="D70" s="52" t="s">
        <v>125</v>
      </c>
      <c r="E70" s="52"/>
      <c r="F70" s="62" t="s">
        <v>111</v>
      </c>
      <c r="G70" s="98" t="s">
        <v>186</v>
      </c>
      <c r="I70" s="190"/>
      <c r="J70" s="187"/>
      <c r="K70" s="122" t="s">
        <v>187</v>
      </c>
      <c r="L70" s="117" t="s">
        <v>188</v>
      </c>
      <c r="M70" s="124">
        <v>10847.457627118645</v>
      </c>
      <c r="N70" s="124">
        <v>10847.457627118645</v>
      </c>
      <c r="O70" s="124">
        <v>10847.457627118645</v>
      </c>
      <c r="P70" s="124">
        <v>10847.457627118645</v>
      </c>
      <c r="Q70" s="124">
        <v>10847.457627118645</v>
      </c>
      <c r="R70" s="124">
        <v>6466.1016949152545</v>
      </c>
      <c r="S70" s="124">
        <v>10847.457627118645</v>
      </c>
      <c r="T70" s="124">
        <v>10847.457627118645</v>
      </c>
      <c r="U70" s="124">
        <v>10847.457627118645</v>
      </c>
      <c r="V70" s="124">
        <v>10847.457627118645</v>
      </c>
      <c r="W70" s="124">
        <v>6466.1016949152545</v>
      </c>
    </row>
    <row r="71" spans="1:23">
      <c r="A71" s="61">
        <f>COUNTIF(B$20:B71,"*")</f>
        <v>46</v>
      </c>
      <c r="B71" s="62" t="s">
        <v>109</v>
      </c>
      <c r="C71" s="52"/>
      <c r="D71" s="52"/>
      <c r="E71" s="52" t="s">
        <v>148</v>
      </c>
      <c r="F71" s="62" t="s">
        <v>111</v>
      </c>
      <c r="G71" s="98" t="s">
        <v>189</v>
      </c>
      <c r="I71" s="190"/>
      <c r="J71" s="187"/>
      <c r="K71" s="122" t="s">
        <v>190</v>
      </c>
      <c r="L71" s="117" t="s">
        <v>148</v>
      </c>
      <c r="M71" s="124">
        <v>50</v>
      </c>
      <c r="N71" s="124">
        <v>50</v>
      </c>
      <c r="O71" s="124">
        <v>50</v>
      </c>
      <c r="P71" s="124">
        <v>50</v>
      </c>
      <c r="Q71" s="124">
        <v>50</v>
      </c>
      <c r="R71" s="124">
        <v>50</v>
      </c>
      <c r="S71" s="124">
        <v>50</v>
      </c>
      <c r="T71" s="124">
        <v>50</v>
      </c>
      <c r="U71" s="124">
        <v>50</v>
      </c>
      <c r="V71" s="124">
        <v>50</v>
      </c>
      <c r="W71" s="124">
        <v>50</v>
      </c>
    </row>
    <row r="72" spans="1:23">
      <c r="A72" s="61">
        <f>COUNTIF(B$20:B72,"*")</f>
        <v>47</v>
      </c>
      <c r="B72" s="104" t="s">
        <v>124</v>
      </c>
      <c r="C72" s="52"/>
      <c r="D72" s="52" t="s">
        <v>125</v>
      </c>
      <c r="E72" s="52"/>
      <c r="F72" s="62" t="s">
        <v>111</v>
      </c>
      <c r="G72" s="98" t="s">
        <v>191</v>
      </c>
      <c r="I72" s="190" t="s">
        <v>192</v>
      </c>
      <c r="J72" s="187" t="s">
        <v>193</v>
      </c>
      <c r="K72" s="119" t="s">
        <v>193</v>
      </c>
      <c r="L72" s="127" t="s">
        <v>58</v>
      </c>
      <c r="M72" s="121">
        <f>IFERROR((SUM(M73:M79)/M28*M27),0)</f>
        <v>770.9808397807567</v>
      </c>
      <c r="N72" s="121">
        <f t="shared" ref="N72:V72" si="36">IFERROR((SUM(N73:N79)/N28*N27),0)</f>
        <v>850.71613346257323</v>
      </c>
      <c r="O72" s="121">
        <f>IFERROR((SUM(O73:O79)/O28*O27),0)</f>
        <v>807.36786082629123</v>
      </c>
      <c r="P72" s="121">
        <f t="shared" si="36"/>
        <v>871.28718123412591</v>
      </c>
      <c r="Q72" s="121">
        <f t="shared" si="36"/>
        <v>970.53767568838384</v>
      </c>
      <c r="R72" s="121">
        <f t="shared" si="36"/>
        <v>1083.9751076606815</v>
      </c>
      <c r="S72" s="121">
        <f t="shared" si="36"/>
        <v>544.18585396323897</v>
      </c>
      <c r="T72" s="121">
        <f t="shared" si="36"/>
        <v>745.97609786415705</v>
      </c>
      <c r="U72" s="121">
        <f t="shared" si="36"/>
        <v>916.34013028304923</v>
      </c>
      <c r="V72" s="121">
        <f t="shared" si="36"/>
        <v>1010.4041062479481</v>
      </c>
      <c r="W72" s="121">
        <f>IFERROR((SUM(W73:W79)/W28*W27),0)</f>
        <v>1083.9751076606815</v>
      </c>
    </row>
    <row r="73" spans="1:23">
      <c r="A73" s="61">
        <f>COUNTIF(B$20:B73,"*")</f>
        <v>48</v>
      </c>
      <c r="B73" s="104" t="s">
        <v>124</v>
      </c>
      <c r="C73" s="52"/>
      <c r="D73" s="52" t="s">
        <v>125</v>
      </c>
      <c r="E73" s="52"/>
      <c r="F73" s="62" t="s">
        <v>111</v>
      </c>
      <c r="G73" s="98" t="s">
        <v>194</v>
      </c>
      <c r="I73" s="190"/>
      <c r="J73" s="187"/>
      <c r="K73" s="122" t="s">
        <v>195</v>
      </c>
      <c r="L73" s="117" t="s">
        <v>196</v>
      </c>
      <c r="M73" s="124">
        <v>6000</v>
      </c>
      <c r="N73" s="124">
        <v>6000</v>
      </c>
      <c r="O73" s="124">
        <v>6000</v>
      </c>
      <c r="P73" s="124">
        <v>6000</v>
      </c>
      <c r="Q73" s="124">
        <v>6000</v>
      </c>
      <c r="R73" s="124">
        <v>6000</v>
      </c>
      <c r="S73" s="124">
        <v>6000</v>
      </c>
      <c r="T73" s="124">
        <v>6000</v>
      </c>
      <c r="U73" s="124">
        <v>6000</v>
      </c>
      <c r="V73" s="124">
        <v>6000</v>
      </c>
      <c r="W73" s="124">
        <v>6000</v>
      </c>
    </row>
    <row r="74" spans="1:23">
      <c r="A74" s="61">
        <f>COUNTIF(B$20:B74,"*")</f>
        <v>49</v>
      </c>
      <c r="B74" s="104" t="s">
        <v>124</v>
      </c>
      <c r="C74" s="52"/>
      <c r="D74" s="52" t="s">
        <v>125</v>
      </c>
      <c r="E74" s="52"/>
      <c r="F74" s="62" t="s">
        <v>111</v>
      </c>
      <c r="G74" s="98" t="s">
        <v>197</v>
      </c>
      <c r="I74" s="190"/>
      <c r="J74" s="187"/>
      <c r="K74" s="122" t="s">
        <v>198</v>
      </c>
      <c r="L74" s="117" t="s">
        <v>196</v>
      </c>
      <c r="M74" s="124">
        <v>313528.94207999995</v>
      </c>
      <c r="N74" s="124">
        <v>278126.17757999996</v>
      </c>
      <c r="O74" s="124">
        <v>265524.94199999998</v>
      </c>
      <c r="P74" s="124">
        <v>281387.50432285707</v>
      </c>
      <c r="Q74" s="124">
        <v>211912.018056</v>
      </c>
      <c r="R74" s="124">
        <v>213983.03007999997</v>
      </c>
      <c r="S74" s="124">
        <v>72496.496111999993</v>
      </c>
      <c r="T74" s="124">
        <v>161298.47808</v>
      </c>
      <c r="U74" s="124">
        <v>310188.94199999998</v>
      </c>
      <c r="V74" s="124">
        <v>240048.94200000001</v>
      </c>
      <c r="W74" s="124">
        <v>213983.03007999997</v>
      </c>
    </row>
    <row r="75" spans="1:23" ht="22.5">
      <c r="A75" s="61">
        <f>COUNTIF(B$20:B75,"*")</f>
        <v>50</v>
      </c>
      <c r="B75" s="104" t="s">
        <v>124</v>
      </c>
      <c r="C75" s="52"/>
      <c r="D75" s="52" t="s">
        <v>125</v>
      </c>
      <c r="E75" s="52"/>
      <c r="F75" s="62" t="s">
        <v>111</v>
      </c>
      <c r="G75" s="98" t="s">
        <v>199</v>
      </c>
      <c r="I75" s="190"/>
      <c r="J75" s="187"/>
      <c r="K75" s="122" t="s">
        <v>200</v>
      </c>
      <c r="L75" s="117" t="s">
        <v>196</v>
      </c>
      <c r="M75" s="124">
        <v>3600</v>
      </c>
      <c r="N75" s="124">
        <v>3600</v>
      </c>
      <c r="O75" s="124">
        <v>3600</v>
      </c>
      <c r="P75" s="124">
        <v>3600</v>
      </c>
      <c r="Q75" s="124">
        <v>3600</v>
      </c>
      <c r="R75" s="124">
        <v>3600</v>
      </c>
      <c r="S75" s="124">
        <v>3600</v>
      </c>
      <c r="T75" s="124">
        <v>3600</v>
      </c>
      <c r="U75" s="124">
        <v>3600</v>
      </c>
      <c r="V75" s="124">
        <v>3600</v>
      </c>
      <c r="W75" s="124">
        <v>3600</v>
      </c>
    </row>
    <row r="76" spans="1:23">
      <c r="A76" s="61">
        <f>COUNTIF(B$20:B76,"*")</f>
        <v>51</v>
      </c>
      <c r="B76" s="104" t="s">
        <v>124</v>
      </c>
      <c r="C76" s="52"/>
      <c r="D76" s="52" t="s">
        <v>125</v>
      </c>
      <c r="E76" s="52"/>
      <c r="F76" s="62" t="s">
        <v>111</v>
      </c>
      <c r="G76" s="98" t="s">
        <v>201</v>
      </c>
      <c r="I76" s="190"/>
      <c r="J76" s="187"/>
      <c r="K76" s="122" t="s">
        <v>202</v>
      </c>
      <c r="L76" s="117" t="s">
        <v>196</v>
      </c>
      <c r="M76" s="124">
        <v>52900</v>
      </c>
      <c r="N76" s="124">
        <v>52900</v>
      </c>
      <c r="O76" s="124">
        <v>52900</v>
      </c>
      <c r="P76" s="124">
        <v>52900</v>
      </c>
      <c r="Q76" s="124">
        <v>52900</v>
      </c>
      <c r="R76" s="124">
        <v>26450</v>
      </c>
      <c r="S76" s="124">
        <v>52900</v>
      </c>
      <c r="T76" s="124">
        <v>52900</v>
      </c>
      <c r="U76" s="124">
        <v>52900</v>
      </c>
      <c r="V76" s="124">
        <v>26450</v>
      </c>
      <c r="W76" s="124">
        <v>26450</v>
      </c>
    </row>
    <row r="77" spans="1:23" ht="22.5">
      <c r="A77" s="61">
        <f>COUNTIF(B$20:B77,"*")</f>
        <v>52</v>
      </c>
      <c r="B77" s="104" t="s">
        <v>124</v>
      </c>
      <c r="C77" s="52"/>
      <c r="D77" s="52" t="s">
        <v>125</v>
      </c>
      <c r="E77" s="52"/>
      <c r="F77" s="62" t="s">
        <v>111</v>
      </c>
      <c r="G77" s="98" t="s">
        <v>203</v>
      </c>
      <c r="I77" s="190"/>
      <c r="J77" s="187"/>
      <c r="K77" s="122" t="s">
        <v>204</v>
      </c>
      <c r="L77" s="117" t="s">
        <v>196</v>
      </c>
      <c r="M77" s="124"/>
      <c r="N77" s="124"/>
      <c r="O77" s="124"/>
      <c r="P77" s="124"/>
      <c r="Q77" s="124"/>
      <c r="R77" s="124"/>
      <c r="S77" s="124"/>
      <c r="T77" s="124"/>
      <c r="U77" s="124"/>
      <c r="V77" s="124"/>
      <c r="W77" s="124"/>
    </row>
    <row r="78" spans="1:23">
      <c r="A78" s="61">
        <f>COUNTIF(B$20:B78,"*")</f>
        <v>53</v>
      </c>
      <c r="B78" s="104" t="s">
        <v>124</v>
      </c>
      <c r="C78" s="52"/>
      <c r="D78" s="52" t="s">
        <v>125</v>
      </c>
      <c r="E78" s="52"/>
      <c r="F78" s="62" t="s">
        <v>111</v>
      </c>
      <c r="G78" s="98" t="s">
        <v>205</v>
      </c>
      <c r="I78" s="190"/>
      <c r="J78" s="187"/>
      <c r="K78" s="122" t="s">
        <v>206</v>
      </c>
      <c r="L78" s="117" t="s">
        <v>196</v>
      </c>
      <c r="M78" s="124">
        <v>25500</v>
      </c>
      <c r="N78" s="124">
        <v>26520</v>
      </c>
      <c r="O78" s="124">
        <v>34000</v>
      </c>
      <c r="P78" s="124">
        <v>23205</v>
      </c>
      <c r="Q78" s="124">
        <v>23205</v>
      </c>
      <c r="R78" s="124">
        <v>1437.5</v>
      </c>
      <c r="S78" s="124">
        <v>3848</v>
      </c>
      <c r="T78" s="124">
        <v>23205</v>
      </c>
      <c r="U78" s="124">
        <v>4095</v>
      </c>
      <c r="V78" s="124">
        <v>23205</v>
      </c>
      <c r="W78" s="124">
        <v>1437.5</v>
      </c>
    </row>
    <row r="79" spans="1:23">
      <c r="A79" s="61">
        <f>COUNTIF(B$20:B79,"*")</f>
        <v>54</v>
      </c>
      <c r="B79" s="104" t="s">
        <v>124</v>
      </c>
      <c r="C79" s="52"/>
      <c r="D79" s="52" t="s">
        <v>125</v>
      </c>
      <c r="E79" s="52"/>
      <c r="F79" s="62" t="s">
        <v>111</v>
      </c>
      <c r="G79" s="98" t="s">
        <v>207</v>
      </c>
      <c r="I79" s="190"/>
      <c r="J79" s="187"/>
      <c r="K79" s="122" t="s">
        <v>208</v>
      </c>
      <c r="L79" s="117" t="s">
        <v>196</v>
      </c>
      <c r="M79" s="124">
        <v>5806408.7798346523</v>
      </c>
      <c r="N79" s="124">
        <v>6482820.12906064</v>
      </c>
      <c r="O79" s="124">
        <v>6138901.0733732972</v>
      </c>
      <c r="P79" s="124">
        <v>6648511.878974325</v>
      </c>
      <c r="Q79" s="124">
        <v>5851709.6951056002</v>
      </c>
      <c r="R79" s="124">
        <v>4112613.2533619036</v>
      </c>
      <c r="S79" s="124">
        <v>4242940</v>
      </c>
      <c r="T79" s="124">
        <v>5759596.0619221926</v>
      </c>
      <c r="U79" s="124">
        <v>7001586.7870391123</v>
      </c>
      <c r="V79" s="124">
        <v>3757468.5445855116</v>
      </c>
      <c r="W79" s="124">
        <v>4112613.2533619036</v>
      </c>
    </row>
    <row r="80" spans="1:23">
      <c r="A80" s="61">
        <f>COUNTIF(B$20:B80,"*")</f>
        <v>55</v>
      </c>
      <c r="B80" s="104" t="s">
        <v>124</v>
      </c>
      <c r="C80" s="52"/>
      <c r="D80" s="52" t="s">
        <v>125</v>
      </c>
      <c r="E80" s="52"/>
      <c r="F80" s="62" t="s">
        <v>111</v>
      </c>
      <c r="G80" s="98" t="s">
        <v>209</v>
      </c>
      <c r="I80" s="128" t="s">
        <v>210</v>
      </c>
      <c r="J80" s="129" t="s">
        <v>211</v>
      </c>
      <c r="K80" s="119" t="s">
        <v>212</v>
      </c>
      <c r="L80" s="127" t="s">
        <v>58</v>
      </c>
      <c r="M80" s="121">
        <f>M41+M68+M72</f>
        <v>1944.028073085072</v>
      </c>
      <c r="N80" s="121">
        <f t="shared" ref="N80:V80" si="37">N41+N68+N72</f>
        <v>1699.0328834286488</v>
      </c>
      <c r="O80" s="121">
        <f>O41+O68+O72</f>
        <v>1655.6846107923666</v>
      </c>
      <c r="P80" s="121">
        <f t="shared" si="37"/>
        <v>1789.0077350402012</v>
      </c>
      <c r="Q80" s="121">
        <f t="shared" si="37"/>
        <v>2113.5905622753648</v>
      </c>
      <c r="R80" s="121">
        <f t="shared" si="37"/>
        <v>1932.550767930124</v>
      </c>
      <c r="S80" s="121">
        <f t="shared" si="37"/>
        <v>1392.5026039293143</v>
      </c>
      <c r="T80" s="121">
        <f t="shared" si="37"/>
        <v>1663.6966516702323</v>
      </c>
      <c r="U80" s="121">
        <f t="shared" si="37"/>
        <v>1823.5311355636845</v>
      </c>
      <c r="V80" s="121">
        <f t="shared" si="37"/>
        <v>1860.0754135601615</v>
      </c>
      <c r="W80" s="121">
        <f t="shared" ref="W80" si="38">W41+W68+W72</f>
        <v>1932.550767930124</v>
      </c>
    </row>
    <row r="81" spans="1:23" ht="0.2" customHeight="1">
      <c r="A81" s="51" t="s">
        <v>79</v>
      </c>
      <c r="B81" s="51"/>
      <c r="C81" s="51" t="s">
        <v>80</v>
      </c>
      <c r="D81" s="52"/>
      <c r="E81" s="52"/>
      <c r="F81" s="62"/>
      <c r="G81" s="98"/>
      <c r="I81" s="112"/>
      <c r="J81" s="112"/>
      <c r="K81" s="93"/>
      <c r="L81" s="110"/>
      <c r="M81" s="113">
        <f>M$8+$L$1*3</f>
        <v>40</v>
      </c>
      <c r="N81" s="113">
        <f t="shared" ref="N81:V81" si="39">N$8+$L$1*3</f>
        <v>38</v>
      </c>
      <c r="O81" s="113">
        <f>O$8+$L$1*3</f>
        <v>40</v>
      </c>
      <c r="P81" s="130">
        <f t="shared" si="39"/>
        <v>40</v>
      </c>
      <c r="Q81" s="113">
        <f t="shared" si="39"/>
        <v>41</v>
      </c>
      <c r="R81" s="113">
        <f t="shared" si="39"/>
        <v>42</v>
      </c>
      <c r="S81" s="113">
        <f t="shared" si="39"/>
        <v>43</v>
      </c>
      <c r="T81" s="113">
        <f t="shared" si="39"/>
        <v>44</v>
      </c>
      <c r="U81" s="113">
        <f t="shared" si="39"/>
        <v>45</v>
      </c>
      <c r="V81" s="113">
        <f t="shared" si="39"/>
        <v>46</v>
      </c>
      <c r="W81" s="113">
        <f>W$8+$L$1*3</f>
        <v>47</v>
      </c>
    </row>
    <row r="82" spans="1:23" ht="0.2" customHeight="1">
      <c r="A82" s="61">
        <f>COUNTIF(B$20:B82,"*")</f>
        <v>56</v>
      </c>
      <c r="B82" s="62" t="s">
        <v>100</v>
      </c>
      <c r="C82" s="63" t="s">
        <v>96</v>
      </c>
      <c r="D82" s="52"/>
      <c r="E82" s="52"/>
      <c r="F82" s="62"/>
      <c r="G82" s="98"/>
      <c r="I82" s="112"/>
      <c r="J82" s="112"/>
      <c r="K82" s="93" t="s">
        <v>102</v>
      </c>
      <c r="L82" s="102"/>
      <c r="M82" s="114" t="str">
        <f>""&amp;M$20</f>
        <v/>
      </c>
      <c r="N82" s="114" t="str">
        <f t="shared" ref="N82:V82" si="40">""&amp;N$20</f>
        <v/>
      </c>
      <c r="O82" s="114" t="str">
        <f>""&amp;O$20</f>
        <v/>
      </c>
      <c r="P82" s="125" t="str">
        <f t="shared" si="40"/>
        <v/>
      </c>
      <c r="Q82" s="114" t="str">
        <f t="shared" si="40"/>
        <v/>
      </c>
      <c r="R82" s="114" t="str">
        <f t="shared" si="40"/>
        <v/>
      </c>
      <c r="S82" s="114" t="str">
        <f t="shared" si="40"/>
        <v/>
      </c>
      <c r="T82" s="114" t="str">
        <f t="shared" si="40"/>
        <v/>
      </c>
      <c r="U82" s="114" t="str">
        <f t="shared" si="40"/>
        <v/>
      </c>
      <c r="V82" s="114" t="str">
        <f t="shared" si="40"/>
        <v/>
      </c>
      <c r="W82" s="114" t="str">
        <f>""&amp;W$20</f>
        <v/>
      </c>
    </row>
    <row r="83" spans="1:23" ht="0.2" customHeight="1">
      <c r="A83" s="61">
        <f>COUNTIF(B$20:B83,"*")</f>
        <v>57</v>
      </c>
      <c r="B83" s="62" t="s">
        <v>104</v>
      </c>
      <c r="C83" s="63" t="s">
        <v>96</v>
      </c>
      <c r="D83" s="52"/>
      <c r="E83" s="52"/>
      <c r="F83" s="62"/>
      <c r="G83" s="98"/>
      <c r="I83" s="112"/>
      <c r="J83" s="112"/>
      <c r="K83" s="93" t="s">
        <v>105</v>
      </c>
      <c r="L83" s="102"/>
      <c r="M83" s="114" t="str">
        <f>""&amp;M$24</f>
        <v/>
      </c>
      <c r="N83" s="114" t="str">
        <f t="shared" ref="N83:V83" si="41">""&amp;N$24</f>
        <v/>
      </c>
      <c r="O83" s="114" t="str">
        <f>""&amp;O$24</f>
        <v/>
      </c>
      <c r="P83" s="125" t="str">
        <f t="shared" si="41"/>
        <v/>
      </c>
      <c r="Q83" s="114" t="str">
        <f t="shared" si="41"/>
        <v/>
      </c>
      <c r="R83" s="114" t="str">
        <f t="shared" si="41"/>
        <v/>
      </c>
      <c r="S83" s="114" t="str">
        <f t="shared" si="41"/>
        <v/>
      </c>
      <c r="T83" s="114" t="str">
        <f t="shared" si="41"/>
        <v/>
      </c>
      <c r="U83" s="114" t="str">
        <f t="shared" si="41"/>
        <v/>
      </c>
      <c r="V83" s="114" t="str">
        <f t="shared" si="41"/>
        <v/>
      </c>
      <c r="W83" s="114" t="str">
        <f>""&amp;W$24</f>
        <v/>
      </c>
    </row>
    <row r="84" spans="1:23" ht="0.2" customHeight="1">
      <c r="A84" s="61">
        <f>COUNTIF(B$20:B84,"*")</f>
        <v>58</v>
      </c>
      <c r="B84" s="95" t="s">
        <v>107</v>
      </c>
      <c r="C84" s="63" t="s">
        <v>96</v>
      </c>
      <c r="D84" s="65"/>
      <c r="E84" s="53"/>
      <c r="F84" s="53"/>
      <c r="G84" s="54"/>
      <c r="I84" s="112"/>
      <c r="J84" s="112"/>
      <c r="K84" s="93" t="s">
        <v>108</v>
      </c>
      <c r="L84" s="102"/>
      <c r="M84" s="114" t="str">
        <f>""&amp;M$26</f>
        <v/>
      </c>
      <c r="N84" s="114" t="str">
        <f t="shared" ref="N84:V84" si="42">""&amp;N$26</f>
        <v/>
      </c>
      <c r="O84" s="114" t="str">
        <f>""&amp;O$26</f>
        <v/>
      </c>
      <c r="P84" s="125" t="str">
        <f t="shared" si="42"/>
        <v/>
      </c>
      <c r="Q84" s="114" t="str">
        <f t="shared" si="42"/>
        <v/>
      </c>
      <c r="R84" s="114" t="str">
        <f t="shared" si="42"/>
        <v/>
      </c>
      <c r="S84" s="114" t="str">
        <f t="shared" si="42"/>
        <v/>
      </c>
      <c r="T84" s="114" t="str">
        <f t="shared" si="42"/>
        <v/>
      </c>
      <c r="U84" s="114" t="str">
        <f t="shared" si="42"/>
        <v/>
      </c>
      <c r="V84" s="114" t="str">
        <f t="shared" si="42"/>
        <v/>
      </c>
      <c r="W84" s="114" t="str">
        <f>""&amp;W$26</f>
        <v/>
      </c>
    </row>
    <row r="85" spans="1:23" ht="0.2" customHeight="1">
      <c r="A85" s="61">
        <f>COUNTIF(B$20:B85,"*")</f>
        <v>59</v>
      </c>
      <c r="B85" s="62" t="s">
        <v>95</v>
      </c>
      <c r="C85" s="63" t="s">
        <v>96</v>
      </c>
      <c r="D85" s="52"/>
      <c r="E85" s="52"/>
      <c r="F85" s="64"/>
      <c r="G85" s="54"/>
      <c r="I85" s="112"/>
      <c r="J85" s="112"/>
      <c r="K85" s="116" t="s">
        <v>135</v>
      </c>
      <c r="L85" s="117"/>
      <c r="M85" s="118" t="e">
        <f>M$11</f>
        <v>#REF!</v>
      </c>
      <c r="N85" s="118" t="e">
        <f t="shared" ref="N85:V85" si="43">N$11</f>
        <v>#REF!</v>
      </c>
      <c r="O85" s="118" t="e">
        <f>O$11</f>
        <v>#REF!</v>
      </c>
      <c r="P85" s="131" t="e">
        <f t="shared" si="43"/>
        <v>#REF!</v>
      </c>
      <c r="Q85" s="118" t="e">
        <f t="shared" si="43"/>
        <v>#REF!</v>
      </c>
      <c r="R85" s="118" t="e">
        <f t="shared" si="43"/>
        <v>#REF!</v>
      </c>
      <c r="S85" s="118" t="e">
        <f t="shared" si="43"/>
        <v>#REF!</v>
      </c>
      <c r="T85" s="118" t="e">
        <f t="shared" si="43"/>
        <v>#REF!</v>
      </c>
      <c r="U85" s="118" t="e">
        <f t="shared" si="43"/>
        <v>#REF!</v>
      </c>
      <c r="V85" s="118" t="e">
        <f t="shared" si="43"/>
        <v>#REF!</v>
      </c>
      <c r="W85" s="118" t="e">
        <f>W$11</f>
        <v>#REF!</v>
      </c>
    </row>
    <row r="86" spans="1:23" ht="0.2" customHeight="1">
      <c r="A86" s="61">
        <f>COUNTIF(B$20:B86,"*")</f>
        <v>60</v>
      </c>
      <c r="B86" s="62" t="s">
        <v>97</v>
      </c>
      <c r="C86" s="63" t="s">
        <v>96</v>
      </c>
      <c r="D86" s="52"/>
      <c r="E86" s="52"/>
      <c r="F86" s="64"/>
      <c r="G86" s="54"/>
      <c r="I86" s="112"/>
      <c r="J86" s="112"/>
      <c r="K86" s="116" t="s">
        <v>136</v>
      </c>
      <c r="L86" s="117"/>
      <c r="M86" s="118" t="e">
        <f>M$12</f>
        <v>#REF!</v>
      </c>
      <c r="N86" s="118" t="e">
        <f t="shared" ref="N86:V86" si="44">N$12</f>
        <v>#REF!</v>
      </c>
      <c r="O86" s="118" t="e">
        <f>O$12</f>
        <v>#REF!</v>
      </c>
      <c r="P86" s="131" t="e">
        <f t="shared" si="44"/>
        <v>#REF!</v>
      </c>
      <c r="Q86" s="118" t="e">
        <f t="shared" si="44"/>
        <v>#REF!</v>
      </c>
      <c r="R86" s="118" t="e">
        <f t="shared" si="44"/>
        <v>#REF!</v>
      </c>
      <c r="S86" s="118" t="e">
        <f t="shared" si="44"/>
        <v>#REF!</v>
      </c>
      <c r="T86" s="118" t="e">
        <f t="shared" si="44"/>
        <v>#REF!</v>
      </c>
      <c r="U86" s="118" t="e">
        <f t="shared" si="44"/>
        <v>#REF!</v>
      </c>
      <c r="V86" s="118" t="e">
        <f t="shared" si="44"/>
        <v>#REF!</v>
      </c>
      <c r="W86" s="118" t="e">
        <f>W$12</f>
        <v>#REF!</v>
      </c>
    </row>
    <row r="87" spans="1:23" ht="22.5">
      <c r="A87" s="61">
        <f>COUNTIF(B$20:B87,"*")</f>
        <v>61</v>
      </c>
      <c r="B87" s="104" t="s">
        <v>124</v>
      </c>
      <c r="C87" s="52"/>
      <c r="D87" s="52" t="s">
        <v>125</v>
      </c>
      <c r="E87" s="52"/>
      <c r="F87" s="62" t="s">
        <v>111</v>
      </c>
      <c r="G87" s="98" t="s">
        <v>213</v>
      </c>
      <c r="I87" s="190" t="s">
        <v>214</v>
      </c>
      <c r="J87" s="191" t="s">
        <v>215</v>
      </c>
      <c r="K87" s="119" t="s">
        <v>216</v>
      </c>
      <c r="L87" s="127" t="s">
        <v>58</v>
      </c>
      <c r="M87" s="121">
        <f>IFERROR(M88/M28*M27,0)</f>
        <v>220.69346870342773</v>
      </c>
      <c r="N87" s="121">
        <f t="shared" ref="N87:V87" si="45">IFERROR(N88/N28*N27,0)</f>
        <v>191.75212316372151</v>
      </c>
      <c r="O87" s="121">
        <f>IFERROR(O88/O28*O27,0)</f>
        <v>185.20686963309913</v>
      </c>
      <c r="P87" s="121">
        <f t="shared" si="45"/>
        <v>194.16303463710369</v>
      </c>
      <c r="Q87" s="121">
        <f t="shared" si="45"/>
        <v>185.00018418560603</v>
      </c>
      <c r="R87" s="121">
        <f t="shared" si="45"/>
        <v>313.75227698530978</v>
      </c>
      <c r="S87" s="121">
        <f t="shared" si="45"/>
        <v>46.234353275140158</v>
      </c>
      <c r="T87" s="121">
        <f t="shared" si="45"/>
        <v>108.15823344688097</v>
      </c>
      <c r="U87" s="121">
        <f t="shared" si="45"/>
        <v>218.22439855226739</v>
      </c>
      <c r="V87" s="121">
        <f t="shared" si="45"/>
        <v>333.65949119373778</v>
      </c>
      <c r="W87" s="121">
        <f>IFERROR(W88/W28*W27,0)</f>
        <v>313.75227698530978</v>
      </c>
    </row>
    <row r="88" spans="1:23">
      <c r="A88" s="61">
        <f>COUNTIF(B$20:B88,"*")</f>
        <v>62</v>
      </c>
      <c r="B88" s="104" t="s">
        <v>124</v>
      </c>
      <c r="C88" s="52"/>
      <c r="D88" s="52" t="s">
        <v>125</v>
      </c>
      <c r="E88" s="52"/>
      <c r="F88" s="62" t="s">
        <v>111</v>
      </c>
      <c r="G88" s="98" t="s">
        <v>217</v>
      </c>
      <c r="I88" s="190"/>
      <c r="J88" s="192"/>
      <c r="K88" s="122" t="s">
        <v>218</v>
      </c>
      <c r="L88" s="117" t="s">
        <v>196</v>
      </c>
      <c r="M88" s="125">
        <f>IFERROR((M92/M91)*12,0)</f>
        <v>1777023.81</v>
      </c>
      <c r="N88" s="125">
        <f t="shared" ref="N88:V88" si="46">IFERROR((N92/N91)*12,0)</f>
        <v>1543988.0957142855</v>
      </c>
      <c r="O88" s="125">
        <f>IFERROR((O92/O91)*12,0)</f>
        <v>1491285.7142857143</v>
      </c>
      <c r="P88" s="125">
        <f t="shared" si="46"/>
        <v>1563400.7548979588</v>
      </c>
      <c r="Q88" s="125">
        <f t="shared" si="46"/>
        <v>1172161.1669999999</v>
      </c>
      <c r="R88" s="125">
        <f t="shared" si="46"/>
        <v>1263166.6671428571</v>
      </c>
      <c r="S88" s="125">
        <f t="shared" si="46"/>
        <v>372279.01257142855</v>
      </c>
      <c r="T88" s="125">
        <f t="shared" si="46"/>
        <v>870890.09571428562</v>
      </c>
      <c r="U88" s="125">
        <f t="shared" si="46"/>
        <v>1757142.857142857</v>
      </c>
      <c r="V88" s="125">
        <f t="shared" si="46"/>
        <v>1339642.8571428573</v>
      </c>
      <c r="W88" s="125">
        <f t="shared" ref="W88" si="47">IFERROR((W92/W91)*12,0)</f>
        <v>1263166.6671428571</v>
      </c>
    </row>
    <row r="89" spans="1:23">
      <c r="A89" s="61">
        <f>COUNTIF(B$20:B89,"*")</f>
        <v>63</v>
      </c>
      <c r="B89" s="62" t="s">
        <v>109</v>
      </c>
      <c r="C89" s="52"/>
      <c r="D89" s="52"/>
      <c r="E89" s="52" t="s">
        <v>110</v>
      </c>
      <c r="F89" s="62" t="s">
        <v>111</v>
      </c>
      <c r="G89" s="98" t="s">
        <v>219</v>
      </c>
      <c r="I89" s="190"/>
      <c r="J89" s="192"/>
      <c r="K89" s="122" t="s">
        <v>220</v>
      </c>
      <c r="L89" s="117" t="s">
        <v>221</v>
      </c>
      <c r="M89" s="132"/>
      <c r="N89" s="132"/>
      <c r="O89" s="132"/>
      <c r="P89" s="132"/>
      <c r="Q89" s="132"/>
      <c r="R89" s="132"/>
      <c r="S89" s="132"/>
      <c r="T89" s="132"/>
      <c r="U89" s="132"/>
      <c r="V89" s="132"/>
      <c r="W89" s="132"/>
    </row>
    <row r="90" spans="1:23">
      <c r="A90" s="61">
        <f>COUNTIF(B$20:B90,"*")</f>
        <v>64</v>
      </c>
      <c r="B90" s="62" t="s">
        <v>222</v>
      </c>
      <c r="C90" s="63" t="s">
        <v>96</v>
      </c>
      <c r="D90" s="52"/>
      <c r="E90" s="52"/>
      <c r="F90" s="133"/>
      <c r="G90" s="98"/>
      <c r="I90" s="190"/>
      <c r="J90" s="192"/>
      <c r="K90" s="122" t="s">
        <v>223</v>
      </c>
      <c r="L90" s="117" t="s">
        <v>142</v>
      </c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</row>
    <row r="91" spans="1:23">
      <c r="A91" s="61">
        <f>COUNTIF(B$20:B91,"*")</f>
        <v>65</v>
      </c>
      <c r="B91" s="62" t="s">
        <v>109</v>
      </c>
      <c r="C91" s="52"/>
      <c r="D91" s="52"/>
      <c r="E91" s="52" t="s">
        <v>224</v>
      </c>
      <c r="F91" s="62" t="s">
        <v>111</v>
      </c>
      <c r="G91" s="98" t="s">
        <v>225</v>
      </c>
      <c r="I91" s="190"/>
      <c r="J91" s="192"/>
      <c r="K91" s="122" t="s">
        <v>226</v>
      </c>
      <c r="L91" s="117" t="s">
        <v>227</v>
      </c>
      <c r="M91" s="103">
        <v>84</v>
      </c>
      <c r="N91" s="103">
        <v>84</v>
      </c>
      <c r="O91" s="103">
        <v>84</v>
      </c>
      <c r="P91" s="103">
        <v>84</v>
      </c>
      <c r="Q91" s="103">
        <v>84</v>
      </c>
      <c r="R91" s="103">
        <v>84</v>
      </c>
      <c r="S91" s="103">
        <v>84</v>
      </c>
      <c r="T91" s="103">
        <v>84</v>
      </c>
      <c r="U91" s="103">
        <v>84</v>
      </c>
      <c r="V91" s="103">
        <v>84</v>
      </c>
      <c r="W91" s="103">
        <v>84</v>
      </c>
    </row>
    <row r="92" spans="1:23">
      <c r="A92" s="61">
        <f>COUNTIF(B$20:B92,"*")</f>
        <v>66</v>
      </c>
      <c r="B92" s="104" t="s">
        <v>124</v>
      </c>
      <c r="C92" s="52"/>
      <c r="D92" s="52" t="s">
        <v>125</v>
      </c>
      <c r="E92" s="52"/>
      <c r="F92" s="62" t="s">
        <v>111</v>
      </c>
      <c r="G92" s="98" t="s">
        <v>228</v>
      </c>
      <c r="I92" s="190"/>
      <c r="J92" s="192"/>
      <c r="K92" s="122" t="s">
        <v>229</v>
      </c>
      <c r="L92" s="117" t="s">
        <v>188</v>
      </c>
      <c r="M92" s="124">
        <v>12439166.67</v>
      </c>
      <c r="N92" s="124">
        <v>10807916.67</v>
      </c>
      <c r="O92" s="124">
        <v>10439000</v>
      </c>
      <c r="P92" s="124">
        <v>10943805.284285711</v>
      </c>
      <c r="Q92" s="124">
        <v>8205128.1689999998</v>
      </c>
      <c r="R92" s="124">
        <v>8842166.6699999999</v>
      </c>
      <c r="S92" s="124">
        <v>2605953.088</v>
      </c>
      <c r="T92" s="124">
        <v>6096230.6699999999</v>
      </c>
      <c r="U92" s="124">
        <v>12300000</v>
      </c>
      <c r="V92" s="124">
        <v>9377500</v>
      </c>
      <c r="W92" s="124">
        <v>8842166.6699999999</v>
      </c>
    </row>
    <row r="93" spans="1:23" ht="0.2" customHeight="1">
      <c r="A93" s="51" t="s">
        <v>79</v>
      </c>
      <c r="B93" s="51"/>
      <c r="C93" s="51" t="s">
        <v>80</v>
      </c>
      <c r="D93" s="52"/>
      <c r="E93" s="52"/>
      <c r="F93" s="62"/>
      <c r="G93" s="98"/>
      <c r="I93" s="190"/>
      <c r="J93" s="192"/>
      <c r="K93" s="93"/>
      <c r="L93" s="110"/>
      <c r="M93" s="113">
        <f>M$8+$L$1*4</f>
        <v>52</v>
      </c>
      <c r="N93" s="113">
        <f t="shared" ref="N93:V93" si="48">N$8+$L$1*4</f>
        <v>50</v>
      </c>
      <c r="O93" s="113">
        <f>O$8+$L$1*4</f>
        <v>52</v>
      </c>
      <c r="P93" s="113">
        <f t="shared" si="48"/>
        <v>52</v>
      </c>
      <c r="Q93" s="113">
        <f t="shared" si="48"/>
        <v>53</v>
      </c>
      <c r="R93" s="113">
        <f t="shared" si="48"/>
        <v>54</v>
      </c>
      <c r="S93" s="113">
        <f t="shared" si="48"/>
        <v>55</v>
      </c>
      <c r="T93" s="113">
        <f t="shared" si="48"/>
        <v>56</v>
      </c>
      <c r="U93" s="113">
        <f t="shared" si="48"/>
        <v>57</v>
      </c>
      <c r="V93" s="113">
        <f t="shared" si="48"/>
        <v>58</v>
      </c>
      <c r="W93" s="113">
        <f>W$8+$L$1*4</f>
        <v>59</v>
      </c>
    </row>
    <row r="94" spans="1:23" ht="0.2" customHeight="1">
      <c r="A94" s="61">
        <f>COUNTIF(B$20:B94,"*")</f>
        <v>67</v>
      </c>
      <c r="B94" s="62" t="s">
        <v>100</v>
      </c>
      <c r="C94" s="63" t="s">
        <v>96</v>
      </c>
      <c r="D94" s="52"/>
      <c r="E94" s="52"/>
      <c r="F94" s="62"/>
      <c r="G94" s="98"/>
      <c r="I94" s="190"/>
      <c r="J94" s="192"/>
      <c r="K94" s="93" t="s">
        <v>102</v>
      </c>
      <c r="L94" s="102"/>
      <c r="M94" s="114" t="str">
        <f>""&amp;M$20</f>
        <v/>
      </c>
      <c r="N94" s="114" t="str">
        <f t="shared" ref="N94:V94" si="49">""&amp;N$20</f>
        <v/>
      </c>
      <c r="O94" s="114" t="str">
        <f>""&amp;O$20</f>
        <v/>
      </c>
      <c r="P94" s="114" t="str">
        <f t="shared" si="49"/>
        <v/>
      </c>
      <c r="Q94" s="114" t="str">
        <f t="shared" si="49"/>
        <v/>
      </c>
      <c r="R94" s="114" t="str">
        <f t="shared" si="49"/>
        <v/>
      </c>
      <c r="S94" s="114" t="str">
        <f t="shared" si="49"/>
        <v/>
      </c>
      <c r="T94" s="114" t="str">
        <f t="shared" si="49"/>
        <v/>
      </c>
      <c r="U94" s="114" t="str">
        <f t="shared" si="49"/>
        <v/>
      </c>
      <c r="V94" s="114" t="str">
        <f t="shared" si="49"/>
        <v/>
      </c>
      <c r="W94" s="114" t="str">
        <f>""&amp;W$20</f>
        <v/>
      </c>
    </row>
    <row r="95" spans="1:23" ht="0.2" customHeight="1">
      <c r="A95" s="61">
        <f>COUNTIF(B$20:B95,"*")</f>
        <v>68</v>
      </c>
      <c r="B95" s="62" t="s">
        <v>104</v>
      </c>
      <c r="C95" s="63" t="s">
        <v>96</v>
      </c>
      <c r="D95" s="52"/>
      <c r="E95" s="52"/>
      <c r="F95" s="62"/>
      <c r="G95" s="98"/>
      <c r="I95" s="190"/>
      <c r="J95" s="192"/>
      <c r="K95" s="93" t="s">
        <v>105</v>
      </c>
      <c r="L95" s="102"/>
      <c r="M95" s="114" t="str">
        <f>""&amp;M$24</f>
        <v/>
      </c>
      <c r="N95" s="114" t="str">
        <f t="shared" ref="N95:V95" si="50">""&amp;N$24</f>
        <v/>
      </c>
      <c r="O95" s="114" t="str">
        <f>""&amp;O$24</f>
        <v/>
      </c>
      <c r="P95" s="114" t="str">
        <f t="shared" si="50"/>
        <v/>
      </c>
      <c r="Q95" s="114" t="str">
        <f t="shared" si="50"/>
        <v/>
      </c>
      <c r="R95" s="114" t="str">
        <f t="shared" si="50"/>
        <v/>
      </c>
      <c r="S95" s="114" t="str">
        <f t="shared" si="50"/>
        <v/>
      </c>
      <c r="T95" s="114" t="str">
        <f t="shared" si="50"/>
        <v/>
      </c>
      <c r="U95" s="114" t="str">
        <f t="shared" si="50"/>
        <v/>
      </c>
      <c r="V95" s="114" t="str">
        <f t="shared" si="50"/>
        <v/>
      </c>
      <c r="W95" s="114" t="str">
        <f>""&amp;W$24</f>
        <v/>
      </c>
    </row>
    <row r="96" spans="1:23" ht="0.2" customHeight="1">
      <c r="A96" s="61">
        <f>COUNTIF(B$20:B96,"*")</f>
        <v>69</v>
      </c>
      <c r="B96" s="95" t="s">
        <v>107</v>
      </c>
      <c r="C96" s="63" t="s">
        <v>96</v>
      </c>
      <c r="D96" s="65"/>
      <c r="E96" s="53"/>
      <c r="F96" s="53"/>
      <c r="G96" s="54"/>
      <c r="I96" s="190"/>
      <c r="J96" s="192"/>
      <c r="K96" s="93" t="s">
        <v>108</v>
      </c>
      <c r="L96" s="102"/>
      <c r="M96" s="114" t="str">
        <f>""&amp;M$26</f>
        <v/>
      </c>
      <c r="N96" s="114" t="str">
        <f t="shared" ref="N96:V96" si="51">""&amp;N$26</f>
        <v/>
      </c>
      <c r="O96" s="114" t="str">
        <f>""&amp;O$26</f>
        <v/>
      </c>
      <c r="P96" s="114" t="str">
        <f t="shared" si="51"/>
        <v/>
      </c>
      <c r="Q96" s="114" t="str">
        <f t="shared" si="51"/>
        <v/>
      </c>
      <c r="R96" s="114" t="str">
        <f t="shared" si="51"/>
        <v/>
      </c>
      <c r="S96" s="114" t="str">
        <f t="shared" si="51"/>
        <v/>
      </c>
      <c r="T96" s="114" t="str">
        <f t="shared" si="51"/>
        <v/>
      </c>
      <c r="U96" s="114" t="str">
        <f t="shared" si="51"/>
        <v/>
      </c>
      <c r="V96" s="114" t="str">
        <f t="shared" si="51"/>
        <v/>
      </c>
      <c r="W96" s="114" t="str">
        <f>""&amp;W$26</f>
        <v/>
      </c>
    </row>
    <row r="97" spans="1:23" ht="0.2" customHeight="1">
      <c r="A97" s="61">
        <f>COUNTIF(B$20:B97,"*")</f>
        <v>70</v>
      </c>
      <c r="B97" s="62" t="s">
        <v>95</v>
      </c>
      <c r="C97" s="63" t="s">
        <v>96</v>
      </c>
      <c r="D97" s="52"/>
      <c r="E97" s="52"/>
      <c r="F97" s="64"/>
      <c r="G97" s="54"/>
      <c r="I97" s="190"/>
      <c r="J97" s="192"/>
      <c r="K97" s="116" t="s">
        <v>135</v>
      </c>
      <c r="L97" s="117"/>
      <c r="M97" s="118" t="e">
        <f>M$11</f>
        <v>#REF!</v>
      </c>
      <c r="N97" s="118" t="e">
        <f t="shared" ref="N97:V97" si="52">N$11</f>
        <v>#REF!</v>
      </c>
      <c r="O97" s="118" t="e">
        <f>O$11</f>
        <v>#REF!</v>
      </c>
      <c r="P97" s="118" t="e">
        <f t="shared" si="52"/>
        <v>#REF!</v>
      </c>
      <c r="Q97" s="118" t="e">
        <f t="shared" si="52"/>
        <v>#REF!</v>
      </c>
      <c r="R97" s="118" t="e">
        <f t="shared" si="52"/>
        <v>#REF!</v>
      </c>
      <c r="S97" s="118" t="e">
        <f t="shared" si="52"/>
        <v>#REF!</v>
      </c>
      <c r="T97" s="118" t="e">
        <f t="shared" si="52"/>
        <v>#REF!</v>
      </c>
      <c r="U97" s="118" t="e">
        <f t="shared" si="52"/>
        <v>#REF!</v>
      </c>
      <c r="V97" s="118" t="e">
        <f t="shared" si="52"/>
        <v>#REF!</v>
      </c>
      <c r="W97" s="118" t="e">
        <f>W$11</f>
        <v>#REF!</v>
      </c>
    </row>
    <row r="98" spans="1:23" ht="0.2" customHeight="1">
      <c r="A98" s="61">
        <f>COUNTIF(B$20:B98,"*")</f>
        <v>71</v>
      </c>
      <c r="B98" s="62" t="s">
        <v>97</v>
      </c>
      <c r="C98" s="63" t="s">
        <v>96</v>
      </c>
      <c r="D98" s="52"/>
      <c r="E98" s="52"/>
      <c r="F98" s="64"/>
      <c r="G98" s="54"/>
      <c r="I98" s="190"/>
      <c r="J98" s="192"/>
      <c r="K98" s="116" t="s">
        <v>136</v>
      </c>
      <c r="L98" s="117"/>
      <c r="M98" s="118" t="e">
        <f>M$12</f>
        <v>#REF!</v>
      </c>
      <c r="N98" s="118" t="e">
        <f t="shared" ref="N98:V98" si="53">N$12</f>
        <v>#REF!</v>
      </c>
      <c r="O98" s="118" t="e">
        <f>O$12</f>
        <v>#REF!</v>
      </c>
      <c r="P98" s="118" t="e">
        <f t="shared" si="53"/>
        <v>#REF!</v>
      </c>
      <c r="Q98" s="118" t="e">
        <f t="shared" si="53"/>
        <v>#REF!</v>
      </c>
      <c r="R98" s="118" t="e">
        <f t="shared" si="53"/>
        <v>#REF!</v>
      </c>
      <c r="S98" s="118" t="e">
        <f t="shared" si="53"/>
        <v>#REF!</v>
      </c>
      <c r="T98" s="118" t="e">
        <f t="shared" si="53"/>
        <v>#REF!</v>
      </c>
      <c r="U98" s="118" t="e">
        <f t="shared" si="53"/>
        <v>#REF!</v>
      </c>
      <c r="V98" s="118" t="e">
        <f t="shared" si="53"/>
        <v>#REF!</v>
      </c>
      <c r="W98" s="118" t="e">
        <f>W$12</f>
        <v>#REF!</v>
      </c>
    </row>
    <row r="99" spans="1:23" ht="22.5">
      <c r="A99" s="61">
        <f>COUNTIF(B$20:B99,"*")</f>
        <v>72</v>
      </c>
      <c r="B99" s="104" t="s">
        <v>124</v>
      </c>
      <c r="C99" s="52"/>
      <c r="D99" s="52" t="s">
        <v>125</v>
      </c>
      <c r="E99" s="52"/>
      <c r="F99" s="62" t="s">
        <v>111</v>
      </c>
      <c r="G99" s="98" t="s">
        <v>230</v>
      </c>
      <c r="I99" s="190"/>
      <c r="J99" s="192"/>
      <c r="K99" s="119" t="s">
        <v>231</v>
      </c>
      <c r="L99" s="127" t="s">
        <v>58</v>
      </c>
      <c r="M99" s="121">
        <f>IFERROR(M100/M28*M27,0)</f>
        <v>0</v>
      </c>
      <c r="N99" s="121">
        <f t="shared" ref="N99:V99" si="54">IFERROR(N100/N28*N27,0)</f>
        <v>0</v>
      </c>
      <c r="O99" s="121">
        <f>IFERROR(O100/O28*O27,0)</f>
        <v>0</v>
      </c>
      <c r="P99" s="121">
        <f t="shared" si="54"/>
        <v>0</v>
      </c>
      <c r="Q99" s="121">
        <f t="shared" si="54"/>
        <v>0</v>
      </c>
      <c r="R99" s="121">
        <f t="shared" si="54"/>
        <v>0</v>
      </c>
      <c r="S99" s="121">
        <f t="shared" si="54"/>
        <v>0</v>
      </c>
      <c r="T99" s="121">
        <f t="shared" si="54"/>
        <v>0</v>
      </c>
      <c r="U99" s="121">
        <f t="shared" si="54"/>
        <v>0</v>
      </c>
      <c r="V99" s="121">
        <f t="shared" si="54"/>
        <v>0</v>
      </c>
      <c r="W99" s="121">
        <f>IFERROR(W100/W28*W27,0)</f>
        <v>0</v>
      </c>
    </row>
    <row r="100" spans="1:23">
      <c r="A100" s="61">
        <f>COUNTIF(B$20:B100,"*")</f>
        <v>73</v>
      </c>
      <c r="B100" s="104" t="s">
        <v>124</v>
      </c>
      <c r="C100" s="52"/>
      <c r="D100" s="52" t="s">
        <v>125</v>
      </c>
      <c r="E100" s="52"/>
      <c r="F100" s="62" t="s">
        <v>111</v>
      </c>
      <c r="G100" s="98" t="s">
        <v>232</v>
      </c>
      <c r="I100" s="190"/>
      <c r="J100" s="192"/>
      <c r="K100" s="122" t="s">
        <v>233</v>
      </c>
      <c r="L100" s="117" t="s">
        <v>196</v>
      </c>
      <c r="M100" s="125">
        <f>M101*12</f>
        <v>0</v>
      </c>
      <c r="N100" s="125">
        <f t="shared" ref="N100:V100" si="55">N101*12</f>
        <v>0</v>
      </c>
      <c r="O100" s="125">
        <f>O101*12</f>
        <v>0</v>
      </c>
      <c r="P100" s="125">
        <f t="shared" si="55"/>
        <v>0</v>
      </c>
      <c r="Q100" s="125">
        <f t="shared" si="55"/>
        <v>0</v>
      </c>
      <c r="R100" s="125">
        <f t="shared" si="55"/>
        <v>0</v>
      </c>
      <c r="S100" s="125">
        <f t="shared" si="55"/>
        <v>0</v>
      </c>
      <c r="T100" s="125">
        <f t="shared" si="55"/>
        <v>0</v>
      </c>
      <c r="U100" s="125">
        <f t="shared" si="55"/>
        <v>0</v>
      </c>
      <c r="V100" s="125">
        <f t="shared" si="55"/>
        <v>0</v>
      </c>
      <c r="W100" s="125">
        <f>W101*12</f>
        <v>0</v>
      </c>
    </row>
    <row r="101" spans="1:23">
      <c r="A101" s="61">
        <f>COUNTIF(B$20:B101,"*")</f>
        <v>74</v>
      </c>
      <c r="B101" s="104" t="s">
        <v>124</v>
      </c>
      <c r="C101" s="52"/>
      <c r="D101" s="52" t="s">
        <v>125</v>
      </c>
      <c r="E101" s="52"/>
      <c r="F101" s="62" t="s">
        <v>111</v>
      </c>
      <c r="G101" s="98" t="s">
        <v>234</v>
      </c>
      <c r="I101" s="190"/>
      <c r="J101" s="192"/>
      <c r="K101" s="122" t="s">
        <v>235</v>
      </c>
      <c r="L101" s="117" t="s">
        <v>236</v>
      </c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</row>
    <row r="102" spans="1:23">
      <c r="A102" s="61">
        <f>COUNTIF(B$20:B102,"*")</f>
        <v>75</v>
      </c>
      <c r="B102" s="62" t="s">
        <v>109</v>
      </c>
      <c r="C102" s="52"/>
      <c r="D102" s="52"/>
      <c r="E102" s="52" t="s">
        <v>148</v>
      </c>
      <c r="F102" s="62" t="s">
        <v>111</v>
      </c>
      <c r="G102" s="98" t="s">
        <v>237</v>
      </c>
      <c r="I102" s="190"/>
      <c r="J102" s="192"/>
      <c r="K102" s="122" t="s">
        <v>238</v>
      </c>
      <c r="L102" s="117" t="s">
        <v>148</v>
      </c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</row>
    <row r="103" spans="1:23">
      <c r="A103" s="61">
        <f>COUNTIF(B$20:B103,"*")</f>
        <v>76</v>
      </c>
      <c r="B103" s="62" t="s">
        <v>109</v>
      </c>
      <c r="C103" s="52"/>
      <c r="D103" s="52"/>
      <c r="E103" s="52" t="s">
        <v>110</v>
      </c>
      <c r="F103" s="62" t="s">
        <v>111</v>
      </c>
      <c r="G103" s="98" t="s">
        <v>239</v>
      </c>
      <c r="I103" s="190"/>
      <c r="J103" s="192"/>
      <c r="K103" s="122" t="s">
        <v>220</v>
      </c>
      <c r="L103" s="117" t="s">
        <v>221</v>
      </c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</row>
    <row r="104" spans="1:23">
      <c r="A104" s="61">
        <f>COUNTIF(B$20:B104,"*")</f>
        <v>77</v>
      </c>
      <c r="B104" s="62" t="s">
        <v>109</v>
      </c>
      <c r="C104" s="52"/>
      <c r="D104" s="52"/>
      <c r="E104" s="52" t="s">
        <v>224</v>
      </c>
      <c r="F104" s="62" t="s">
        <v>111</v>
      </c>
      <c r="G104" s="98" t="s">
        <v>240</v>
      </c>
      <c r="I104" s="190"/>
      <c r="J104" s="192"/>
      <c r="K104" s="122" t="s">
        <v>226</v>
      </c>
      <c r="L104" s="117" t="s">
        <v>227</v>
      </c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</row>
    <row r="105" spans="1:23">
      <c r="A105" s="61">
        <f>COUNTIF(B$20:B105,"*")</f>
        <v>78</v>
      </c>
      <c r="B105" s="104" t="s">
        <v>124</v>
      </c>
      <c r="C105" s="52"/>
      <c r="D105" s="52" t="s">
        <v>125</v>
      </c>
      <c r="E105" s="52"/>
      <c r="F105" s="62" t="s">
        <v>111</v>
      </c>
      <c r="G105" s="98" t="s">
        <v>241</v>
      </c>
      <c r="I105" s="190"/>
      <c r="J105" s="192"/>
      <c r="K105" s="122" t="s">
        <v>229</v>
      </c>
      <c r="L105" s="117" t="s">
        <v>188</v>
      </c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</row>
    <row r="106" spans="1:23">
      <c r="A106" s="61">
        <f>COUNTIF(B$20:B106,"*")</f>
        <v>79</v>
      </c>
      <c r="B106" s="62" t="s">
        <v>242</v>
      </c>
      <c r="C106" s="63" t="s">
        <v>96</v>
      </c>
      <c r="D106" s="52"/>
      <c r="E106" s="52"/>
      <c r="F106" s="133"/>
      <c r="G106" s="98"/>
      <c r="I106" s="190"/>
      <c r="J106" s="192"/>
      <c r="K106" s="122" t="s">
        <v>243</v>
      </c>
      <c r="L106" s="117" t="s">
        <v>244</v>
      </c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</row>
    <row r="107" spans="1:23" ht="0.2" customHeight="1">
      <c r="A107" s="51" t="s">
        <v>79</v>
      </c>
      <c r="B107" s="51"/>
      <c r="C107" s="51" t="s">
        <v>80</v>
      </c>
      <c r="D107" s="52"/>
      <c r="E107" s="52"/>
      <c r="F107" s="62"/>
      <c r="G107" s="98"/>
      <c r="I107" s="190"/>
      <c r="J107" s="192"/>
      <c r="K107" s="93"/>
      <c r="L107" s="110"/>
      <c r="M107" s="113">
        <f>M$8+$L$1*5</f>
        <v>64</v>
      </c>
      <c r="N107" s="113">
        <f t="shared" ref="N107:V107" si="56">N$8+$L$1*5</f>
        <v>62</v>
      </c>
      <c r="O107" s="113">
        <f>O$8+$L$1*5</f>
        <v>64</v>
      </c>
      <c r="P107" s="113">
        <f t="shared" si="56"/>
        <v>64</v>
      </c>
      <c r="Q107" s="113">
        <f t="shared" si="56"/>
        <v>65</v>
      </c>
      <c r="R107" s="113">
        <f t="shared" si="56"/>
        <v>66</v>
      </c>
      <c r="S107" s="113">
        <f t="shared" si="56"/>
        <v>67</v>
      </c>
      <c r="T107" s="113">
        <f t="shared" si="56"/>
        <v>68</v>
      </c>
      <c r="U107" s="113">
        <f t="shared" si="56"/>
        <v>69</v>
      </c>
      <c r="V107" s="113">
        <f t="shared" si="56"/>
        <v>70</v>
      </c>
      <c r="W107" s="113">
        <f>W$8+$L$1*5</f>
        <v>71</v>
      </c>
    </row>
    <row r="108" spans="1:23" ht="0.2" customHeight="1">
      <c r="A108" s="61">
        <f>COUNTIF(B$20:B108,"*")</f>
        <v>80</v>
      </c>
      <c r="B108" s="62" t="s">
        <v>100</v>
      </c>
      <c r="C108" s="63" t="s">
        <v>96</v>
      </c>
      <c r="D108" s="52"/>
      <c r="E108" s="52"/>
      <c r="F108" s="62"/>
      <c r="G108" s="98"/>
      <c r="I108" s="190"/>
      <c r="J108" s="192"/>
      <c r="K108" s="93" t="s">
        <v>102</v>
      </c>
      <c r="L108" s="102"/>
      <c r="M108" s="114" t="str">
        <f>""&amp;M$20</f>
        <v/>
      </c>
      <c r="N108" s="114" t="str">
        <f t="shared" ref="N108:V108" si="57">""&amp;N$20</f>
        <v/>
      </c>
      <c r="O108" s="114" t="str">
        <f>""&amp;O$20</f>
        <v/>
      </c>
      <c r="P108" s="114" t="str">
        <f t="shared" si="57"/>
        <v/>
      </c>
      <c r="Q108" s="114" t="str">
        <f t="shared" si="57"/>
        <v/>
      </c>
      <c r="R108" s="114" t="str">
        <f t="shared" si="57"/>
        <v/>
      </c>
      <c r="S108" s="114" t="str">
        <f t="shared" si="57"/>
        <v/>
      </c>
      <c r="T108" s="114" t="str">
        <f t="shared" si="57"/>
        <v/>
      </c>
      <c r="U108" s="114" t="str">
        <f t="shared" si="57"/>
        <v/>
      </c>
      <c r="V108" s="114" t="str">
        <f t="shared" si="57"/>
        <v/>
      </c>
      <c r="W108" s="114" t="str">
        <f>""&amp;W$20</f>
        <v/>
      </c>
    </row>
    <row r="109" spans="1:23" ht="0.2" customHeight="1">
      <c r="A109" s="61">
        <f>COUNTIF(B$20:B109,"*")</f>
        <v>81</v>
      </c>
      <c r="B109" s="62" t="s">
        <v>104</v>
      </c>
      <c r="C109" s="63" t="s">
        <v>96</v>
      </c>
      <c r="D109" s="52"/>
      <c r="E109" s="52"/>
      <c r="F109" s="62"/>
      <c r="G109" s="98"/>
      <c r="I109" s="190"/>
      <c r="J109" s="192"/>
      <c r="K109" s="93" t="s">
        <v>105</v>
      </c>
      <c r="L109" s="102"/>
      <c r="M109" s="114" t="str">
        <f>""&amp;M$24</f>
        <v/>
      </c>
      <c r="N109" s="114" t="str">
        <f t="shared" ref="N109:V109" si="58">""&amp;N$24</f>
        <v/>
      </c>
      <c r="O109" s="114" t="str">
        <f>""&amp;O$24</f>
        <v/>
      </c>
      <c r="P109" s="114" t="str">
        <f t="shared" si="58"/>
        <v/>
      </c>
      <c r="Q109" s="114" t="str">
        <f t="shared" si="58"/>
        <v/>
      </c>
      <c r="R109" s="114" t="str">
        <f t="shared" si="58"/>
        <v/>
      </c>
      <c r="S109" s="114" t="str">
        <f t="shared" si="58"/>
        <v/>
      </c>
      <c r="T109" s="114" t="str">
        <f t="shared" si="58"/>
        <v/>
      </c>
      <c r="U109" s="114" t="str">
        <f t="shared" si="58"/>
        <v/>
      </c>
      <c r="V109" s="114" t="str">
        <f t="shared" si="58"/>
        <v/>
      </c>
      <c r="W109" s="114" t="str">
        <f>""&amp;W$24</f>
        <v/>
      </c>
    </row>
    <row r="110" spans="1:23" ht="0.2" customHeight="1">
      <c r="A110" s="61">
        <f>COUNTIF(B$20:B110,"*")</f>
        <v>82</v>
      </c>
      <c r="B110" s="95" t="s">
        <v>107</v>
      </c>
      <c r="C110" s="63" t="s">
        <v>96</v>
      </c>
      <c r="D110" s="65"/>
      <c r="E110" s="53"/>
      <c r="F110" s="53"/>
      <c r="G110" s="54"/>
      <c r="I110" s="190"/>
      <c r="J110" s="192"/>
      <c r="K110" s="93" t="s">
        <v>108</v>
      </c>
      <c r="L110" s="102"/>
      <c r="M110" s="114" t="str">
        <f>""&amp;M$26</f>
        <v/>
      </c>
      <c r="N110" s="114" t="str">
        <f t="shared" ref="N110:V110" si="59">""&amp;N$26</f>
        <v/>
      </c>
      <c r="O110" s="114" t="str">
        <f>""&amp;O$26</f>
        <v/>
      </c>
      <c r="P110" s="114" t="str">
        <f t="shared" si="59"/>
        <v/>
      </c>
      <c r="Q110" s="114" t="str">
        <f t="shared" si="59"/>
        <v/>
      </c>
      <c r="R110" s="114" t="str">
        <f t="shared" si="59"/>
        <v/>
      </c>
      <c r="S110" s="114" t="str">
        <f t="shared" si="59"/>
        <v/>
      </c>
      <c r="T110" s="114" t="str">
        <f t="shared" si="59"/>
        <v/>
      </c>
      <c r="U110" s="114" t="str">
        <f t="shared" si="59"/>
        <v/>
      </c>
      <c r="V110" s="114" t="str">
        <f t="shared" si="59"/>
        <v/>
      </c>
      <c r="W110" s="114" t="str">
        <f>""&amp;W$26</f>
        <v/>
      </c>
    </row>
    <row r="111" spans="1:23" ht="0.2" customHeight="1">
      <c r="A111" s="61">
        <f>COUNTIF(B$20:B111,"*")</f>
        <v>83</v>
      </c>
      <c r="B111" s="62" t="s">
        <v>95</v>
      </c>
      <c r="C111" s="63" t="s">
        <v>96</v>
      </c>
      <c r="D111" s="52"/>
      <c r="E111" s="52"/>
      <c r="F111" s="64"/>
      <c r="G111" s="54"/>
      <c r="I111" s="190"/>
      <c r="J111" s="192"/>
      <c r="K111" s="116" t="s">
        <v>135</v>
      </c>
      <c r="L111" s="117"/>
      <c r="M111" s="118" t="e">
        <f>M$11</f>
        <v>#REF!</v>
      </c>
      <c r="N111" s="118" t="e">
        <f t="shared" ref="N111:V111" si="60">N$11</f>
        <v>#REF!</v>
      </c>
      <c r="O111" s="118" t="e">
        <f>O$11</f>
        <v>#REF!</v>
      </c>
      <c r="P111" s="118" t="e">
        <f t="shared" si="60"/>
        <v>#REF!</v>
      </c>
      <c r="Q111" s="118" t="e">
        <f t="shared" si="60"/>
        <v>#REF!</v>
      </c>
      <c r="R111" s="118" t="e">
        <f t="shared" si="60"/>
        <v>#REF!</v>
      </c>
      <c r="S111" s="118" t="e">
        <f t="shared" si="60"/>
        <v>#REF!</v>
      </c>
      <c r="T111" s="118" t="e">
        <f t="shared" si="60"/>
        <v>#REF!</v>
      </c>
      <c r="U111" s="118" t="e">
        <f t="shared" si="60"/>
        <v>#REF!</v>
      </c>
      <c r="V111" s="118" t="e">
        <f t="shared" si="60"/>
        <v>#REF!</v>
      </c>
      <c r="W111" s="118" t="e">
        <f>W$11</f>
        <v>#REF!</v>
      </c>
    </row>
    <row r="112" spans="1:23" ht="0.2" customHeight="1">
      <c r="A112" s="61">
        <f>COUNTIF(B$20:B112,"*")</f>
        <v>84</v>
      </c>
      <c r="B112" s="62" t="s">
        <v>97</v>
      </c>
      <c r="C112" s="63" t="s">
        <v>96</v>
      </c>
      <c r="D112" s="52"/>
      <c r="E112" s="52"/>
      <c r="F112" s="64"/>
      <c r="G112" s="54"/>
      <c r="I112" s="190"/>
      <c r="J112" s="192"/>
      <c r="K112" s="116" t="s">
        <v>136</v>
      </c>
      <c r="L112" s="117"/>
      <c r="M112" s="118" t="e">
        <f>M$12</f>
        <v>#REF!</v>
      </c>
      <c r="N112" s="118" t="e">
        <f t="shared" ref="N112:V112" si="61">N$12</f>
        <v>#REF!</v>
      </c>
      <c r="O112" s="118" t="e">
        <f>O$12</f>
        <v>#REF!</v>
      </c>
      <c r="P112" s="118" t="e">
        <f t="shared" si="61"/>
        <v>#REF!</v>
      </c>
      <c r="Q112" s="118" t="e">
        <f t="shared" si="61"/>
        <v>#REF!</v>
      </c>
      <c r="R112" s="118" t="e">
        <f t="shared" si="61"/>
        <v>#REF!</v>
      </c>
      <c r="S112" s="118" t="e">
        <f t="shared" si="61"/>
        <v>#REF!</v>
      </c>
      <c r="T112" s="118" t="e">
        <f t="shared" si="61"/>
        <v>#REF!</v>
      </c>
      <c r="U112" s="118" t="e">
        <f t="shared" si="61"/>
        <v>#REF!</v>
      </c>
      <c r="V112" s="118" t="e">
        <f t="shared" si="61"/>
        <v>#REF!</v>
      </c>
      <c r="W112" s="118" t="e">
        <f>W$12</f>
        <v>#REF!</v>
      </c>
    </row>
    <row r="113" spans="1:23" ht="22.5">
      <c r="A113" s="61">
        <f>COUNTIF(B$20:B113,"*")</f>
        <v>85</v>
      </c>
      <c r="B113" s="104" t="s">
        <v>124</v>
      </c>
      <c r="C113" s="52"/>
      <c r="D113" s="52" t="s">
        <v>125</v>
      </c>
      <c r="E113" s="52"/>
      <c r="F113" s="62" t="s">
        <v>111</v>
      </c>
      <c r="G113" s="98" t="s">
        <v>245</v>
      </c>
      <c r="I113" s="190"/>
      <c r="J113" s="192"/>
      <c r="K113" s="119" t="s">
        <v>246</v>
      </c>
      <c r="L113" s="127" t="s">
        <v>58</v>
      </c>
      <c r="M113" s="121">
        <f>IFERROR(M114/M28*M27,0)</f>
        <v>0</v>
      </c>
      <c r="N113" s="121">
        <f t="shared" ref="N113:V113" si="62">IFERROR(N114/N28*N27,0)</f>
        <v>0</v>
      </c>
      <c r="O113" s="121">
        <f>IFERROR(O114/O28*O27,0)</f>
        <v>0</v>
      </c>
      <c r="P113" s="121">
        <f t="shared" si="62"/>
        <v>0</v>
      </c>
      <c r="Q113" s="121">
        <f t="shared" si="62"/>
        <v>0</v>
      </c>
      <c r="R113" s="121">
        <f t="shared" si="62"/>
        <v>0</v>
      </c>
      <c r="S113" s="121">
        <f t="shared" si="62"/>
        <v>0</v>
      </c>
      <c r="T113" s="121">
        <f t="shared" si="62"/>
        <v>0</v>
      </c>
      <c r="U113" s="121">
        <f t="shared" si="62"/>
        <v>0</v>
      </c>
      <c r="V113" s="121">
        <f t="shared" si="62"/>
        <v>0</v>
      </c>
      <c r="W113" s="121">
        <f>IFERROR(W114/W28*W27,0)</f>
        <v>0</v>
      </c>
    </row>
    <row r="114" spans="1:23">
      <c r="A114" s="61">
        <f>COUNTIF(B$20:B114,"*")</f>
        <v>86</v>
      </c>
      <c r="B114" s="104" t="s">
        <v>124</v>
      </c>
      <c r="C114" s="52"/>
      <c r="D114" s="52" t="s">
        <v>125</v>
      </c>
      <c r="E114" s="52"/>
      <c r="F114" s="62" t="s">
        <v>111</v>
      </c>
      <c r="G114" s="98" t="s">
        <v>247</v>
      </c>
      <c r="I114" s="190"/>
      <c r="J114" s="192"/>
      <c r="K114" s="122" t="s">
        <v>248</v>
      </c>
      <c r="L114" s="117" t="s">
        <v>196</v>
      </c>
      <c r="M114" s="125">
        <f>M115*12</f>
        <v>0</v>
      </c>
      <c r="N114" s="125">
        <f t="shared" ref="N114:V114" si="63">N115*12</f>
        <v>0</v>
      </c>
      <c r="O114" s="125">
        <f>O115*12</f>
        <v>0</v>
      </c>
      <c r="P114" s="125">
        <f t="shared" si="63"/>
        <v>0</v>
      </c>
      <c r="Q114" s="125">
        <f t="shared" si="63"/>
        <v>0</v>
      </c>
      <c r="R114" s="125">
        <f t="shared" si="63"/>
        <v>0</v>
      </c>
      <c r="S114" s="125">
        <f t="shared" si="63"/>
        <v>0</v>
      </c>
      <c r="T114" s="125">
        <f t="shared" si="63"/>
        <v>0</v>
      </c>
      <c r="U114" s="125">
        <f t="shared" si="63"/>
        <v>0</v>
      </c>
      <c r="V114" s="125">
        <f t="shared" si="63"/>
        <v>0</v>
      </c>
      <c r="W114" s="125">
        <f>W115*12</f>
        <v>0</v>
      </c>
    </row>
    <row r="115" spans="1:23">
      <c r="A115" s="61">
        <f>COUNTIF(B$20:B115,"*")</f>
        <v>87</v>
      </c>
      <c r="B115" s="104" t="s">
        <v>124</v>
      </c>
      <c r="C115" s="52"/>
      <c r="D115" s="52" t="s">
        <v>125</v>
      </c>
      <c r="E115" s="52"/>
      <c r="F115" s="62" t="s">
        <v>111</v>
      </c>
      <c r="G115" s="98" t="s">
        <v>249</v>
      </c>
      <c r="I115" s="190"/>
      <c r="J115" s="192"/>
      <c r="K115" s="122" t="s">
        <v>250</v>
      </c>
      <c r="L115" s="117" t="s">
        <v>236</v>
      </c>
      <c r="M115" s="134"/>
      <c r="N115" s="134"/>
      <c r="O115" s="134"/>
      <c r="P115" s="134"/>
      <c r="Q115" s="134"/>
      <c r="R115" s="134"/>
      <c r="S115" s="134"/>
      <c r="T115" s="134"/>
      <c r="U115" s="134"/>
      <c r="V115" s="124"/>
      <c r="W115" s="134"/>
    </row>
    <row r="116" spans="1:23">
      <c r="A116" s="61">
        <f>COUNTIF(B$20:B116,"*")</f>
        <v>88</v>
      </c>
      <c r="B116" s="62" t="s">
        <v>109</v>
      </c>
      <c r="C116" s="52"/>
      <c r="D116" s="52"/>
      <c r="E116" s="52" t="s">
        <v>110</v>
      </c>
      <c r="F116" s="62" t="s">
        <v>111</v>
      </c>
      <c r="G116" s="98" t="s">
        <v>251</v>
      </c>
      <c r="I116" s="190"/>
      <c r="J116" s="192"/>
      <c r="K116" s="122" t="s">
        <v>220</v>
      </c>
      <c r="L116" s="117" t="s">
        <v>221</v>
      </c>
      <c r="M116" s="132"/>
      <c r="N116" s="132"/>
      <c r="O116" s="132"/>
      <c r="P116" s="132"/>
      <c r="Q116" s="132"/>
      <c r="R116" s="132"/>
      <c r="S116" s="132"/>
      <c r="T116" s="132"/>
      <c r="U116" s="132"/>
      <c r="V116" s="132"/>
      <c r="W116" s="132"/>
    </row>
    <row r="117" spans="1:23">
      <c r="A117" s="61">
        <f>COUNTIF(B$20:B117,"*")</f>
        <v>89</v>
      </c>
      <c r="B117" s="62" t="s">
        <v>109</v>
      </c>
      <c r="C117" s="52"/>
      <c r="D117" s="52"/>
      <c r="E117" s="52" t="s">
        <v>224</v>
      </c>
      <c r="F117" s="62" t="s">
        <v>111</v>
      </c>
      <c r="G117" s="98" t="s">
        <v>252</v>
      </c>
      <c r="I117" s="190"/>
      <c r="J117" s="192"/>
      <c r="K117" s="122" t="s">
        <v>226</v>
      </c>
      <c r="L117" s="117" t="s">
        <v>227</v>
      </c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</row>
    <row r="118" spans="1:23">
      <c r="A118" s="61">
        <f>COUNTIF(B$20:B118,"*")</f>
        <v>90</v>
      </c>
      <c r="B118" s="104" t="s">
        <v>124</v>
      </c>
      <c r="C118" s="52"/>
      <c r="D118" s="52" t="s">
        <v>125</v>
      </c>
      <c r="E118" s="52"/>
      <c r="F118" s="62" t="s">
        <v>111</v>
      </c>
      <c r="G118" s="98" t="s">
        <v>253</v>
      </c>
      <c r="I118" s="190"/>
      <c r="J118" s="192"/>
      <c r="K118" s="122" t="s">
        <v>229</v>
      </c>
      <c r="L118" s="117" t="s">
        <v>188</v>
      </c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</row>
    <row r="119" spans="1:23">
      <c r="A119" s="61">
        <f>COUNTIF(B$20:B119,"*")</f>
        <v>91</v>
      </c>
      <c r="B119" s="62" t="s">
        <v>254</v>
      </c>
      <c r="C119" s="63" t="s">
        <v>96</v>
      </c>
      <c r="D119" s="52"/>
      <c r="E119" s="52"/>
      <c r="F119" s="133"/>
      <c r="G119" s="98"/>
      <c r="I119" s="190"/>
      <c r="J119" s="193"/>
      <c r="K119" s="122" t="s">
        <v>255</v>
      </c>
      <c r="L119" s="117" t="s">
        <v>244</v>
      </c>
      <c r="M119" s="96" t="s">
        <v>256</v>
      </c>
      <c r="N119" s="96" t="s">
        <v>256</v>
      </c>
      <c r="O119" s="96" t="s">
        <v>256</v>
      </c>
      <c r="P119" s="96" t="s">
        <v>256</v>
      </c>
      <c r="Q119" s="96" t="s">
        <v>256</v>
      </c>
      <c r="R119" s="96" t="s">
        <v>256</v>
      </c>
      <c r="S119" s="96" t="s">
        <v>256</v>
      </c>
      <c r="T119" s="96" t="s">
        <v>256</v>
      </c>
      <c r="U119" s="96" t="s">
        <v>256</v>
      </c>
      <c r="V119" s="96" t="s">
        <v>256</v>
      </c>
      <c r="W119" s="96" t="s">
        <v>256</v>
      </c>
    </row>
    <row r="120" spans="1:23" ht="0.2" customHeight="1">
      <c r="A120" s="51" t="s">
        <v>79</v>
      </c>
      <c r="B120" s="51"/>
      <c r="C120" s="51" t="s">
        <v>80</v>
      </c>
      <c r="D120" s="52"/>
      <c r="E120" s="52"/>
      <c r="F120" s="62"/>
      <c r="G120" s="98"/>
      <c r="I120" s="128"/>
      <c r="J120" s="135"/>
      <c r="K120" s="93"/>
      <c r="L120" s="110"/>
      <c r="M120" s="113">
        <v>187</v>
      </c>
      <c r="N120" s="113">
        <v>187</v>
      </c>
      <c r="O120" s="113">
        <v>187</v>
      </c>
      <c r="P120" s="113">
        <v>187</v>
      </c>
      <c r="Q120" s="113">
        <v>187</v>
      </c>
      <c r="R120" s="113">
        <v>187</v>
      </c>
      <c r="S120" s="113">
        <v>187</v>
      </c>
      <c r="T120" s="113">
        <v>187</v>
      </c>
      <c r="U120" s="113">
        <v>187</v>
      </c>
      <c r="V120" s="113">
        <v>188</v>
      </c>
      <c r="W120" s="113">
        <v>187</v>
      </c>
    </row>
    <row r="121" spans="1:23" ht="0.2" customHeight="1">
      <c r="A121" s="61">
        <f>COUNTIF(B$20:B121,"*")</f>
        <v>92</v>
      </c>
      <c r="B121" s="62" t="s">
        <v>100</v>
      </c>
      <c r="C121" s="63" t="s">
        <v>96</v>
      </c>
      <c r="D121" s="52"/>
      <c r="E121" s="52"/>
      <c r="F121" s="62"/>
      <c r="G121" s="98"/>
      <c r="I121" s="128"/>
      <c r="J121" s="135"/>
      <c r="K121" s="93" t="s">
        <v>102</v>
      </c>
      <c r="L121" s="102"/>
      <c r="M121" s="114" t="s">
        <v>257</v>
      </c>
      <c r="N121" s="114" t="s">
        <v>257</v>
      </c>
      <c r="O121" s="114" t="s">
        <v>257</v>
      </c>
      <c r="P121" s="114" t="s">
        <v>257</v>
      </c>
      <c r="Q121" s="114" t="s">
        <v>257</v>
      </c>
      <c r="R121" s="114" t="s">
        <v>257</v>
      </c>
      <c r="S121" s="114" t="s">
        <v>257</v>
      </c>
      <c r="T121" s="114" t="s">
        <v>257</v>
      </c>
      <c r="U121" s="114" t="s">
        <v>257</v>
      </c>
      <c r="V121" s="114" t="s">
        <v>258</v>
      </c>
      <c r="W121" s="114" t="s">
        <v>257</v>
      </c>
    </row>
    <row r="122" spans="1:23" ht="0.2" customHeight="1">
      <c r="A122" s="61">
        <f>COUNTIF(B$20:B122,"*")</f>
        <v>93</v>
      </c>
      <c r="B122" s="62" t="s">
        <v>104</v>
      </c>
      <c r="C122" s="63" t="s">
        <v>96</v>
      </c>
      <c r="D122" s="52"/>
      <c r="E122" s="52"/>
      <c r="F122" s="62"/>
      <c r="G122" s="98"/>
      <c r="I122" s="128"/>
      <c r="J122" s="135"/>
      <c r="K122" s="93" t="s">
        <v>105</v>
      </c>
      <c r="L122" s="102"/>
      <c r="M122" s="114" t="s">
        <v>62</v>
      </c>
      <c r="N122" s="114" t="s">
        <v>62</v>
      </c>
      <c r="O122" s="114" t="s">
        <v>62</v>
      </c>
      <c r="P122" s="114" t="s">
        <v>62</v>
      </c>
      <c r="Q122" s="114" t="s">
        <v>62</v>
      </c>
      <c r="R122" s="114" t="s">
        <v>62</v>
      </c>
      <c r="S122" s="114" t="s">
        <v>62</v>
      </c>
      <c r="T122" s="114" t="s">
        <v>62</v>
      </c>
      <c r="U122" s="114" t="s">
        <v>62</v>
      </c>
      <c r="V122" s="114" t="s">
        <v>62</v>
      </c>
      <c r="W122" s="114" t="s">
        <v>62</v>
      </c>
    </row>
    <row r="123" spans="1:23" ht="0.2" customHeight="1">
      <c r="A123" s="61">
        <f>COUNTIF(B$20:B123,"*")</f>
        <v>94</v>
      </c>
      <c r="B123" s="95" t="s">
        <v>107</v>
      </c>
      <c r="C123" s="63" t="s">
        <v>96</v>
      </c>
      <c r="D123" s="65"/>
      <c r="E123" s="53"/>
      <c r="F123" s="53"/>
      <c r="G123" s="54"/>
      <c r="I123" s="128"/>
      <c r="J123" s="135"/>
      <c r="K123" s="93" t="s">
        <v>108</v>
      </c>
      <c r="L123" s="102"/>
      <c r="M123" s="114" t="s">
        <v>259</v>
      </c>
      <c r="N123" s="114" t="s">
        <v>259</v>
      </c>
      <c r="O123" s="114" t="s">
        <v>259</v>
      </c>
      <c r="P123" s="114" t="s">
        <v>259</v>
      </c>
      <c r="Q123" s="114" t="s">
        <v>259</v>
      </c>
      <c r="R123" s="114" t="s">
        <v>259</v>
      </c>
      <c r="S123" s="114" t="s">
        <v>259</v>
      </c>
      <c r="T123" s="114" t="s">
        <v>259</v>
      </c>
      <c r="U123" s="114" t="s">
        <v>259</v>
      </c>
      <c r="V123" s="114" t="s">
        <v>260</v>
      </c>
      <c r="W123" s="114" t="s">
        <v>259</v>
      </c>
    </row>
    <row r="124" spans="1:23" ht="0.2" customHeight="1">
      <c r="A124" s="61">
        <f>COUNTIF(B$20:B124,"*")</f>
        <v>95</v>
      </c>
      <c r="B124" s="62" t="s">
        <v>95</v>
      </c>
      <c r="C124" s="63" t="s">
        <v>96</v>
      </c>
      <c r="D124" s="52"/>
      <c r="E124" s="52"/>
      <c r="F124" s="64"/>
      <c r="G124" s="54"/>
      <c r="I124" s="128"/>
      <c r="J124" s="135"/>
      <c r="K124" s="116" t="s">
        <v>135</v>
      </c>
      <c r="L124" s="117"/>
      <c r="M124" s="118" t="s">
        <v>261</v>
      </c>
      <c r="N124" s="118" t="s">
        <v>261</v>
      </c>
      <c r="O124" s="118" t="s">
        <v>261</v>
      </c>
      <c r="P124" s="118" t="s">
        <v>261</v>
      </c>
      <c r="Q124" s="118" t="s">
        <v>261</v>
      </c>
      <c r="R124" s="118" t="s">
        <v>261</v>
      </c>
      <c r="S124" s="118" t="s">
        <v>261</v>
      </c>
      <c r="T124" s="118" t="s">
        <v>261</v>
      </c>
      <c r="U124" s="118" t="s">
        <v>261</v>
      </c>
      <c r="V124" s="118" t="s">
        <v>261</v>
      </c>
      <c r="W124" s="118" t="s">
        <v>261</v>
      </c>
    </row>
    <row r="125" spans="1:23" ht="0.2" customHeight="1">
      <c r="A125" s="61">
        <f>COUNTIF(B$20:B125,"*")</f>
        <v>96</v>
      </c>
      <c r="B125" s="62" t="s">
        <v>97</v>
      </c>
      <c r="C125" s="63" t="s">
        <v>96</v>
      </c>
      <c r="D125" s="52"/>
      <c r="E125" s="52"/>
      <c r="F125" s="64"/>
      <c r="G125" s="54"/>
      <c r="I125" s="128"/>
      <c r="J125" s="135"/>
      <c r="K125" s="116" t="s">
        <v>136</v>
      </c>
      <c r="L125" s="117"/>
      <c r="M125" s="118" t="s">
        <v>262</v>
      </c>
      <c r="N125" s="118" t="s">
        <v>262</v>
      </c>
      <c r="O125" s="118" t="s">
        <v>262</v>
      </c>
      <c r="P125" s="118" t="s">
        <v>262</v>
      </c>
      <c r="Q125" s="118" t="s">
        <v>262</v>
      </c>
      <c r="R125" s="118" t="s">
        <v>262</v>
      </c>
      <c r="S125" s="118" t="s">
        <v>262</v>
      </c>
      <c r="T125" s="118" t="s">
        <v>262</v>
      </c>
      <c r="U125" s="118" t="s">
        <v>262</v>
      </c>
      <c r="V125" s="118" t="s">
        <v>262</v>
      </c>
      <c r="W125" s="118" t="s">
        <v>262</v>
      </c>
    </row>
    <row r="126" spans="1:23" ht="22.5">
      <c r="A126" s="61">
        <f>COUNTIF(B$20:B126,"*")</f>
        <v>97</v>
      </c>
      <c r="B126" s="62" t="s">
        <v>109</v>
      </c>
      <c r="C126" s="52"/>
      <c r="D126" s="52"/>
      <c r="E126" s="52" t="s">
        <v>148</v>
      </c>
      <c r="F126" s="62" t="s">
        <v>111</v>
      </c>
      <c r="G126" s="98" t="s">
        <v>263</v>
      </c>
      <c r="I126" s="128" t="s">
        <v>264</v>
      </c>
      <c r="J126" s="129" t="s">
        <v>265</v>
      </c>
      <c r="K126" s="136" t="s">
        <v>266</v>
      </c>
      <c r="L126" s="137" t="s">
        <v>148</v>
      </c>
      <c r="M126" s="124">
        <v>6</v>
      </c>
      <c r="N126" s="124">
        <v>6</v>
      </c>
      <c r="O126" s="124">
        <v>6</v>
      </c>
      <c r="P126" s="124">
        <v>6</v>
      </c>
      <c r="Q126" s="124">
        <v>6</v>
      </c>
      <c r="R126" s="124">
        <v>6</v>
      </c>
      <c r="S126" s="124">
        <v>6</v>
      </c>
      <c r="T126" s="124">
        <v>6</v>
      </c>
      <c r="U126" s="124">
        <v>6</v>
      </c>
      <c r="V126" s="124">
        <v>6</v>
      </c>
      <c r="W126" s="124">
        <v>6</v>
      </c>
    </row>
    <row r="127" spans="1:23">
      <c r="A127" s="61">
        <f>COUNTIF(B$20:B127,"*")</f>
        <v>98</v>
      </c>
      <c r="B127" s="62" t="s">
        <v>109</v>
      </c>
      <c r="C127" s="52"/>
      <c r="D127" s="52"/>
      <c r="E127" s="52" t="s">
        <v>148</v>
      </c>
      <c r="F127" s="62" t="s">
        <v>111</v>
      </c>
      <c r="G127" s="98" t="s">
        <v>267</v>
      </c>
      <c r="I127" s="128" t="s">
        <v>268</v>
      </c>
      <c r="J127" s="129" t="s">
        <v>269</v>
      </c>
      <c r="K127" s="136" t="s">
        <v>270</v>
      </c>
      <c r="L127" s="137" t="s">
        <v>148</v>
      </c>
      <c r="M127" s="124">
        <v>4</v>
      </c>
      <c r="N127" s="124">
        <v>4</v>
      </c>
      <c r="O127" s="124">
        <v>4</v>
      </c>
      <c r="P127" s="124">
        <v>4</v>
      </c>
      <c r="Q127" s="124">
        <v>4</v>
      </c>
      <c r="R127" s="124">
        <v>4</v>
      </c>
      <c r="S127" s="124">
        <v>4</v>
      </c>
      <c r="T127" s="124">
        <v>4</v>
      </c>
      <c r="U127" s="124">
        <v>4</v>
      </c>
      <c r="V127" s="124">
        <v>4</v>
      </c>
      <c r="W127" s="124">
        <v>4</v>
      </c>
    </row>
    <row r="128" spans="1:23" ht="0.2" customHeight="1">
      <c r="A128" s="51" t="s">
        <v>79</v>
      </c>
      <c r="B128" s="51"/>
      <c r="C128" s="51" t="s">
        <v>80</v>
      </c>
      <c r="D128" s="52"/>
      <c r="E128" s="52"/>
      <c r="F128" s="62"/>
      <c r="G128" s="98"/>
      <c r="I128" s="128"/>
      <c r="J128" s="135"/>
      <c r="K128" s="93"/>
      <c r="L128" s="110"/>
      <c r="M128" s="113">
        <f>M$8+$L$1*7</f>
        <v>88</v>
      </c>
      <c r="N128" s="113">
        <f t="shared" ref="N128:V128" si="64">N$8+$L$1*7</f>
        <v>86</v>
      </c>
      <c r="O128" s="113">
        <f>O$8+$L$1*7</f>
        <v>88</v>
      </c>
      <c r="P128" s="113">
        <f t="shared" si="64"/>
        <v>88</v>
      </c>
      <c r="Q128" s="113">
        <f t="shared" si="64"/>
        <v>89</v>
      </c>
      <c r="R128" s="113">
        <f t="shared" si="64"/>
        <v>90</v>
      </c>
      <c r="S128" s="113">
        <f t="shared" si="64"/>
        <v>91</v>
      </c>
      <c r="T128" s="113">
        <f t="shared" si="64"/>
        <v>92</v>
      </c>
      <c r="U128" s="113">
        <f t="shared" si="64"/>
        <v>93</v>
      </c>
      <c r="V128" s="113">
        <f t="shared" si="64"/>
        <v>94</v>
      </c>
      <c r="W128" s="113">
        <f>W$8+$L$1*7</f>
        <v>95</v>
      </c>
    </row>
    <row r="129" spans="1:23" ht="0.2" customHeight="1">
      <c r="A129" s="61">
        <f>COUNTIF(B$20:B129,"*")</f>
        <v>99</v>
      </c>
      <c r="B129" s="62" t="s">
        <v>100</v>
      </c>
      <c r="C129" s="63" t="s">
        <v>96</v>
      </c>
      <c r="D129" s="52"/>
      <c r="E129" s="52"/>
      <c r="F129" s="62"/>
      <c r="G129" s="98"/>
      <c r="I129" s="128"/>
      <c r="J129" s="135"/>
      <c r="K129" s="93" t="s">
        <v>102</v>
      </c>
      <c r="L129" s="102"/>
      <c r="M129" s="114" t="str">
        <f>""&amp;M$20</f>
        <v/>
      </c>
      <c r="N129" s="114" t="str">
        <f t="shared" ref="N129:V129" si="65">""&amp;N$20</f>
        <v/>
      </c>
      <c r="O129" s="114" t="str">
        <f>""&amp;O$20</f>
        <v/>
      </c>
      <c r="P129" s="114" t="str">
        <f t="shared" si="65"/>
        <v/>
      </c>
      <c r="Q129" s="114" t="str">
        <f t="shared" si="65"/>
        <v/>
      </c>
      <c r="R129" s="114" t="str">
        <f t="shared" si="65"/>
        <v/>
      </c>
      <c r="S129" s="114" t="str">
        <f t="shared" si="65"/>
        <v/>
      </c>
      <c r="T129" s="114" t="str">
        <f t="shared" si="65"/>
        <v/>
      </c>
      <c r="U129" s="114" t="str">
        <f t="shared" si="65"/>
        <v/>
      </c>
      <c r="V129" s="114" t="str">
        <f t="shared" si="65"/>
        <v/>
      </c>
      <c r="W129" s="114" t="str">
        <f>""&amp;W$20</f>
        <v/>
      </c>
    </row>
    <row r="130" spans="1:23" ht="0.2" customHeight="1">
      <c r="A130" s="61">
        <f>COUNTIF(B$20:B130,"*")</f>
        <v>100</v>
      </c>
      <c r="B130" s="62" t="s">
        <v>104</v>
      </c>
      <c r="C130" s="63" t="s">
        <v>96</v>
      </c>
      <c r="D130" s="52"/>
      <c r="E130" s="52"/>
      <c r="F130" s="62"/>
      <c r="G130" s="98"/>
      <c r="I130" s="128"/>
      <c r="J130" s="135"/>
      <c r="K130" s="93" t="s">
        <v>105</v>
      </c>
      <c r="L130" s="102"/>
      <c r="M130" s="114" t="str">
        <f>""&amp;M$24</f>
        <v/>
      </c>
      <c r="N130" s="114" t="str">
        <f t="shared" ref="N130:V130" si="66">""&amp;N$24</f>
        <v/>
      </c>
      <c r="O130" s="114" t="str">
        <f>""&amp;O$24</f>
        <v/>
      </c>
      <c r="P130" s="114" t="str">
        <f t="shared" si="66"/>
        <v/>
      </c>
      <c r="Q130" s="114" t="str">
        <f t="shared" si="66"/>
        <v/>
      </c>
      <c r="R130" s="114" t="str">
        <f t="shared" si="66"/>
        <v/>
      </c>
      <c r="S130" s="114" t="str">
        <f t="shared" si="66"/>
        <v/>
      </c>
      <c r="T130" s="114" t="str">
        <f t="shared" si="66"/>
        <v/>
      </c>
      <c r="U130" s="114" t="str">
        <f t="shared" si="66"/>
        <v/>
      </c>
      <c r="V130" s="114" t="str">
        <f t="shared" si="66"/>
        <v/>
      </c>
      <c r="W130" s="114" t="str">
        <f>""&amp;W$24</f>
        <v/>
      </c>
    </row>
    <row r="131" spans="1:23" ht="0.2" customHeight="1">
      <c r="A131" s="61">
        <f>COUNTIF(B$20:B131,"*")</f>
        <v>101</v>
      </c>
      <c r="B131" s="95" t="s">
        <v>107</v>
      </c>
      <c r="C131" s="63" t="s">
        <v>96</v>
      </c>
      <c r="D131" s="65"/>
      <c r="E131" s="53"/>
      <c r="F131" s="53"/>
      <c r="G131" s="54"/>
      <c r="I131" s="128"/>
      <c r="J131" s="135"/>
      <c r="K131" s="93" t="s">
        <v>108</v>
      </c>
      <c r="L131" s="102"/>
      <c r="M131" s="114" t="str">
        <f>""&amp;M$26</f>
        <v/>
      </c>
      <c r="N131" s="114" t="str">
        <f t="shared" ref="N131:V131" si="67">""&amp;N$26</f>
        <v/>
      </c>
      <c r="O131" s="114" t="str">
        <f>""&amp;O$26</f>
        <v/>
      </c>
      <c r="P131" s="114" t="str">
        <f t="shared" si="67"/>
        <v/>
      </c>
      <c r="Q131" s="114" t="str">
        <f t="shared" si="67"/>
        <v/>
      </c>
      <c r="R131" s="114" t="str">
        <f t="shared" si="67"/>
        <v/>
      </c>
      <c r="S131" s="114" t="str">
        <f t="shared" si="67"/>
        <v/>
      </c>
      <c r="T131" s="114" t="str">
        <f t="shared" si="67"/>
        <v/>
      </c>
      <c r="U131" s="114" t="str">
        <f t="shared" si="67"/>
        <v/>
      </c>
      <c r="V131" s="114" t="str">
        <f t="shared" si="67"/>
        <v/>
      </c>
      <c r="W131" s="114" t="str">
        <f>""&amp;W$26</f>
        <v/>
      </c>
    </row>
    <row r="132" spans="1:23" ht="0.2" customHeight="1">
      <c r="A132" s="61">
        <f>COUNTIF(B$20:B132,"*")</f>
        <v>102</v>
      </c>
      <c r="B132" s="62" t="s">
        <v>95</v>
      </c>
      <c r="C132" s="63" t="s">
        <v>96</v>
      </c>
      <c r="D132" s="52"/>
      <c r="E132" s="52"/>
      <c r="F132" s="64"/>
      <c r="G132" s="54"/>
      <c r="I132" s="128"/>
      <c r="J132" s="135"/>
      <c r="K132" s="116" t="s">
        <v>135</v>
      </c>
      <c r="L132" s="117"/>
      <c r="M132" s="118" t="e">
        <f>M$11</f>
        <v>#REF!</v>
      </c>
      <c r="N132" s="118" t="e">
        <f t="shared" ref="N132:V132" si="68">N$11</f>
        <v>#REF!</v>
      </c>
      <c r="O132" s="118" t="e">
        <f>O$11</f>
        <v>#REF!</v>
      </c>
      <c r="P132" s="118" t="e">
        <f t="shared" si="68"/>
        <v>#REF!</v>
      </c>
      <c r="Q132" s="118" t="e">
        <f t="shared" si="68"/>
        <v>#REF!</v>
      </c>
      <c r="R132" s="118" t="e">
        <f t="shared" si="68"/>
        <v>#REF!</v>
      </c>
      <c r="S132" s="118" t="e">
        <f t="shared" si="68"/>
        <v>#REF!</v>
      </c>
      <c r="T132" s="118" t="e">
        <f t="shared" si="68"/>
        <v>#REF!</v>
      </c>
      <c r="U132" s="118" t="e">
        <f t="shared" si="68"/>
        <v>#REF!</v>
      </c>
      <c r="V132" s="118" t="e">
        <f t="shared" si="68"/>
        <v>#REF!</v>
      </c>
      <c r="W132" s="118" t="e">
        <f>W$11</f>
        <v>#REF!</v>
      </c>
    </row>
    <row r="133" spans="1:23" ht="0.2" customHeight="1">
      <c r="A133" s="61">
        <f>COUNTIF(B$20:B133,"*")</f>
        <v>103</v>
      </c>
      <c r="B133" s="62" t="s">
        <v>97</v>
      </c>
      <c r="C133" s="63" t="s">
        <v>96</v>
      </c>
      <c r="D133" s="52"/>
      <c r="E133" s="52"/>
      <c r="F133" s="64"/>
      <c r="G133" s="54"/>
      <c r="I133" s="128"/>
      <c r="J133" s="135"/>
      <c r="K133" s="116" t="s">
        <v>136</v>
      </c>
      <c r="L133" s="117"/>
      <c r="M133" s="118" t="e">
        <f>M$12</f>
        <v>#REF!</v>
      </c>
      <c r="N133" s="118" t="e">
        <f t="shared" ref="N133:V133" si="69">N$12</f>
        <v>#REF!</v>
      </c>
      <c r="O133" s="118" t="e">
        <f>O$12</f>
        <v>#REF!</v>
      </c>
      <c r="P133" s="118" t="e">
        <f t="shared" si="69"/>
        <v>#REF!</v>
      </c>
      <c r="Q133" s="118" t="e">
        <f t="shared" si="69"/>
        <v>#REF!</v>
      </c>
      <c r="R133" s="118" t="e">
        <f t="shared" si="69"/>
        <v>#REF!</v>
      </c>
      <c r="S133" s="118" t="e">
        <f t="shared" si="69"/>
        <v>#REF!</v>
      </c>
      <c r="T133" s="118" t="e">
        <f t="shared" si="69"/>
        <v>#REF!</v>
      </c>
      <c r="U133" s="118" t="e">
        <f t="shared" si="69"/>
        <v>#REF!</v>
      </c>
      <c r="V133" s="118" t="e">
        <f t="shared" si="69"/>
        <v>#REF!</v>
      </c>
      <c r="W133" s="118" t="e">
        <f>W$12</f>
        <v>#REF!</v>
      </c>
    </row>
    <row r="134" spans="1:23">
      <c r="A134" s="61">
        <f>COUNTIF(B$20:B134,"*")</f>
        <v>104</v>
      </c>
      <c r="B134" s="104" t="s">
        <v>124</v>
      </c>
      <c r="C134" s="52"/>
      <c r="D134" s="52" t="s">
        <v>125</v>
      </c>
      <c r="E134" s="52"/>
      <c r="F134" s="62" t="s">
        <v>111</v>
      </c>
      <c r="G134" s="98" t="s">
        <v>271</v>
      </c>
      <c r="I134" s="189" t="s">
        <v>59</v>
      </c>
      <c r="J134" s="187" t="s">
        <v>272</v>
      </c>
      <c r="K134" s="119" t="s">
        <v>273</v>
      </c>
      <c r="L134" s="127" t="s">
        <v>53</v>
      </c>
      <c r="M134" s="121">
        <f>(M136/100)*M139</f>
        <v>27.361152000000001</v>
      </c>
      <c r="N134" s="121">
        <f t="shared" ref="N134:V134" si="70">(N136/100)*N139</f>
        <v>40.325126400000002</v>
      </c>
      <c r="O134" s="121">
        <f>(O136/100)*O139</f>
        <v>39.087360000000011</v>
      </c>
      <c r="P134" s="121">
        <f t="shared" si="70"/>
        <v>35.178624000000006</v>
      </c>
      <c r="Q134" s="121">
        <f t="shared" si="70"/>
        <v>28.012608000000004</v>
      </c>
      <c r="R134" s="121">
        <f t="shared" si="70"/>
        <v>0</v>
      </c>
      <c r="S134" s="121">
        <f t="shared" si="70"/>
        <v>16.2864</v>
      </c>
      <c r="T134" s="121">
        <f t="shared" si="70"/>
        <v>27.361152000000001</v>
      </c>
      <c r="U134" s="121">
        <f t="shared" si="70"/>
        <v>28.012608000000004</v>
      </c>
      <c r="V134" s="121">
        <f t="shared" si="70"/>
        <v>28.664064</v>
      </c>
      <c r="W134" s="121">
        <f t="shared" ref="W134" si="71">(W136/100)*W139</f>
        <v>0</v>
      </c>
    </row>
    <row r="135" spans="1:23">
      <c r="A135" s="61">
        <f>COUNTIF(B$20:B135,"*")</f>
        <v>105</v>
      </c>
      <c r="B135" s="62" t="s">
        <v>274</v>
      </c>
      <c r="C135" s="63" t="s">
        <v>96</v>
      </c>
      <c r="D135" s="52"/>
      <c r="E135" s="52"/>
      <c r="F135" s="133"/>
      <c r="G135" s="98"/>
      <c r="I135" s="189"/>
      <c r="J135" s="187"/>
      <c r="K135" s="122" t="s">
        <v>275</v>
      </c>
      <c r="L135" s="117" t="s">
        <v>276</v>
      </c>
      <c r="M135" s="138"/>
      <c r="N135" s="138"/>
      <c r="O135" s="138"/>
      <c r="P135" s="138"/>
      <c r="Q135" s="138"/>
      <c r="R135" s="138"/>
      <c r="S135" s="138"/>
      <c r="T135" s="138"/>
      <c r="U135" s="138"/>
      <c r="V135" s="138"/>
      <c r="W135" s="138"/>
    </row>
    <row r="136" spans="1:23" ht="33.75">
      <c r="A136" s="61">
        <f>COUNTIF(B$20:B136,"*")</f>
        <v>106</v>
      </c>
      <c r="B136" s="62" t="s">
        <v>109</v>
      </c>
      <c r="C136" s="52"/>
      <c r="D136" s="52"/>
      <c r="E136" s="52" t="s">
        <v>277</v>
      </c>
      <c r="F136" s="62" t="s">
        <v>111</v>
      </c>
      <c r="G136" s="98" t="s">
        <v>278</v>
      </c>
      <c r="I136" s="189"/>
      <c r="J136" s="187"/>
      <c r="K136" s="122" t="s">
        <v>279</v>
      </c>
      <c r="L136" s="117" t="s">
        <v>280</v>
      </c>
      <c r="M136" s="139">
        <f>M137*M138</f>
        <v>45.36</v>
      </c>
      <c r="N136" s="139">
        <f t="shared" ref="N136:V136" si="72">N137*N138</f>
        <v>66.852000000000004</v>
      </c>
      <c r="O136" s="139">
        <f>O137*O138</f>
        <v>64.800000000000011</v>
      </c>
      <c r="P136" s="139">
        <f t="shared" si="72"/>
        <v>58.320000000000007</v>
      </c>
      <c r="Q136" s="139">
        <f t="shared" si="72"/>
        <v>46.440000000000005</v>
      </c>
      <c r="R136" s="139">
        <f t="shared" si="72"/>
        <v>0</v>
      </c>
      <c r="S136" s="139">
        <f t="shared" si="72"/>
        <v>27</v>
      </c>
      <c r="T136" s="139">
        <f t="shared" si="72"/>
        <v>45.36</v>
      </c>
      <c r="U136" s="139">
        <f t="shared" si="72"/>
        <v>46.440000000000005</v>
      </c>
      <c r="V136" s="139">
        <f t="shared" si="72"/>
        <v>47.52</v>
      </c>
      <c r="W136" s="139">
        <f>W137*W138</f>
        <v>0</v>
      </c>
    </row>
    <row r="137" spans="1:23">
      <c r="A137" s="61">
        <f>COUNTIF(B$20:B137,"*")</f>
        <v>107</v>
      </c>
      <c r="B137" s="62" t="s">
        <v>109</v>
      </c>
      <c r="C137" s="52"/>
      <c r="D137" s="52"/>
      <c r="E137" s="52" t="s">
        <v>277</v>
      </c>
      <c r="F137" s="62" t="s">
        <v>111</v>
      </c>
      <c r="G137" s="98" t="s">
        <v>281</v>
      </c>
      <c r="I137" s="189"/>
      <c r="J137" s="187"/>
      <c r="K137" s="126" t="s">
        <v>282</v>
      </c>
      <c r="L137" s="117" t="s">
        <v>280</v>
      </c>
      <c r="M137" s="140">
        <v>42</v>
      </c>
      <c r="N137" s="140">
        <v>61.9</v>
      </c>
      <c r="O137" s="140">
        <v>60</v>
      </c>
      <c r="P137" s="140">
        <v>54</v>
      </c>
      <c r="Q137" s="140">
        <v>43</v>
      </c>
      <c r="R137" s="140">
        <v>0</v>
      </c>
      <c r="S137" s="140">
        <v>25</v>
      </c>
      <c r="T137" s="140">
        <v>42</v>
      </c>
      <c r="U137" s="140">
        <v>43</v>
      </c>
      <c r="V137" s="140">
        <v>44</v>
      </c>
      <c r="W137" s="140">
        <v>0</v>
      </c>
    </row>
    <row r="138" spans="1:23" ht="22.5">
      <c r="A138" s="61">
        <f>COUNTIF(B$20:B138,"*")</f>
        <v>108</v>
      </c>
      <c r="B138" s="62" t="s">
        <v>109</v>
      </c>
      <c r="C138" s="52"/>
      <c r="D138" s="52"/>
      <c r="E138" s="52">
        <v>1</v>
      </c>
      <c r="F138" s="62" t="s">
        <v>111</v>
      </c>
      <c r="G138" s="98" t="s">
        <v>283</v>
      </c>
      <c r="I138" s="189"/>
      <c r="J138" s="187"/>
      <c r="K138" s="126" t="s">
        <v>284</v>
      </c>
      <c r="L138" s="117" t="s">
        <v>285</v>
      </c>
      <c r="M138" s="124">
        <v>1.08</v>
      </c>
      <c r="N138" s="124">
        <v>1.08</v>
      </c>
      <c r="O138" s="124">
        <v>1.08</v>
      </c>
      <c r="P138" s="124">
        <v>1.08</v>
      </c>
      <c r="Q138" s="124">
        <v>1.08</v>
      </c>
      <c r="R138" s="124">
        <v>1.08</v>
      </c>
      <c r="S138" s="124">
        <v>1.08</v>
      </c>
      <c r="T138" s="124">
        <v>1.08</v>
      </c>
      <c r="U138" s="124">
        <v>1.08</v>
      </c>
      <c r="V138" s="124">
        <v>1.08</v>
      </c>
      <c r="W138" s="124">
        <v>1.08</v>
      </c>
    </row>
    <row r="139" spans="1:23">
      <c r="A139" s="61">
        <f>COUNTIF(B$20:B139,"*")</f>
        <v>109</v>
      </c>
      <c r="B139" s="104" t="s">
        <v>124</v>
      </c>
      <c r="C139" s="52"/>
      <c r="D139" s="52" t="s">
        <v>125</v>
      </c>
      <c r="E139" s="52"/>
      <c r="F139" s="62" t="s">
        <v>111</v>
      </c>
      <c r="G139" s="98" t="s">
        <v>286</v>
      </c>
      <c r="I139" s="189"/>
      <c r="J139" s="187"/>
      <c r="K139" s="122" t="s">
        <v>287</v>
      </c>
      <c r="L139" s="117" t="s">
        <v>288</v>
      </c>
      <c r="M139" s="124">
        <v>60.32</v>
      </c>
      <c r="N139" s="124">
        <v>60.32</v>
      </c>
      <c r="O139" s="124">
        <v>60.32</v>
      </c>
      <c r="P139" s="124">
        <v>60.32</v>
      </c>
      <c r="Q139" s="124">
        <v>60.32</v>
      </c>
      <c r="R139" s="124">
        <v>60.32</v>
      </c>
      <c r="S139" s="124">
        <v>60.32</v>
      </c>
      <c r="T139" s="124">
        <v>60.32</v>
      </c>
      <c r="U139" s="124">
        <v>60.32</v>
      </c>
      <c r="V139" s="124">
        <v>60.32</v>
      </c>
      <c r="W139" s="124">
        <v>60.32</v>
      </c>
    </row>
    <row r="140" spans="1:23" ht="0.2" customHeight="1">
      <c r="A140" s="51" t="s">
        <v>79</v>
      </c>
      <c r="B140" s="51"/>
      <c r="C140" s="51" t="s">
        <v>80</v>
      </c>
      <c r="D140" s="52"/>
      <c r="E140" s="52"/>
      <c r="F140" s="62"/>
      <c r="G140" s="98"/>
      <c r="I140" s="189"/>
      <c r="J140" s="187"/>
      <c r="K140" s="93"/>
      <c r="L140" s="110"/>
      <c r="M140" s="113">
        <f>M$8+$L$1*8</f>
        <v>100</v>
      </c>
      <c r="N140" s="113">
        <f t="shared" ref="N140:V140" si="73">N$8+$L$1*8</f>
        <v>98</v>
      </c>
      <c r="O140" s="113">
        <f>O$8+$L$1*8</f>
        <v>100</v>
      </c>
      <c r="P140" s="113">
        <f t="shared" si="73"/>
        <v>100</v>
      </c>
      <c r="Q140" s="113">
        <f t="shared" si="73"/>
        <v>101</v>
      </c>
      <c r="R140" s="113">
        <f t="shared" si="73"/>
        <v>102</v>
      </c>
      <c r="S140" s="113">
        <f t="shared" si="73"/>
        <v>103</v>
      </c>
      <c r="T140" s="113">
        <f t="shared" si="73"/>
        <v>104</v>
      </c>
      <c r="U140" s="113">
        <f t="shared" si="73"/>
        <v>105</v>
      </c>
      <c r="V140" s="113">
        <f t="shared" si="73"/>
        <v>106</v>
      </c>
      <c r="W140" s="113">
        <f>W$8+$L$1*8</f>
        <v>107</v>
      </c>
    </row>
    <row r="141" spans="1:23" ht="0.2" customHeight="1">
      <c r="A141" s="61">
        <f>COUNTIF(B$20:B141,"*")</f>
        <v>110</v>
      </c>
      <c r="B141" s="62" t="s">
        <v>100</v>
      </c>
      <c r="C141" s="63" t="s">
        <v>96</v>
      </c>
      <c r="D141" s="52"/>
      <c r="E141" s="52"/>
      <c r="F141" s="62"/>
      <c r="G141" s="98"/>
      <c r="I141" s="189"/>
      <c r="J141" s="187"/>
      <c r="K141" s="93" t="s">
        <v>102</v>
      </c>
      <c r="L141" s="102"/>
      <c r="M141" s="114" t="str">
        <f>""&amp;M$20</f>
        <v/>
      </c>
      <c r="N141" s="114" t="str">
        <f t="shared" ref="N141:V141" si="74">""&amp;N$20</f>
        <v/>
      </c>
      <c r="O141" s="114" t="str">
        <f>""&amp;O$20</f>
        <v/>
      </c>
      <c r="P141" s="114" t="str">
        <f t="shared" si="74"/>
        <v/>
      </c>
      <c r="Q141" s="114" t="str">
        <f t="shared" si="74"/>
        <v/>
      </c>
      <c r="R141" s="114" t="str">
        <f t="shared" si="74"/>
        <v/>
      </c>
      <c r="S141" s="114" t="str">
        <f t="shared" si="74"/>
        <v/>
      </c>
      <c r="T141" s="114" t="str">
        <f t="shared" si="74"/>
        <v/>
      </c>
      <c r="U141" s="114" t="str">
        <f t="shared" si="74"/>
        <v/>
      </c>
      <c r="V141" s="114" t="str">
        <f t="shared" si="74"/>
        <v/>
      </c>
      <c r="W141" s="114" t="str">
        <f>""&amp;W$20</f>
        <v/>
      </c>
    </row>
    <row r="142" spans="1:23" ht="0.2" customHeight="1">
      <c r="A142" s="61">
        <f>COUNTIF(B$20:B142,"*")</f>
        <v>111</v>
      </c>
      <c r="B142" s="62" t="s">
        <v>104</v>
      </c>
      <c r="C142" s="63" t="s">
        <v>96</v>
      </c>
      <c r="D142" s="52"/>
      <c r="E142" s="52"/>
      <c r="F142" s="62"/>
      <c r="G142" s="98"/>
      <c r="I142" s="189"/>
      <c r="J142" s="187"/>
      <c r="K142" s="93" t="s">
        <v>105</v>
      </c>
      <c r="L142" s="102"/>
      <c r="M142" s="114" t="str">
        <f>""&amp;M$24</f>
        <v/>
      </c>
      <c r="N142" s="114" t="str">
        <f t="shared" ref="N142:V142" si="75">""&amp;N$24</f>
        <v/>
      </c>
      <c r="O142" s="114" t="str">
        <f>""&amp;O$24</f>
        <v/>
      </c>
      <c r="P142" s="114" t="str">
        <f t="shared" si="75"/>
        <v/>
      </c>
      <c r="Q142" s="114" t="str">
        <f t="shared" si="75"/>
        <v/>
      </c>
      <c r="R142" s="114" t="str">
        <f t="shared" si="75"/>
        <v/>
      </c>
      <c r="S142" s="114" t="str">
        <f t="shared" si="75"/>
        <v/>
      </c>
      <c r="T142" s="114" t="str">
        <f t="shared" si="75"/>
        <v/>
      </c>
      <c r="U142" s="114" t="str">
        <f t="shared" si="75"/>
        <v/>
      </c>
      <c r="V142" s="114" t="str">
        <f t="shared" si="75"/>
        <v/>
      </c>
      <c r="W142" s="114" t="str">
        <f>""&amp;W$24</f>
        <v/>
      </c>
    </row>
    <row r="143" spans="1:23" ht="0.2" customHeight="1">
      <c r="A143" s="61">
        <f>COUNTIF(B$20:B143,"*")</f>
        <v>112</v>
      </c>
      <c r="B143" s="95" t="s">
        <v>107</v>
      </c>
      <c r="C143" s="63" t="s">
        <v>96</v>
      </c>
      <c r="D143" s="65"/>
      <c r="E143" s="53"/>
      <c r="F143" s="53"/>
      <c r="G143" s="54"/>
      <c r="I143" s="189"/>
      <c r="J143" s="187"/>
      <c r="K143" s="93" t="s">
        <v>108</v>
      </c>
      <c r="L143" s="102"/>
      <c r="M143" s="114" t="str">
        <f>""&amp;M$26</f>
        <v/>
      </c>
      <c r="N143" s="114" t="str">
        <f t="shared" ref="N143:V143" si="76">""&amp;N$26</f>
        <v/>
      </c>
      <c r="O143" s="114" t="str">
        <f>""&amp;O$26</f>
        <v/>
      </c>
      <c r="P143" s="114" t="str">
        <f t="shared" si="76"/>
        <v/>
      </c>
      <c r="Q143" s="114" t="str">
        <f t="shared" si="76"/>
        <v/>
      </c>
      <c r="R143" s="114" t="str">
        <f t="shared" si="76"/>
        <v/>
      </c>
      <c r="S143" s="114" t="str">
        <f t="shared" si="76"/>
        <v/>
      </c>
      <c r="T143" s="114" t="str">
        <f t="shared" si="76"/>
        <v/>
      </c>
      <c r="U143" s="114" t="str">
        <f t="shared" si="76"/>
        <v/>
      </c>
      <c r="V143" s="114" t="str">
        <f t="shared" si="76"/>
        <v/>
      </c>
      <c r="W143" s="114" t="str">
        <f>""&amp;W$26</f>
        <v/>
      </c>
    </row>
    <row r="144" spans="1:23" ht="0.2" customHeight="1">
      <c r="A144" s="61">
        <f>COUNTIF(B$20:B144,"*")</f>
        <v>113</v>
      </c>
      <c r="B144" s="62" t="s">
        <v>95</v>
      </c>
      <c r="C144" s="63" t="s">
        <v>96</v>
      </c>
      <c r="D144" s="52"/>
      <c r="E144" s="52"/>
      <c r="F144" s="64"/>
      <c r="G144" s="54"/>
      <c r="I144" s="189"/>
      <c r="J144" s="187"/>
      <c r="K144" s="116" t="s">
        <v>135</v>
      </c>
      <c r="L144" s="117"/>
      <c r="M144" s="118" t="e">
        <f>M$11</f>
        <v>#REF!</v>
      </c>
      <c r="N144" s="118" t="e">
        <f t="shared" ref="N144:V144" si="77">N$11</f>
        <v>#REF!</v>
      </c>
      <c r="O144" s="118" t="e">
        <f>O$11</f>
        <v>#REF!</v>
      </c>
      <c r="P144" s="118" t="e">
        <f t="shared" si="77"/>
        <v>#REF!</v>
      </c>
      <c r="Q144" s="118" t="e">
        <f t="shared" si="77"/>
        <v>#REF!</v>
      </c>
      <c r="R144" s="118" t="e">
        <f t="shared" si="77"/>
        <v>#REF!</v>
      </c>
      <c r="S144" s="118" t="e">
        <f t="shared" si="77"/>
        <v>#REF!</v>
      </c>
      <c r="T144" s="118" t="e">
        <f t="shared" si="77"/>
        <v>#REF!</v>
      </c>
      <c r="U144" s="118" t="e">
        <f t="shared" si="77"/>
        <v>#REF!</v>
      </c>
      <c r="V144" s="118" t="e">
        <f t="shared" si="77"/>
        <v>#REF!</v>
      </c>
      <c r="W144" s="118" t="e">
        <f>W$11</f>
        <v>#REF!</v>
      </c>
    </row>
    <row r="145" spans="1:23" ht="0.2" customHeight="1">
      <c r="A145" s="61">
        <f>COUNTIF(B$20:B145,"*")</f>
        <v>114</v>
      </c>
      <c r="B145" s="62" t="s">
        <v>97</v>
      </c>
      <c r="C145" s="63" t="s">
        <v>96</v>
      </c>
      <c r="D145" s="52"/>
      <c r="E145" s="52"/>
      <c r="F145" s="64"/>
      <c r="G145" s="54"/>
      <c r="I145" s="189"/>
      <c r="J145" s="187"/>
      <c r="K145" s="116" t="s">
        <v>136</v>
      </c>
      <c r="L145" s="117"/>
      <c r="M145" s="118" t="e">
        <f>M$12</f>
        <v>#REF!</v>
      </c>
      <c r="N145" s="118" t="e">
        <f t="shared" ref="N145:V145" si="78">N$12</f>
        <v>#REF!</v>
      </c>
      <c r="O145" s="118" t="e">
        <f>O$12</f>
        <v>#REF!</v>
      </c>
      <c r="P145" s="118" t="e">
        <f t="shared" si="78"/>
        <v>#REF!</v>
      </c>
      <c r="Q145" s="118" t="e">
        <f t="shared" si="78"/>
        <v>#REF!</v>
      </c>
      <c r="R145" s="118" t="e">
        <f t="shared" si="78"/>
        <v>#REF!</v>
      </c>
      <c r="S145" s="118" t="e">
        <f t="shared" si="78"/>
        <v>#REF!</v>
      </c>
      <c r="T145" s="118" t="e">
        <f t="shared" si="78"/>
        <v>#REF!</v>
      </c>
      <c r="U145" s="118" t="e">
        <f t="shared" si="78"/>
        <v>#REF!</v>
      </c>
      <c r="V145" s="118" t="e">
        <f t="shared" si="78"/>
        <v>#REF!</v>
      </c>
      <c r="W145" s="118" t="e">
        <f>W$12</f>
        <v>#REF!</v>
      </c>
    </row>
    <row r="146" spans="1:23">
      <c r="A146" s="61">
        <f>COUNTIF(B$20:B146,"*")</f>
        <v>115</v>
      </c>
      <c r="B146" s="104" t="s">
        <v>124</v>
      </c>
      <c r="C146" s="52"/>
      <c r="D146" s="52" t="s">
        <v>125</v>
      </c>
      <c r="E146" s="52"/>
      <c r="F146" s="62" t="s">
        <v>111</v>
      </c>
      <c r="G146" s="98" t="s">
        <v>289</v>
      </c>
      <c r="I146" s="189"/>
      <c r="J146" s="187"/>
      <c r="K146" s="119" t="s">
        <v>290</v>
      </c>
      <c r="L146" s="127" t="s">
        <v>53</v>
      </c>
      <c r="M146" s="121">
        <f>M148*M149+M151*M152+M154*M155+M157*M158</f>
        <v>2.5875702719999998</v>
      </c>
      <c r="N146" s="121">
        <f t="shared" ref="N146:V146" si="79">N148*N149+N151*N152+N154*N155+N157*N158</f>
        <v>3.8135857104000004</v>
      </c>
      <c r="O146" s="121">
        <f>O148*O149+O151*O152+O154*O155+O157*O158</f>
        <v>3.6965289600000002</v>
      </c>
      <c r="P146" s="121">
        <f t="shared" si="79"/>
        <v>3.3268760639999999</v>
      </c>
      <c r="Q146" s="121">
        <f t="shared" si="79"/>
        <v>2.6491790880000003</v>
      </c>
      <c r="R146" s="121">
        <f t="shared" si="79"/>
        <v>0</v>
      </c>
      <c r="S146" s="121">
        <f t="shared" si="79"/>
        <v>1.0911753000000002</v>
      </c>
      <c r="T146" s="121">
        <f t="shared" si="79"/>
        <v>2.5875702719999998</v>
      </c>
      <c r="U146" s="121">
        <f t="shared" si="79"/>
        <v>2.6491790880000003</v>
      </c>
      <c r="V146" s="121">
        <f t="shared" si="79"/>
        <v>2.710787904</v>
      </c>
      <c r="W146" s="121">
        <f t="shared" ref="W146" si="80">W148*W149+W151*W152+W154*W155+W157*W158</f>
        <v>0</v>
      </c>
    </row>
    <row r="147" spans="1:23">
      <c r="A147" s="61">
        <f>COUNTIF(B$20:B147,"*")</f>
        <v>116</v>
      </c>
      <c r="B147" s="62" t="s">
        <v>109</v>
      </c>
      <c r="C147" s="52"/>
      <c r="D147" s="52"/>
      <c r="E147" s="52" t="s">
        <v>277</v>
      </c>
      <c r="F147" s="62" t="s">
        <v>111</v>
      </c>
      <c r="G147" s="98" t="s">
        <v>291</v>
      </c>
      <c r="I147" s="189"/>
      <c r="J147" s="187"/>
      <c r="K147" s="122" t="s">
        <v>292</v>
      </c>
      <c r="L147" s="117" t="s">
        <v>280</v>
      </c>
      <c r="M147" s="140">
        <v>2.8</v>
      </c>
      <c r="N147" s="140">
        <v>2.8</v>
      </c>
      <c r="O147" s="140">
        <v>2.8</v>
      </c>
      <c r="P147" s="140">
        <v>2.8</v>
      </c>
      <c r="Q147" s="140">
        <v>2.8</v>
      </c>
      <c r="R147" s="140">
        <v>4.5</v>
      </c>
      <c r="S147" s="140">
        <v>2.1</v>
      </c>
      <c r="T147" s="140">
        <v>2.8</v>
      </c>
      <c r="U147" s="140">
        <v>2.8</v>
      </c>
      <c r="V147" s="140">
        <v>2.8</v>
      </c>
      <c r="W147" s="140">
        <v>4.5</v>
      </c>
    </row>
    <row r="148" spans="1:23">
      <c r="A148" s="61">
        <f>COUNTIF(B$20:B148,"*")</f>
        <v>117</v>
      </c>
      <c r="B148" s="62" t="s">
        <v>109</v>
      </c>
      <c r="C148" s="52"/>
      <c r="D148" s="52"/>
      <c r="E148" s="52" t="s">
        <v>277</v>
      </c>
      <c r="F148" s="62" t="s">
        <v>111</v>
      </c>
      <c r="G148" s="98" t="s">
        <v>293</v>
      </c>
      <c r="I148" s="189"/>
      <c r="J148" s="187"/>
      <c r="K148" s="122" t="s">
        <v>294</v>
      </c>
      <c r="L148" s="117" t="s">
        <v>280</v>
      </c>
      <c r="M148" s="141">
        <f>(M136/100)*(M147/100)</f>
        <v>1.2700799999999998E-2</v>
      </c>
      <c r="N148" s="141">
        <f t="shared" ref="N148:V148" si="81">(N136/100)*(N147/100)</f>
        <v>1.8718559999999999E-2</v>
      </c>
      <c r="O148" s="141">
        <f>(O136/100)*(O147/100)</f>
        <v>1.8144E-2</v>
      </c>
      <c r="P148" s="141">
        <f t="shared" si="81"/>
        <v>1.63296E-2</v>
      </c>
      <c r="Q148" s="141">
        <f t="shared" si="81"/>
        <v>1.3003199999999999E-2</v>
      </c>
      <c r="R148" s="141">
        <f t="shared" si="81"/>
        <v>0</v>
      </c>
      <c r="S148" s="141">
        <f t="shared" si="81"/>
        <v>5.6700000000000006E-3</v>
      </c>
      <c r="T148" s="141">
        <f t="shared" si="81"/>
        <v>1.2700799999999998E-2</v>
      </c>
      <c r="U148" s="141">
        <f t="shared" si="81"/>
        <v>1.3003199999999999E-2</v>
      </c>
      <c r="V148" s="141">
        <f t="shared" si="81"/>
        <v>1.3305599999999999E-2</v>
      </c>
      <c r="W148" s="141">
        <f>(W136/100)*(W147/100)</f>
        <v>0</v>
      </c>
    </row>
    <row r="149" spans="1:23">
      <c r="A149" s="61">
        <f>COUNTIF(B$20:B149,"*")</f>
        <v>118</v>
      </c>
      <c r="B149" s="104" t="s">
        <v>124</v>
      </c>
      <c r="C149" s="52"/>
      <c r="D149" s="52" t="s">
        <v>125</v>
      </c>
      <c r="E149" s="52"/>
      <c r="F149" s="62" t="s">
        <v>111</v>
      </c>
      <c r="G149" s="98" t="s">
        <v>295</v>
      </c>
      <c r="I149" s="189"/>
      <c r="J149" s="187"/>
      <c r="K149" s="122" t="s">
        <v>296</v>
      </c>
      <c r="L149" s="117" t="s">
        <v>288</v>
      </c>
      <c r="M149" s="124">
        <v>110.5</v>
      </c>
      <c r="N149" s="124">
        <v>110.5</v>
      </c>
      <c r="O149" s="124">
        <v>110.5</v>
      </c>
      <c r="P149" s="124">
        <v>110.5</v>
      </c>
      <c r="Q149" s="124">
        <v>110.5</v>
      </c>
      <c r="R149" s="124">
        <v>110.5</v>
      </c>
      <c r="S149" s="124">
        <v>110.5</v>
      </c>
      <c r="T149" s="124">
        <v>110.5</v>
      </c>
      <c r="U149" s="124">
        <v>110.5</v>
      </c>
      <c r="V149" s="124">
        <v>110.5</v>
      </c>
      <c r="W149" s="124">
        <v>110.5</v>
      </c>
    </row>
    <row r="150" spans="1:23" ht="22.5">
      <c r="A150" s="61">
        <f>COUNTIF(B$20:B150,"*")</f>
        <v>119</v>
      </c>
      <c r="B150" s="62" t="s">
        <v>109</v>
      </c>
      <c r="C150" s="52"/>
      <c r="D150" s="52"/>
      <c r="E150" s="52" t="s">
        <v>277</v>
      </c>
      <c r="F150" s="62" t="s">
        <v>111</v>
      </c>
      <c r="G150" s="98" t="s">
        <v>297</v>
      </c>
      <c r="I150" s="189"/>
      <c r="J150" s="187"/>
      <c r="K150" s="122" t="s">
        <v>298</v>
      </c>
      <c r="L150" s="117" t="s">
        <v>280</v>
      </c>
      <c r="M150" s="140">
        <v>0.4</v>
      </c>
      <c r="N150" s="140">
        <v>0.4</v>
      </c>
      <c r="O150" s="140">
        <v>0.4</v>
      </c>
      <c r="P150" s="140">
        <v>0.4</v>
      </c>
      <c r="Q150" s="140">
        <v>0.4</v>
      </c>
      <c r="R150" s="140">
        <v>0.5</v>
      </c>
      <c r="S150" s="140">
        <v>0.3</v>
      </c>
      <c r="T150" s="140">
        <v>0.4</v>
      </c>
      <c r="U150" s="140">
        <v>0.4</v>
      </c>
      <c r="V150" s="140">
        <v>0.4</v>
      </c>
      <c r="W150" s="140">
        <v>0.5</v>
      </c>
    </row>
    <row r="151" spans="1:23">
      <c r="A151" s="61">
        <f>COUNTIF(B$20:B151,"*")</f>
        <v>120</v>
      </c>
      <c r="B151" s="62" t="s">
        <v>109</v>
      </c>
      <c r="C151" s="52"/>
      <c r="D151" s="52"/>
      <c r="E151" s="52" t="s">
        <v>277</v>
      </c>
      <c r="F151" s="62" t="s">
        <v>111</v>
      </c>
      <c r="G151" s="98" t="s">
        <v>299</v>
      </c>
      <c r="I151" s="189"/>
      <c r="J151" s="187"/>
      <c r="K151" s="122" t="s">
        <v>300</v>
      </c>
      <c r="L151" s="117" t="s">
        <v>280</v>
      </c>
      <c r="M151" s="141">
        <f>(M136/100)*(M150/100)</f>
        <v>1.8144000000000001E-3</v>
      </c>
      <c r="N151" s="141">
        <f t="shared" ref="N151:V151" si="82">(N136/100)*(N150/100)</f>
        <v>2.6740800000000001E-3</v>
      </c>
      <c r="O151" s="141">
        <f>(O136/100)*(O150/100)</f>
        <v>2.5920000000000006E-3</v>
      </c>
      <c r="P151" s="141">
        <f t="shared" si="82"/>
        <v>2.3328000000000003E-3</v>
      </c>
      <c r="Q151" s="141">
        <f t="shared" si="82"/>
        <v>1.8576000000000003E-3</v>
      </c>
      <c r="R151" s="141">
        <f t="shared" si="82"/>
        <v>0</v>
      </c>
      <c r="S151" s="141">
        <f t="shared" si="82"/>
        <v>8.1000000000000006E-4</v>
      </c>
      <c r="T151" s="141">
        <f t="shared" si="82"/>
        <v>1.8144000000000001E-3</v>
      </c>
      <c r="U151" s="141">
        <f t="shared" si="82"/>
        <v>1.8576000000000003E-3</v>
      </c>
      <c r="V151" s="141">
        <f t="shared" si="82"/>
        <v>1.9008E-3</v>
      </c>
      <c r="W151" s="141">
        <f>(W136/100)*(W150/100)</f>
        <v>0</v>
      </c>
    </row>
    <row r="152" spans="1:23">
      <c r="A152" s="61">
        <f>COUNTIF(B$20:B152,"*")</f>
        <v>121</v>
      </c>
      <c r="B152" s="104" t="s">
        <v>124</v>
      </c>
      <c r="C152" s="52"/>
      <c r="D152" s="52" t="s">
        <v>125</v>
      </c>
      <c r="E152" s="52"/>
      <c r="F152" s="62" t="s">
        <v>111</v>
      </c>
      <c r="G152" s="98" t="s">
        <v>301</v>
      </c>
      <c r="I152" s="189"/>
      <c r="J152" s="187"/>
      <c r="K152" s="122" t="s">
        <v>302</v>
      </c>
      <c r="L152" s="117" t="s">
        <v>288</v>
      </c>
      <c r="M152" s="124">
        <v>120.83</v>
      </c>
      <c r="N152" s="124">
        <v>120.83</v>
      </c>
      <c r="O152" s="124">
        <v>120.83</v>
      </c>
      <c r="P152" s="124">
        <v>120.83</v>
      </c>
      <c r="Q152" s="124">
        <v>120.83</v>
      </c>
      <c r="R152" s="124">
        <v>120.83</v>
      </c>
      <c r="S152" s="124">
        <v>120.83</v>
      </c>
      <c r="T152" s="124">
        <v>120.83</v>
      </c>
      <c r="U152" s="124">
        <v>120.83</v>
      </c>
      <c r="V152" s="124">
        <v>120.83</v>
      </c>
      <c r="W152" s="124">
        <v>120.83</v>
      </c>
    </row>
    <row r="153" spans="1:23">
      <c r="A153" s="61">
        <f>COUNTIF(B$20:B153,"*")</f>
        <v>122</v>
      </c>
      <c r="B153" s="62" t="s">
        <v>109</v>
      </c>
      <c r="C153" s="52"/>
      <c r="D153" s="52"/>
      <c r="E153" s="52" t="s">
        <v>277</v>
      </c>
      <c r="F153" s="62" t="s">
        <v>111</v>
      </c>
      <c r="G153" s="98" t="s">
        <v>303</v>
      </c>
      <c r="I153" s="189"/>
      <c r="J153" s="187"/>
      <c r="K153" s="122" t="s">
        <v>304</v>
      </c>
      <c r="L153" s="117" t="s">
        <v>280</v>
      </c>
      <c r="M153" s="140">
        <v>0.4</v>
      </c>
      <c r="N153" s="140">
        <v>0.4</v>
      </c>
      <c r="O153" s="140">
        <v>0.4</v>
      </c>
      <c r="P153" s="140">
        <v>0.4</v>
      </c>
      <c r="Q153" s="140">
        <v>0.4</v>
      </c>
      <c r="R153" s="140">
        <v>0.5</v>
      </c>
      <c r="S153" s="140">
        <v>0.3</v>
      </c>
      <c r="T153" s="140">
        <v>0.4</v>
      </c>
      <c r="U153" s="140">
        <v>0.4</v>
      </c>
      <c r="V153" s="140">
        <v>0.4</v>
      </c>
      <c r="W153" s="140">
        <v>0.5</v>
      </c>
    </row>
    <row r="154" spans="1:23">
      <c r="A154" s="61">
        <f>COUNTIF(B$20:B154,"*")</f>
        <v>123</v>
      </c>
      <c r="B154" s="62" t="s">
        <v>109</v>
      </c>
      <c r="C154" s="52"/>
      <c r="D154" s="52"/>
      <c r="E154" s="52" t="s">
        <v>277</v>
      </c>
      <c r="F154" s="62" t="s">
        <v>111</v>
      </c>
      <c r="G154" s="98" t="s">
        <v>305</v>
      </c>
      <c r="I154" s="189"/>
      <c r="J154" s="187"/>
      <c r="K154" s="122" t="s">
        <v>306</v>
      </c>
      <c r="L154" s="117" t="s">
        <v>280</v>
      </c>
      <c r="M154" s="142">
        <f>(M136/100)*(M153/100)</f>
        <v>1.8144000000000001E-3</v>
      </c>
      <c r="N154" s="142">
        <f t="shared" ref="N154:V154" si="83">(N136/100)*(N153/100)</f>
        <v>2.6740800000000001E-3</v>
      </c>
      <c r="O154" s="142">
        <f>(O136/100)*(O153/100)</f>
        <v>2.5920000000000006E-3</v>
      </c>
      <c r="P154" s="142">
        <f t="shared" si="83"/>
        <v>2.3328000000000003E-3</v>
      </c>
      <c r="Q154" s="142">
        <f t="shared" si="83"/>
        <v>1.8576000000000003E-3</v>
      </c>
      <c r="R154" s="142">
        <f t="shared" si="83"/>
        <v>0</v>
      </c>
      <c r="S154" s="142">
        <f t="shared" si="83"/>
        <v>8.1000000000000006E-4</v>
      </c>
      <c r="T154" s="142">
        <f t="shared" si="83"/>
        <v>1.8144000000000001E-3</v>
      </c>
      <c r="U154" s="142">
        <f t="shared" si="83"/>
        <v>1.8576000000000003E-3</v>
      </c>
      <c r="V154" s="142">
        <f t="shared" si="83"/>
        <v>1.9008E-3</v>
      </c>
      <c r="W154" s="142">
        <f>(W136/100)*(W153/100)</f>
        <v>0</v>
      </c>
    </row>
    <row r="155" spans="1:23">
      <c r="A155" s="61">
        <f>COUNTIF(B$20:B155,"*")</f>
        <v>124</v>
      </c>
      <c r="B155" s="104" t="s">
        <v>124</v>
      </c>
      <c r="C155" s="52"/>
      <c r="D155" s="52" t="s">
        <v>125</v>
      </c>
      <c r="E155" s="52"/>
      <c r="F155" s="62" t="s">
        <v>111</v>
      </c>
      <c r="G155" s="98" t="s">
        <v>307</v>
      </c>
      <c r="I155" s="189"/>
      <c r="J155" s="187"/>
      <c r="K155" s="122" t="s">
        <v>308</v>
      </c>
      <c r="L155" s="117" t="s">
        <v>288</v>
      </c>
      <c r="M155" s="124">
        <v>200</v>
      </c>
      <c r="N155" s="124">
        <v>200</v>
      </c>
      <c r="O155" s="124">
        <v>200</v>
      </c>
      <c r="P155" s="124">
        <v>200</v>
      </c>
      <c r="Q155" s="124">
        <v>200</v>
      </c>
      <c r="R155" s="124">
        <v>200</v>
      </c>
      <c r="S155" s="124">
        <v>200</v>
      </c>
      <c r="T155" s="124">
        <v>200</v>
      </c>
      <c r="U155" s="124">
        <v>200</v>
      </c>
      <c r="V155" s="124">
        <v>200</v>
      </c>
      <c r="W155" s="124">
        <v>200</v>
      </c>
    </row>
    <row r="156" spans="1:23" ht="22.5">
      <c r="A156" s="61">
        <f>COUNTIF(B$20:B156,"*")</f>
        <v>125</v>
      </c>
      <c r="B156" s="62" t="s">
        <v>109</v>
      </c>
      <c r="C156" s="52"/>
      <c r="D156" s="52"/>
      <c r="E156" s="52" t="s">
        <v>309</v>
      </c>
      <c r="F156" s="62" t="s">
        <v>111</v>
      </c>
      <c r="G156" s="98" t="s">
        <v>310</v>
      </c>
      <c r="I156" s="189"/>
      <c r="J156" s="187"/>
      <c r="K156" s="122" t="s">
        <v>311</v>
      </c>
      <c r="L156" s="117" t="s">
        <v>312</v>
      </c>
      <c r="M156" s="140">
        <v>0.35</v>
      </c>
      <c r="N156" s="140">
        <v>0.35</v>
      </c>
      <c r="O156" s="140">
        <v>0.35</v>
      </c>
      <c r="P156" s="140">
        <v>0.35</v>
      </c>
      <c r="Q156" s="140">
        <v>0.35</v>
      </c>
      <c r="R156" s="140">
        <v>0.2</v>
      </c>
      <c r="S156" s="140">
        <v>0.2</v>
      </c>
      <c r="T156" s="140">
        <v>0.35</v>
      </c>
      <c r="U156" s="140">
        <v>0.35</v>
      </c>
      <c r="V156" s="140">
        <v>0.35</v>
      </c>
      <c r="W156" s="140">
        <v>0.2</v>
      </c>
    </row>
    <row r="157" spans="1:23">
      <c r="A157" s="61">
        <f>COUNTIF(B$20:B157,"*")</f>
        <v>126</v>
      </c>
      <c r="B157" s="62" t="s">
        <v>109</v>
      </c>
      <c r="C157" s="52"/>
      <c r="D157" s="52"/>
      <c r="E157" s="52" t="s">
        <v>309</v>
      </c>
      <c r="F157" s="62" t="s">
        <v>111</v>
      </c>
      <c r="G157" s="98" t="s">
        <v>313</v>
      </c>
      <c r="I157" s="189"/>
      <c r="J157" s="187"/>
      <c r="K157" s="122" t="s">
        <v>314</v>
      </c>
      <c r="L157" s="117" t="s">
        <v>312</v>
      </c>
      <c r="M157" s="141">
        <f>(M136/100)*(M156/100)</f>
        <v>1.5875999999999998E-3</v>
      </c>
      <c r="N157" s="141">
        <f t="shared" ref="N157:V157" si="84">(N136/100)*(N156/100)</f>
        <v>2.3398199999999998E-3</v>
      </c>
      <c r="O157" s="141">
        <f>(O136/100)*(O156/100)</f>
        <v>2.2680000000000001E-3</v>
      </c>
      <c r="P157" s="141">
        <f t="shared" si="84"/>
        <v>2.0412E-3</v>
      </c>
      <c r="Q157" s="141">
        <f t="shared" si="84"/>
        <v>1.6253999999999999E-3</v>
      </c>
      <c r="R157" s="141">
        <f t="shared" si="84"/>
        <v>0</v>
      </c>
      <c r="S157" s="141">
        <f t="shared" si="84"/>
        <v>5.4000000000000001E-4</v>
      </c>
      <c r="T157" s="141">
        <f t="shared" si="84"/>
        <v>1.5875999999999998E-3</v>
      </c>
      <c r="U157" s="141">
        <f t="shared" si="84"/>
        <v>1.6253999999999999E-3</v>
      </c>
      <c r="V157" s="141">
        <f t="shared" si="84"/>
        <v>1.6631999999999999E-3</v>
      </c>
      <c r="W157" s="141">
        <f>(W136/100)*(W156/100)</f>
        <v>0</v>
      </c>
    </row>
    <row r="158" spans="1:23">
      <c r="A158" s="61">
        <f>COUNTIF(B$20:B158,"*")</f>
        <v>127</v>
      </c>
      <c r="B158" s="104" t="s">
        <v>124</v>
      </c>
      <c r="C158" s="52"/>
      <c r="D158" s="52" t="s">
        <v>125</v>
      </c>
      <c r="E158" s="52"/>
      <c r="F158" s="62" t="s">
        <v>111</v>
      </c>
      <c r="G158" s="98" t="s">
        <v>315</v>
      </c>
      <c r="I158" s="189"/>
      <c r="J158" s="187"/>
      <c r="K158" s="122" t="s">
        <v>316</v>
      </c>
      <c r="L158" s="117" t="s">
        <v>317</v>
      </c>
      <c r="M158" s="124">
        <v>379.2</v>
      </c>
      <c r="N158" s="124">
        <v>379.2</v>
      </c>
      <c r="O158" s="124">
        <v>379.2</v>
      </c>
      <c r="P158" s="124">
        <v>379.2</v>
      </c>
      <c r="Q158" s="124">
        <v>379.2</v>
      </c>
      <c r="R158" s="124">
        <v>379.2</v>
      </c>
      <c r="S158" s="124">
        <v>379.2</v>
      </c>
      <c r="T158" s="124">
        <v>379.2</v>
      </c>
      <c r="U158" s="124">
        <v>379.2</v>
      </c>
      <c r="V158" s="124">
        <v>379.2</v>
      </c>
      <c r="W158" s="124">
        <v>379.2</v>
      </c>
    </row>
    <row r="159" spans="1:23" ht="0.2" customHeight="1">
      <c r="A159" s="51" t="s">
        <v>79</v>
      </c>
      <c r="B159" s="51"/>
      <c r="C159" s="51" t="s">
        <v>80</v>
      </c>
      <c r="D159" s="52"/>
      <c r="E159" s="52"/>
      <c r="F159" s="62"/>
      <c r="G159" s="98"/>
      <c r="I159" s="143"/>
      <c r="J159" s="129"/>
      <c r="K159" s="93"/>
      <c r="L159" s="110"/>
      <c r="M159" s="113">
        <f>M$8+$L$1*9</f>
        <v>112</v>
      </c>
      <c r="N159" s="113">
        <f t="shared" ref="N159:V159" si="85">N$8+$L$1*9</f>
        <v>110</v>
      </c>
      <c r="O159" s="113">
        <f>O$8+$L$1*9</f>
        <v>112</v>
      </c>
      <c r="P159" s="113">
        <f t="shared" si="85"/>
        <v>112</v>
      </c>
      <c r="Q159" s="113">
        <f t="shared" si="85"/>
        <v>113</v>
      </c>
      <c r="R159" s="113">
        <f t="shared" si="85"/>
        <v>114</v>
      </c>
      <c r="S159" s="113">
        <f t="shared" si="85"/>
        <v>115</v>
      </c>
      <c r="T159" s="113">
        <f t="shared" si="85"/>
        <v>116</v>
      </c>
      <c r="U159" s="113">
        <f t="shared" si="85"/>
        <v>117</v>
      </c>
      <c r="V159" s="113">
        <f t="shared" si="85"/>
        <v>118</v>
      </c>
      <c r="W159" s="113">
        <f>W$8+$L$1*9</f>
        <v>119</v>
      </c>
    </row>
    <row r="160" spans="1:23" ht="0.2" customHeight="1">
      <c r="A160" s="61">
        <f>COUNTIF(B$20:B160,"*")</f>
        <v>128</v>
      </c>
      <c r="B160" s="62" t="s">
        <v>100</v>
      </c>
      <c r="C160" s="63" t="s">
        <v>96</v>
      </c>
      <c r="D160" s="52"/>
      <c r="E160" s="52"/>
      <c r="F160" s="62"/>
      <c r="G160" s="98"/>
      <c r="I160" s="143"/>
      <c r="J160" s="129"/>
      <c r="K160" s="93" t="s">
        <v>102</v>
      </c>
      <c r="L160" s="102"/>
      <c r="M160" s="114" t="str">
        <f>""&amp;M$20</f>
        <v/>
      </c>
      <c r="N160" s="114" t="str">
        <f t="shared" ref="N160:V160" si="86">""&amp;N$20</f>
        <v/>
      </c>
      <c r="O160" s="114" t="str">
        <f>""&amp;O$20</f>
        <v/>
      </c>
      <c r="P160" s="114" t="str">
        <f t="shared" si="86"/>
        <v/>
      </c>
      <c r="Q160" s="114" t="str">
        <f t="shared" si="86"/>
        <v/>
      </c>
      <c r="R160" s="114" t="str">
        <f t="shared" si="86"/>
        <v/>
      </c>
      <c r="S160" s="114" t="str">
        <f t="shared" si="86"/>
        <v/>
      </c>
      <c r="T160" s="114" t="str">
        <f t="shared" si="86"/>
        <v/>
      </c>
      <c r="U160" s="114" t="str">
        <f t="shared" si="86"/>
        <v/>
      </c>
      <c r="V160" s="114" t="str">
        <f t="shared" si="86"/>
        <v/>
      </c>
      <c r="W160" s="114" t="str">
        <f>""&amp;W$20</f>
        <v/>
      </c>
    </row>
    <row r="161" spans="1:23" ht="0.2" customHeight="1">
      <c r="A161" s="61">
        <f>COUNTIF(B$20:B161,"*")</f>
        <v>129</v>
      </c>
      <c r="B161" s="62" t="s">
        <v>104</v>
      </c>
      <c r="C161" s="63" t="s">
        <v>96</v>
      </c>
      <c r="D161" s="52"/>
      <c r="E161" s="52"/>
      <c r="F161" s="62"/>
      <c r="G161" s="98"/>
      <c r="I161" s="143"/>
      <c r="J161" s="129"/>
      <c r="K161" s="93" t="s">
        <v>105</v>
      </c>
      <c r="L161" s="102"/>
      <c r="M161" s="114" t="str">
        <f>""&amp;M$24</f>
        <v/>
      </c>
      <c r="N161" s="114" t="str">
        <f t="shared" ref="N161:V161" si="87">""&amp;N$24</f>
        <v/>
      </c>
      <c r="O161" s="114" t="str">
        <f>""&amp;O$24</f>
        <v/>
      </c>
      <c r="P161" s="114" t="str">
        <f t="shared" si="87"/>
        <v/>
      </c>
      <c r="Q161" s="114" t="str">
        <f t="shared" si="87"/>
        <v/>
      </c>
      <c r="R161" s="114" t="str">
        <f t="shared" si="87"/>
        <v/>
      </c>
      <c r="S161" s="114" t="str">
        <f t="shared" si="87"/>
        <v/>
      </c>
      <c r="T161" s="114" t="str">
        <f t="shared" si="87"/>
        <v/>
      </c>
      <c r="U161" s="114" t="str">
        <f t="shared" si="87"/>
        <v/>
      </c>
      <c r="V161" s="114" t="str">
        <f t="shared" si="87"/>
        <v/>
      </c>
      <c r="W161" s="114" t="str">
        <f>""&amp;W$24</f>
        <v/>
      </c>
    </row>
    <row r="162" spans="1:23" ht="0.2" customHeight="1">
      <c r="A162" s="61">
        <f>COUNTIF(B$20:B162,"*")</f>
        <v>130</v>
      </c>
      <c r="B162" s="95" t="s">
        <v>107</v>
      </c>
      <c r="C162" s="63" t="s">
        <v>96</v>
      </c>
      <c r="D162" s="65"/>
      <c r="E162" s="53"/>
      <c r="F162" s="53"/>
      <c r="G162" s="54"/>
      <c r="I162" s="143"/>
      <c r="J162" s="129"/>
      <c r="K162" s="93" t="s">
        <v>108</v>
      </c>
      <c r="L162" s="102"/>
      <c r="M162" s="114" t="str">
        <f>""&amp;M$26</f>
        <v/>
      </c>
      <c r="N162" s="114" t="str">
        <f t="shared" ref="N162:V162" si="88">""&amp;N$26</f>
        <v/>
      </c>
      <c r="O162" s="114" t="str">
        <f>""&amp;O$26</f>
        <v/>
      </c>
      <c r="P162" s="114" t="str">
        <f t="shared" si="88"/>
        <v/>
      </c>
      <c r="Q162" s="114" t="str">
        <f t="shared" si="88"/>
        <v/>
      </c>
      <c r="R162" s="114" t="str">
        <f t="shared" si="88"/>
        <v/>
      </c>
      <c r="S162" s="114" t="str">
        <f t="shared" si="88"/>
        <v/>
      </c>
      <c r="T162" s="114" t="str">
        <f t="shared" si="88"/>
        <v/>
      </c>
      <c r="U162" s="114" t="str">
        <f t="shared" si="88"/>
        <v/>
      </c>
      <c r="V162" s="114" t="str">
        <f t="shared" si="88"/>
        <v/>
      </c>
      <c r="W162" s="114" t="str">
        <f>""&amp;W$26</f>
        <v/>
      </c>
    </row>
    <row r="163" spans="1:23" ht="0.2" customHeight="1">
      <c r="A163" s="61">
        <f>COUNTIF(B$20:B163,"*")</f>
        <v>131</v>
      </c>
      <c r="B163" s="62" t="s">
        <v>95</v>
      </c>
      <c r="C163" s="63" t="s">
        <v>96</v>
      </c>
      <c r="D163" s="52"/>
      <c r="E163" s="52"/>
      <c r="F163" s="64"/>
      <c r="G163" s="54"/>
      <c r="I163" s="143"/>
      <c r="J163" s="129"/>
      <c r="K163" s="116" t="s">
        <v>135</v>
      </c>
      <c r="L163" s="117"/>
      <c r="M163" s="118" t="e">
        <f>M$11</f>
        <v>#REF!</v>
      </c>
      <c r="N163" s="118" t="e">
        <f t="shared" ref="N163:V163" si="89">N$11</f>
        <v>#REF!</v>
      </c>
      <c r="O163" s="118" t="e">
        <f>O$11</f>
        <v>#REF!</v>
      </c>
      <c r="P163" s="118" t="e">
        <f t="shared" si="89"/>
        <v>#REF!</v>
      </c>
      <c r="Q163" s="118" t="e">
        <f t="shared" si="89"/>
        <v>#REF!</v>
      </c>
      <c r="R163" s="118" t="e">
        <f t="shared" si="89"/>
        <v>#REF!</v>
      </c>
      <c r="S163" s="118" t="e">
        <f t="shared" si="89"/>
        <v>#REF!</v>
      </c>
      <c r="T163" s="118" t="e">
        <f t="shared" si="89"/>
        <v>#REF!</v>
      </c>
      <c r="U163" s="118" t="e">
        <f t="shared" si="89"/>
        <v>#REF!</v>
      </c>
      <c r="V163" s="118" t="e">
        <f t="shared" si="89"/>
        <v>#REF!</v>
      </c>
      <c r="W163" s="118" t="e">
        <f>W$11</f>
        <v>#REF!</v>
      </c>
    </row>
    <row r="164" spans="1:23" ht="0.2" customHeight="1">
      <c r="A164" s="61">
        <f>COUNTIF(B$20:B164,"*")</f>
        <v>132</v>
      </c>
      <c r="B164" s="62" t="s">
        <v>97</v>
      </c>
      <c r="C164" s="63" t="s">
        <v>96</v>
      </c>
      <c r="D164" s="52"/>
      <c r="E164" s="52"/>
      <c r="F164" s="64"/>
      <c r="G164" s="54"/>
      <c r="I164" s="143"/>
      <c r="J164" s="129"/>
      <c r="K164" s="116" t="s">
        <v>136</v>
      </c>
      <c r="L164" s="117"/>
      <c r="M164" s="118" t="e">
        <f>M$12</f>
        <v>#REF!</v>
      </c>
      <c r="N164" s="118" t="e">
        <f t="shared" ref="N164:V164" si="90">N$12</f>
        <v>#REF!</v>
      </c>
      <c r="O164" s="118" t="e">
        <f>O$12</f>
        <v>#REF!</v>
      </c>
      <c r="P164" s="118" t="e">
        <f t="shared" si="90"/>
        <v>#REF!</v>
      </c>
      <c r="Q164" s="118" t="e">
        <f t="shared" si="90"/>
        <v>#REF!</v>
      </c>
      <c r="R164" s="118" t="e">
        <f t="shared" si="90"/>
        <v>#REF!</v>
      </c>
      <c r="S164" s="118" t="e">
        <f t="shared" si="90"/>
        <v>#REF!</v>
      </c>
      <c r="T164" s="118" t="e">
        <f t="shared" si="90"/>
        <v>#REF!</v>
      </c>
      <c r="U164" s="118" t="e">
        <f t="shared" si="90"/>
        <v>#REF!</v>
      </c>
      <c r="V164" s="118" t="e">
        <f t="shared" si="90"/>
        <v>#REF!</v>
      </c>
      <c r="W164" s="118" t="e">
        <f>W$12</f>
        <v>#REF!</v>
      </c>
    </row>
    <row r="165" spans="1:23" ht="33.75">
      <c r="A165" s="61">
        <f>COUNTIF(B$20:B165,"*")</f>
        <v>133</v>
      </c>
      <c r="B165" s="104" t="s">
        <v>124</v>
      </c>
      <c r="C165" s="52"/>
      <c r="D165" s="52" t="s">
        <v>125</v>
      </c>
      <c r="E165" s="52"/>
      <c r="F165" s="62" t="s">
        <v>111</v>
      </c>
      <c r="G165" s="98" t="s">
        <v>318</v>
      </c>
      <c r="I165" s="189" t="s">
        <v>179</v>
      </c>
      <c r="J165" s="187" t="s">
        <v>319</v>
      </c>
      <c r="K165" s="119" t="s">
        <v>320</v>
      </c>
      <c r="L165" s="127" t="s">
        <v>53</v>
      </c>
      <c r="M165" s="121">
        <f>IF(M29&gt;0,((M170*M173+M171*M174+M172*M175)*(M177+M178+M182+M184+M186+M189+M191+M193+M195))/M29,0)</f>
        <v>6.3371072549180338</v>
      </c>
      <c r="N165" s="121">
        <f t="shared" ref="N165:V165" si="91">IF(N29&gt;0,((N170*N173+N171*N174+N172*N175)*(N177+N178+N182+N184+N186+N189+N191+N193+N195))/N29,0)</f>
        <v>6.474303836843716</v>
      </c>
      <c r="O165" s="121">
        <f>IF(O29&gt;0,((O170*O173+O171*O174+O172*O175)*(O177+O178+O182+O184+O186+O189+O191+O193+O195))/O29,0)</f>
        <v>7.8923837473114755</v>
      </c>
      <c r="P165" s="121">
        <f t="shared" si="91"/>
        <v>6.4298366774617497</v>
      </c>
      <c r="Q165" s="121">
        <f t="shared" si="91"/>
        <v>6.6156237154861124</v>
      </c>
      <c r="R165" s="121">
        <f t="shared" si="91"/>
        <v>0</v>
      </c>
      <c r="S165" s="121">
        <f t="shared" si="91"/>
        <v>3.8061515212427794</v>
      </c>
      <c r="T165" s="121">
        <f t="shared" si="91"/>
        <v>6.528533244313298</v>
      </c>
      <c r="U165" s="121">
        <f t="shared" si="91"/>
        <v>6.3371072549180338</v>
      </c>
      <c r="V165" s="121">
        <f t="shared" si="91"/>
        <v>6.5464196367634706</v>
      </c>
      <c r="W165" s="121">
        <f t="shared" ref="W165" si="92">IF(W29&gt;0,((W170*W173+W171*W174+W172*W175)*(W177+W178+W182+W184+W186+W189+W191+W193+W195))/W29,0)</f>
        <v>0</v>
      </c>
    </row>
    <row r="166" spans="1:23">
      <c r="A166" s="61"/>
      <c r="B166" s="57"/>
      <c r="C166" s="57"/>
      <c r="D166" s="57"/>
      <c r="E166" s="57"/>
      <c r="F166" s="144"/>
      <c r="G166" s="98"/>
      <c r="I166" s="189"/>
      <c r="J166" s="187"/>
      <c r="K166" s="122" t="s">
        <v>321</v>
      </c>
      <c r="L166" s="117"/>
      <c r="M166" s="145"/>
      <c r="N166" s="145"/>
      <c r="O166" s="145"/>
      <c r="P166" s="145"/>
      <c r="Q166" s="145"/>
      <c r="R166" s="145"/>
      <c r="S166" s="145"/>
      <c r="T166" s="145"/>
      <c r="U166" s="145"/>
      <c r="V166" s="145"/>
      <c r="W166" s="145"/>
    </row>
    <row r="167" spans="1:23">
      <c r="A167" s="61">
        <f>COUNTIF(B$20:B167,"*")</f>
        <v>134</v>
      </c>
      <c r="B167" s="62" t="s">
        <v>109</v>
      </c>
      <c r="C167" s="52"/>
      <c r="D167" s="52"/>
      <c r="E167" s="53" t="s">
        <v>119</v>
      </c>
      <c r="F167" s="62" t="s">
        <v>111</v>
      </c>
      <c r="G167" s="98" t="s">
        <v>322</v>
      </c>
      <c r="I167" s="189"/>
      <c r="J167" s="187"/>
      <c r="K167" s="126" t="s">
        <v>323</v>
      </c>
      <c r="L167" s="102" t="s">
        <v>60</v>
      </c>
      <c r="M167" s="103">
        <v>2880</v>
      </c>
      <c r="N167" s="103">
        <v>2880</v>
      </c>
      <c r="O167" s="103">
        <v>3960</v>
      </c>
      <c r="P167" s="103">
        <v>2880</v>
      </c>
      <c r="Q167" s="103">
        <v>2880</v>
      </c>
      <c r="R167" s="103">
        <v>0</v>
      </c>
      <c r="S167" s="103">
        <v>2880</v>
      </c>
      <c r="T167" s="103">
        <v>2880</v>
      </c>
      <c r="U167" s="103">
        <v>2880</v>
      </c>
      <c r="V167" s="103">
        <v>2880</v>
      </c>
      <c r="W167" s="103">
        <v>0</v>
      </c>
    </row>
    <row r="168" spans="1:23">
      <c r="A168" s="61">
        <f>COUNTIF(B$20:B168,"*")</f>
        <v>135</v>
      </c>
      <c r="B168" s="62" t="s">
        <v>109</v>
      </c>
      <c r="C168" s="52"/>
      <c r="D168" s="52"/>
      <c r="E168" s="53" t="s">
        <v>119</v>
      </c>
      <c r="F168" s="62" t="s">
        <v>111</v>
      </c>
      <c r="G168" s="98" t="s">
        <v>324</v>
      </c>
      <c r="I168" s="189"/>
      <c r="J168" s="187"/>
      <c r="K168" s="126" t="s">
        <v>325</v>
      </c>
      <c r="L168" s="102" t="s">
        <v>60</v>
      </c>
      <c r="M168" s="103">
        <v>11520</v>
      </c>
      <c r="N168" s="103">
        <v>11520</v>
      </c>
      <c r="O168" s="103">
        <v>11880</v>
      </c>
      <c r="P168" s="103">
        <v>11520</v>
      </c>
      <c r="Q168" s="103">
        <v>11520</v>
      </c>
      <c r="R168" s="103">
        <v>0</v>
      </c>
      <c r="S168" s="103">
        <v>11520</v>
      </c>
      <c r="T168" s="103">
        <v>11520</v>
      </c>
      <c r="U168" s="103">
        <v>11520</v>
      </c>
      <c r="V168" s="103">
        <v>11520</v>
      </c>
      <c r="W168" s="103">
        <v>0</v>
      </c>
    </row>
    <row r="169" spans="1:23">
      <c r="A169" s="61">
        <f>COUNTIF(B$20:B169,"*")</f>
        <v>136</v>
      </c>
      <c r="B169" s="62" t="s">
        <v>109</v>
      </c>
      <c r="C169" s="52"/>
      <c r="D169" s="52"/>
      <c r="E169" s="53" t="s">
        <v>119</v>
      </c>
      <c r="F169" s="62" t="s">
        <v>111</v>
      </c>
      <c r="G169" s="98" t="s">
        <v>326</v>
      </c>
      <c r="I169" s="189"/>
      <c r="J169" s="187"/>
      <c r="K169" s="126" t="s">
        <v>327</v>
      </c>
      <c r="L169" s="102" t="s">
        <v>60</v>
      </c>
      <c r="M169" s="103">
        <v>1000</v>
      </c>
      <c r="N169" s="103">
        <v>1000</v>
      </c>
      <c r="O169" s="103">
        <v>1000</v>
      </c>
      <c r="P169" s="103">
        <v>1000</v>
      </c>
      <c r="Q169" s="103">
        <v>1000</v>
      </c>
      <c r="R169" s="103">
        <v>0</v>
      </c>
      <c r="S169" s="103">
        <v>1000</v>
      </c>
      <c r="T169" s="103">
        <v>1000</v>
      </c>
      <c r="U169" s="103">
        <v>1000</v>
      </c>
      <c r="V169" s="103">
        <v>1000</v>
      </c>
      <c r="W169" s="103">
        <v>0</v>
      </c>
    </row>
    <row r="170" spans="1:23">
      <c r="A170" s="61">
        <f>COUNTIF(B$20:B170,"*")</f>
        <v>137</v>
      </c>
      <c r="B170" s="62" t="s">
        <v>109</v>
      </c>
      <c r="C170" s="52"/>
      <c r="D170" s="52"/>
      <c r="E170" s="52" t="s">
        <v>182</v>
      </c>
      <c r="F170" s="62" t="s">
        <v>111</v>
      </c>
      <c r="G170" s="98" t="s">
        <v>328</v>
      </c>
      <c r="I170" s="189"/>
      <c r="J170" s="187"/>
      <c r="K170" s="126" t="s">
        <v>329</v>
      </c>
      <c r="L170" s="117" t="s">
        <v>185</v>
      </c>
      <c r="M170" s="146">
        <f>IF(M167=0,0,IF(M29&gt;0,ROUND(M29/M167-M171,0),0))</f>
        <v>4</v>
      </c>
      <c r="N170" s="146">
        <f t="shared" ref="N170:V170" si="93">IF(N167=0,0,IF(N29&gt;0,ROUND(N29/N167-N171,0),0))</f>
        <v>14</v>
      </c>
      <c r="O170" s="146">
        <f>IF(O167=0,0,IF(O29&gt;0,ROUND(O29/O167-O171,0),0))</f>
        <v>10</v>
      </c>
      <c r="P170" s="146">
        <f t="shared" si="93"/>
        <v>15</v>
      </c>
      <c r="Q170" s="146">
        <f t="shared" si="93"/>
        <v>3</v>
      </c>
      <c r="R170" s="146">
        <f t="shared" si="93"/>
        <v>0</v>
      </c>
      <c r="S170" s="146">
        <f t="shared" si="93"/>
        <v>14</v>
      </c>
      <c r="T170" s="146">
        <f t="shared" si="93"/>
        <v>6</v>
      </c>
      <c r="U170" s="146">
        <f t="shared" si="93"/>
        <v>4</v>
      </c>
      <c r="V170" s="146">
        <f t="shared" si="93"/>
        <v>6</v>
      </c>
      <c r="W170" s="146">
        <f>IF(W167=0,0,IF(W29&gt;0,ROUND(W29/W167-W171,0),0))</f>
        <v>0</v>
      </c>
    </row>
    <row r="171" spans="1:23">
      <c r="A171" s="61">
        <f>COUNTIF(B$20:B171,"*")</f>
        <v>138</v>
      </c>
      <c r="B171" s="62" t="s">
        <v>109</v>
      </c>
      <c r="C171" s="52"/>
      <c r="D171" s="52"/>
      <c r="E171" s="52" t="s">
        <v>182</v>
      </c>
      <c r="F171" s="62" t="s">
        <v>111</v>
      </c>
      <c r="G171" s="98" t="s">
        <v>330</v>
      </c>
      <c r="I171" s="189"/>
      <c r="J171" s="187"/>
      <c r="K171" s="126" t="s">
        <v>331</v>
      </c>
      <c r="L171" s="117" t="s">
        <v>185</v>
      </c>
      <c r="M171" s="146">
        <f>IF(M168=0,0,IF(M29&gt;0,ROUND(M29/M168,0),0))</f>
        <v>1</v>
      </c>
      <c r="N171" s="146">
        <f t="shared" ref="N171:V171" si="94">IF(N168=0,0,IF(N29&gt;0,ROUND(N29/N168,0),0))</f>
        <v>5</v>
      </c>
      <c r="O171" s="146">
        <f>IF(O168=0,0,IF(O29&gt;0,ROUND(O29/O168,0),0))</f>
        <v>5</v>
      </c>
      <c r="P171" s="146">
        <f t="shared" si="94"/>
        <v>5</v>
      </c>
      <c r="Q171" s="146">
        <f t="shared" si="94"/>
        <v>1</v>
      </c>
      <c r="R171" s="146">
        <f t="shared" si="94"/>
        <v>0</v>
      </c>
      <c r="S171" s="146">
        <f t="shared" si="94"/>
        <v>4</v>
      </c>
      <c r="T171" s="146">
        <f t="shared" si="94"/>
        <v>2</v>
      </c>
      <c r="U171" s="146">
        <f t="shared" si="94"/>
        <v>1</v>
      </c>
      <c r="V171" s="146">
        <f t="shared" si="94"/>
        <v>2</v>
      </c>
      <c r="W171" s="146">
        <f t="shared" ref="W171" si="95">IF(W168=0,0,IF(W29&gt;0,ROUND(W29/W168,0),0))</f>
        <v>0</v>
      </c>
    </row>
    <row r="172" spans="1:23">
      <c r="A172" s="61">
        <f>COUNTIF(B$20:B172,"*")</f>
        <v>139</v>
      </c>
      <c r="B172" s="62" t="s">
        <v>109</v>
      </c>
      <c r="C172" s="52"/>
      <c r="D172" s="52"/>
      <c r="E172" s="52" t="s">
        <v>182</v>
      </c>
      <c r="F172" s="62" t="s">
        <v>111</v>
      </c>
      <c r="G172" s="98" t="s">
        <v>332</v>
      </c>
      <c r="I172" s="189"/>
      <c r="J172" s="187"/>
      <c r="K172" s="126" t="s">
        <v>333</v>
      </c>
      <c r="L172" s="117" t="s">
        <v>185</v>
      </c>
      <c r="M172" s="146">
        <f>IF(M169=0,0,IF(M29&gt;0,ROUND(M29/M169,0),0))</f>
        <v>15</v>
      </c>
      <c r="N172" s="146">
        <f t="shared" ref="N172:V172" si="96">IF(N169=0,0,IF(N29&gt;0,ROUND(N29/N169,0),0))</f>
        <v>55</v>
      </c>
      <c r="O172" s="146">
        <f>IF(O169=0,0,IF(O29&gt;0,ROUND(O29/O169,0),0))</f>
        <v>59</v>
      </c>
      <c r="P172" s="146">
        <f t="shared" si="96"/>
        <v>59</v>
      </c>
      <c r="Q172" s="146">
        <f t="shared" si="96"/>
        <v>12</v>
      </c>
      <c r="R172" s="146">
        <f t="shared" si="96"/>
        <v>0</v>
      </c>
      <c r="S172" s="146">
        <f t="shared" si="96"/>
        <v>51</v>
      </c>
      <c r="T172" s="146">
        <f t="shared" si="96"/>
        <v>22</v>
      </c>
      <c r="U172" s="146">
        <f t="shared" si="96"/>
        <v>15</v>
      </c>
      <c r="V172" s="146">
        <f t="shared" si="96"/>
        <v>22</v>
      </c>
      <c r="W172" s="146">
        <f t="shared" ref="W172" si="97">IF(W169=0,0,IF(W29&gt;0,ROUND(W29/W169,0),0))</f>
        <v>0</v>
      </c>
    </row>
    <row r="173" spans="1:23">
      <c r="A173" s="61">
        <f>COUNTIF(B$20:B173,"*")</f>
        <v>140</v>
      </c>
      <c r="B173" s="62" t="s">
        <v>109</v>
      </c>
      <c r="C173" s="52"/>
      <c r="D173" s="52"/>
      <c r="E173" s="52" t="s">
        <v>115</v>
      </c>
      <c r="F173" s="62" t="s">
        <v>111</v>
      </c>
      <c r="G173" s="98" t="s">
        <v>334</v>
      </c>
      <c r="I173" s="189"/>
      <c r="J173" s="187"/>
      <c r="K173" s="126" t="s">
        <v>335</v>
      </c>
      <c r="L173" s="117" t="s">
        <v>336</v>
      </c>
      <c r="M173" s="124">
        <v>7.1</v>
      </c>
      <c r="N173" s="124">
        <v>7.1</v>
      </c>
      <c r="O173" s="124">
        <v>6.4</v>
      </c>
      <c r="P173" s="124">
        <v>7.1</v>
      </c>
      <c r="Q173" s="124">
        <v>7.1</v>
      </c>
      <c r="R173" s="124">
        <v>0</v>
      </c>
      <c r="S173" s="124">
        <v>4.0999999999999996</v>
      </c>
      <c r="T173" s="124">
        <v>7.1</v>
      </c>
      <c r="U173" s="124">
        <v>7.1</v>
      </c>
      <c r="V173" s="124">
        <v>7.1</v>
      </c>
      <c r="W173" s="124">
        <v>0</v>
      </c>
    </row>
    <row r="174" spans="1:23">
      <c r="A174" s="61">
        <f>COUNTIF(B$20:B174,"*")</f>
        <v>141</v>
      </c>
      <c r="B174" s="62" t="s">
        <v>109</v>
      </c>
      <c r="C174" s="52"/>
      <c r="D174" s="52"/>
      <c r="E174" s="52" t="s">
        <v>115</v>
      </c>
      <c r="F174" s="62" t="s">
        <v>111</v>
      </c>
      <c r="G174" s="98" t="s">
        <v>337</v>
      </c>
      <c r="I174" s="189"/>
      <c r="J174" s="187"/>
      <c r="K174" s="126" t="s">
        <v>338</v>
      </c>
      <c r="L174" s="117" t="s">
        <v>336</v>
      </c>
      <c r="M174" s="124">
        <v>30.85</v>
      </c>
      <c r="N174" s="124">
        <v>30.85</v>
      </c>
      <c r="O174" s="124">
        <v>27.1</v>
      </c>
      <c r="P174" s="124">
        <v>30.85</v>
      </c>
      <c r="Q174" s="124">
        <v>30.85</v>
      </c>
      <c r="R174" s="124">
        <v>0</v>
      </c>
      <c r="S174" s="124">
        <v>17.010000000000002</v>
      </c>
      <c r="T174" s="124">
        <v>30.85</v>
      </c>
      <c r="U174" s="124">
        <v>30.85</v>
      </c>
      <c r="V174" s="124">
        <v>30.85</v>
      </c>
      <c r="W174" s="124">
        <v>0</v>
      </c>
    </row>
    <row r="175" spans="1:23">
      <c r="A175" s="61">
        <f>COUNTIF(B$20:B175,"*")</f>
        <v>142</v>
      </c>
      <c r="B175" s="62" t="s">
        <v>109</v>
      </c>
      <c r="C175" s="52"/>
      <c r="D175" s="52"/>
      <c r="E175" s="52" t="s">
        <v>115</v>
      </c>
      <c r="F175" s="62" t="s">
        <v>111</v>
      </c>
      <c r="G175" s="98" t="s">
        <v>339</v>
      </c>
      <c r="I175" s="189"/>
      <c r="J175" s="187"/>
      <c r="K175" s="126" t="s">
        <v>340</v>
      </c>
      <c r="L175" s="117" t="s">
        <v>336</v>
      </c>
      <c r="M175" s="124">
        <v>10.8</v>
      </c>
      <c r="N175" s="124">
        <v>10.8</v>
      </c>
      <c r="O175" s="124">
        <v>15.3</v>
      </c>
      <c r="P175" s="124">
        <v>10.8</v>
      </c>
      <c r="Q175" s="124">
        <v>10.8</v>
      </c>
      <c r="R175" s="124">
        <v>0</v>
      </c>
      <c r="S175" s="124">
        <v>6.66</v>
      </c>
      <c r="T175" s="124">
        <v>10.8</v>
      </c>
      <c r="U175" s="124">
        <v>10.8</v>
      </c>
      <c r="V175" s="124">
        <v>10.8</v>
      </c>
      <c r="W175" s="124">
        <v>0</v>
      </c>
    </row>
    <row r="176" spans="1:23">
      <c r="A176" s="61">
        <f>COUNTIF(B$20:B176,"*")</f>
        <v>143</v>
      </c>
      <c r="B176" s="62" t="s">
        <v>341</v>
      </c>
      <c r="C176" s="63" t="s">
        <v>96</v>
      </c>
      <c r="D176" s="52"/>
      <c r="E176" s="52"/>
      <c r="F176" s="133"/>
      <c r="G176" s="98"/>
      <c r="I176" s="189"/>
      <c r="J176" s="187"/>
      <c r="K176" s="122" t="s">
        <v>342</v>
      </c>
      <c r="L176" s="117" t="s">
        <v>142</v>
      </c>
      <c r="M176" s="123">
        <v>4</v>
      </c>
      <c r="N176" s="123">
        <v>4</v>
      </c>
      <c r="O176" s="123">
        <v>4</v>
      </c>
      <c r="P176" s="123">
        <v>4</v>
      </c>
      <c r="Q176" s="123">
        <v>4</v>
      </c>
      <c r="R176" s="123">
        <v>4</v>
      </c>
      <c r="S176" s="123">
        <v>4</v>
      </c>
      <c r="T176" s="123">
        <v>4</v>
      </c>
      <c r="U176" s="123">
        <v>4</v>
      </c>
      <c r="V176" s="123">
        <v>4</v>
      </c>
      <c r="W176" s="123">
        <v>4</v>
      </c>
    </row>
    <row r="177" spans="1:23" ht="22.5">
      <c r="A177" s="61">
        <f>COUNTIF(B$20:B177,"*")</f>
        <v>144</v>
      </c>
      <c r="B177" s="104" t="s">
        <v>124</v>
      </c>
      <c r="C177" s="52"/>
      <c r="D177" s="52" t="s">
        <v>125</v>
      </c>
      <c r="E177" s="52"/>
      <c r="F177" s="62" t="s">
        <v>111</v>
      </c>
      <c r="G177" s="98" t="s">
        <v>343</v>
      </c>
      <c r="I177" s="189"/>
      <c r="J177" s="187"/>
      <c r="K177" s="122" t="s">
        <v>144</v>
      </c>
      <c r="L177" s="117" t="s">
        <v>145</v>
      </c>
      <c r="M177" s="124">
        <v>80</v>
      </c>
      <c r="N177" s="124">
        <v>80</v>
      </c>
      <c r="O177" s="124">
        <v>80</v>
      </c>
      <c r="P177" s="124">
        <v>80</v>
      </c>
      <c r="Q177" s="124">
        <v>80</v>
      </c>
      <c r="R177" s="124">
        <v>80</v>
      </c>
      <c r="S177" s="124">
        <v>80</v>
      </c>
      <c r="T177" s="124">
        <v>80</v>
      </c>
      <c r="U177" s="124">
        <v>80</v>
      </c>
      <c r="V177" s="124">
        <v>80</v>
      </c>
      <c r="W177" s="124">
        <v>80</v>
      </c>
    </row>
    <row r="178" spans="1:23">
      <c r="A178" s="61">
        <f>COUNTIF(B$20:B178,"*")</f>
        <v>145</v>
      </c>
      <c r="B178" s="104" t="s">
        <v>124</v>
      </c>
      <c r="C178" s="52"/>
      <c r="D178" s="52" t="s">
        <v>125</v>
      </c>
      <c r="E178" s="52"/>
      <c r="F178" s="62" t="s">
        <v>111</v>
      </c>
      <c r="G178" s="98" t="s">
        <v>344</v>
      </c>
      <c r="I178" s="189"/>
      <c r="J178" s="187"/>
      <c r="K178" s="122" t="s">
        <v>147</v>
      </c>
      <c r="L178" s="117" t="s">
        <v>145</v>
      </c>
      <c r="M178" s="125">
        <f>M177*(M179+M180+M181)%</f>
        <v>0</v>
      </c>
      <c r="N178" s="125">
        <f t="shared" ref="N178:V178" si="98">N177*(N179+N180+N181)%</f>
        <v>0</v>
      </c>
      <c r="O178" s="125">
        <f>O177*(O179+O180+O181)%</f>
        <v>0</v>
      </c>
      <c r="P178" s="125">
        <f t="shared" si="98"/>
        <v>0</v>
      </c>
      <c r="Q178" s="125">
        <f t="shared" si="98"/>
        <v>0</v>
      </c>
      <c r="R178" s="125">
        <f t="shared" si="98"/>
        <v>0</v>
      </c>
      <c r="S178" s="125">
        <f t="shared" si="98"/>
        <v>0</v>
      </c>
      <c r="T178" s="125">
        <f t="shared" si="98"/>
        <v>0</v>
      </c>
      <c r="U178" s="125">
        <f t="shared" si="98"/>
        <v>0</v>
      </c>
      <c r="V178" s="125">
        <f t="shared" si="98"/>
        <v>0</v>
      </c>
      <c r="W178" s="125">
        <f>W177*(W179+W180+W181)%</f>
        <v>0</v>
      </c>
    </row>
    <row r="179" spans="1:23">
      <c r="A179" s="61">
        <f>COUNTIF(B$20:B179,"*")</f>
        <v>146</v>
      </c>
      <c r="B179" s="62" t="s">
        <v>109</v>
      </c>
      <c r="C179" s="52"/>
      <c r="D179" s="52"/>
      <c r="E179" s="52" t="s">
        <v>148</v>
      </c>
      <c r="F179" s="62" t="s">
        <v>111</v>
      </c>
      <c r="G179" s="98" t="s">
        <v>345</v>
      </c>
      <c r="I179" s="189"/>
      <c r="J179" s="187"/>
      <c r="K179" s="126" t="s">
        <v>150</v>
      </c>
      <c r="L179" s="117" t="s">
        <v>148</v>
      </c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</row>
    <row r="180" spans="1:23">
      <c r="A180" s="61">
        <f>COUNTIF(B$20:B180,"*")</f>
        <v>147</v>
      </c>
      <c r="B180" s="62" t="s">
        <v>109</v>
      </c>
      <c r="C180" s="52"/>
      <c r="D180" s="52"/>
      <c r="E180" s="52" t="s">
        <v>148</v>
      </c>
      <c r="F180" s="62" t="s">
        <v>111</v>
      </c>
      <c r="G180" s="98" t="s">
        <v>346</v>
      </c>
      <c r="I180" s="189"/>
      <c r="J180" s="187"/>
      <c r="K180" s="126" t="s">
        <v>152</v>
      </c>
      <c r="L180" s="117" t="s">
        <v>148</v>
      </c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</row>
    <row r="181" spans="1:23" ht="22.5">
      <c r="A181" s="61">
        <f>COUNTIF(B$20:B181,"*")</f>
        <v>148</v>
      </c>
      <c r="B181" s="62" t="s">
        <v>109</v>
      </c>
      <c r="C181" s="52"/>
      <c r="D181" s="52"/>
      <c r="E181" s="52" t="s">
        <v>148</v>
      </c>
      <c r="F181" s="62" t="s">
        <v>111</v>
      </c>
      <c r="G181" s="98" t="s">
        <v>347</v>
      </c>
      <c r="I181" s="189"/>
      <c r="J181" s="187"/>
      <c r="K181" s="126" t="s">
        <v>154</v>
      </c>
      <c r="L181" s="117" t="s">
        <v>148</v>
      </c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</row>
    <row r="182" spans="1:23">
      <c r="A182" s="61">
        <f>COUNTIF(B$20:B182,"*")</f>
        <v>149</v>
      </c>
      <c r="B182" s="104" t="s">
        <v>124</v>
      </c>
      <c r="C182" s="52"/>
      <c r="D182" s="52" t="s">
        <v>125</v>
      </c>
      <c r="E182" s="52"/>
      <c r="F182" s="62" t="s">
        <v>111</v>
      </c>
      <c r="G182" s="98" t="s">
        <v>348</v>
      </c>
      <c r="I182" s="189"/>
      <c r="J182" s="187"/>
      <c r="K182" s="188" t="s">
        <v>349</v>
      </c>
      <c r="L182" s="117" t="s">
        <v>145</v>
      </c>
      <c r="M182" s="125">
        <f>M177*M183%</f>
        <v>0</v>
      </c>
      <c r="N182" s="125">
        <f t="shared" ref="N182:V182" si="99">N177*N183%</f>
        <v>0</v>
      </c>
      <c r="O182" s="125">
        <f>O177*O183%</f>
        <v>0</v>
      </c>
      <c r="P182" s="125">
        <f t="shared" si="99"/>
        <v>0</v>
      </c>
      <c r="Q182" s="125">
        <f t="shared" si="99"/>
        <v>0</v>
      </c>
      <c r="R182" s="125">
        <f t="shared" si="99"/>
        <v>0</v>
      </c>
      <c r="S182" s="125">
        <f t="shared" si="99"/>
        <v>0</v>
      </c>
      <c r="T182" s="125">
        <f t="shared" si="99"/>
        <v>0</v>
      </c>
      <c r="U182" s="125">
        <f t="shared" si="99"/>
        <v>0</v>
      </c>
      <c r="V182" s="125">
        <f t="shared" si="99"/>
        <v>0</v>
      </c>
      <c r="W182" s="125">
        <f>W177*W183%</f>
        <v>0</v>
      </c>
    </row>
    <row r="183" spans="1:23">
      <c r="A183" s="61">
        <f>COUNTIF(B$20:B183,"*")</f>
        <v>150</v>
      </c>
      <c r="B183" s="62" t="s">
        <v>109</v>
      </c>
      <c r="C183" s="52"/>
      <c r="D183" s="52"/>
      <c r="E183" s="52" t="s">
        <v>148</v>
      </c>
      <c r="F183" s="62" t="s">
        <v>111</v>
      </c>
      <c r="G183" s="98" t="s">
        <v>350</v>
      </c>
      <c r="I183" s="189"/>
      <c r="J183" s="187"/>
      <c r="K183" s="188"/>
      <c r="L183" s="117" t="s">
        <v>148</v>
      </c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</row>
    <row r="184" spans="1:23">
      <c r="A184" s="61">
        <f>COUNTIF(B$20:B184,"*")</f>
        <v>151</v>
      </c>
      <c r="B184" s="104" t="s">
        <v>124</v>
      </c>
      <c r="C184" s="52"/>
      <c r="D184" s="52" t="s">
        <v>125</v>
      </c>
      <c r="E184" s="52"/>
      <c r="F184" s="62" t="s">
        <v>111</v>
      </c>
      <c r="G184" s="98" t="s">
        <v>351</v>
      </c>
      <c r="I184" s="189"/>
      <c r="J184" s="187"/>
      <c r="K184" s="188" t="s">
        <v>159</v>
      </c>
      <c r="L184" s="117" t="s">
        <v>145</v>
      </c>
      <c r="M184" s="125">
        <f>(M177+M178)*M185%</f>
        <v>40</v>
      </c>
      <c r="N184" s="125">
        <f t="shared" ref="N184:V184" si="100">(N177+N178)*N185%</f>
        <v>40</v>
      </c>
      <c r="O184" s="125">
        <f>(O177+O178)*O185%</f>
        <v>40</v>
      </c>
      <c r="P184" s="125">
        <f t="shared" si="100"/>
        <v>40</v>
      </c>
      <c r="Q184" s="125">
        <f t="shared" si="100"/>
        <v>40</v>
      </c>
      <c r="R184" s="125">
        <f t="shared" si="100"/>
        <v>40</v>
      </c>
      <c r="S184" s="125">
        <f t="shared" si="100"/>
        <v>40</v>
      </c>
      <c r="T184" s="125">
        <f t="shared" si="100"/>
        <v>40</v>
      </c>
      <c r="U184" s="125">
        <f t="shared" si="100"/>
        <v>40</v>
      </c>
      <c r="V184" s="125">
        <f t="shared" si="100"/>
        <v>40</v>
      </c>
      <c r="W184" s="125">
        <f>(W177+W178)*W185%</f>
        <v>40</v>
      </c>
    </row>
    <row r="185" spans="1:23">
      <c r="A185" s="61">
        <f>COUNTIF(B$20:B185,"*")</f>
        <v>152</v>
      </c>
      <c r="B185" s="62" t="s">
        <v>109</v>
      </c>
      <c r="C185" s="52"/>
      <c r="D185" s="52"/>
      <c r="E185" s="52" t="s">
        <v>148</v>
      </c>
      <c r="F185" s="62" t="s">
        <v>111</v>
      </c>
      <c r="G185" s="98" t="s">
        <v>352</v>
      </c>
      <c r="I185" s="189"/>
      <c r="J185" s="187"/>
      <c r="K185" s="188"/>
      <c r="L185" s="117" t="s">
        <v>148</v>
      </c>
      <c r="M185" s="124">
        <v>50</v>
      </c>
      <c r="N185" s="124">
        <v>50</v>
      </c>
      <c r="O185" s="124">
        <v>50</v>
      </c>
      <c r="P185" s="124">
        <v>50</v>
      </c>
      <c r="Q185" s="124">
        <v>50</v>
      </c>
      <c r="R185" s="124">
        <v>50</v>
      </c>
      <c r="S185" s="124">
        <v>50</v>
      </c>
      <c r="T185" s="124">
        <v>50</v>
      </c>
      <c r="U185" s="124">
        <v>50</v>
      </c>
      <c r="V185" s="124">
        <v>50</v>
      </c>
      <c r="W185" s="124">
        <v>50</v>
      </c>
    </row>
    <row r="186" spans="1:23">
      <c r="A186" s="61">
        <f>COUNTIF(B$20:B186,"*")</f>
        <v>153</v>
      </c>
      <c r="B186" s="104" t="s">
        <v>124</v>
      </c>
      <c r="C186" s="52"/>
      <c r="D186" s="52" t="s">
        <v>125</v>
      </c>
      <c r="E186" s="52"/>
      <c r="F186" s="62" t="s">
        <v>111</v>
      </c>
      <c r="G186" s="98" t="s">
        <v>353</v>
      </c>
      <c r="I186" s="189"/>
      <c r="J186" s="187"/>
      <c r="K186" s="122" t="s">
        <v>162</v>
      </c>
      <c r="L186" s="117" t="s">
        <v>145</v>
      </c>
      <c r="M186" s="125">
        <f>(M177+M178+M182+M184)*(M187+M188)%</f>
        <v>132</v>
      </c>
      <c r="N186" s="125">
        <f t="shared" ref="N186:V186" si="101">(N177+N178+N182+N184)*(N187+N188)%</f>
        <v>132</v>
      </c>
      <c r="O186" s="125">
        <f>(O177+O178+O182+O184)*(O187+O188)%</f>
        <v>132</v>
      </c>
      <c r="P186" s="125">
        <f t="shared" si="101"/>
        <v>132</v>
      </c>
      <c r="Q186" s="125">
        <f t="shared" si="101"/>
        <v>132</v>
      </c>
      <c r="R186" s="125">
        <f t="shared" si="101"/>
        <v>132</v>
      </c>
      <c r="S186" s="125">
        <f t="shared" si="101"/>
        <v>132</v>
      </c>
      <c r="T186" s="125">
        <f t="shared" si="101"/>
        <v>132</v>
      </c>
      <c r="U186" s="125">
        <f t="shared" si="101"/>
        <v>132</v>
      </c>
      <c r="V186" s="125">
        <f t="shared" si="101"/>
        <v>132</v>
      </c>
      <c r="W186" s="125">
        <f>(W177+W178+W182+W184)*(W187+W188)%</f>
        <v>132</v>
      </c>
    </row>
    <row r="187" spans="1:23">
      <c r="A187" s="61">
        <f>COUNTIF(B$20:B187,"*")</f>
        <v>154</v>
      </c>
      <c r="B187" s="62" t="s">
        <v>109</v>
      </c>
      <c r="C187" s="52"/>
      <c r="D187" s="52"/>
      <c r="E187" s="52" t="s">
        <v>148</v>
      </c>
      <c r="F187" s="62" t="s">
        <v>111</v>
      </c>
      <c r="G187" s="98" t="s">
        <v>354</v>
      </c>
      <c r="I187" s="189"/>
      <c r="J187" s="187"/>
      <c r="K187" s="126" t="s">
        <v>164</v>
      </c>
      <c r="L187" s="117" t="s">
        <v>148</v>
      </c>
      <c r="M187" s="124">
        <v>30</v>
      </c>
      <c r="N187" s="124">
        <v>30</v>
      </c>
      <c r="O187" s="124">
        <v>30</v>
      </c>
      <c r="P187" s="124">
        <v>30</v>
      </c>
      <c r="Q187" s="124">
        <v>30</v>
      </c>
      <c r="R187" s="124">
        <v>30</v>
      </c>
      <c r="S187" s="124">
        <v>30</v>
      </c>
      <c r="T187" s="124">
        <v>30</v>
      </c>
      <c r="U187" s="124">
        <v>30</v>
      </c>
      <c r="V187" s="124">
        <v>30</v>
      </c>
      <c r="W187" s="124">
        <v>30</v>
      </c>
    </row>
    <row r="188" spans="1:23">
      <c r="A188" s="61">
        <f>COUNTIF(B$20:B188,"*")</f>
        <v>155</v>
      </c>
      <c r="B188" s="62" t="s">
        <v>109</v>
      </c>
      <c r="C188" s="52"/>
      <c r="D188" s="52"/>
      <c r="E188" s="52" t="s">
        <v>148</v>
      </c>
      <c r="F188" s="62" t="s">
        <v>111</v>
      </c>
      <c r="G188" s="98" t="s">
        <v>355</v>
      </c>
      <c r="I188" s="189"/>
      <c r="J188" s="187"/>
      <c r="K188" s="126" t="s">
        <v>166</v>
      </c>
      <c r="L188" s="117" t="s">
        <v>148</v>
      </c>
      <c r="M188" s="124">
        <v>80</v>
      </c>
      <c r="N188" s="124">
        <v>80</v>
      </c>
      <c r="O188" s="124">
        <v>80</v>
      </c>
      <c r="P188" s="124">
        <v>80</v>
      </c>
      <c r="Q188" s="124">
        <v>80</v>
      </c>
      <c r="R188" s="124">
        <v>80</v>
      </c>
      <c r="S188" s="124">
        <v>80</v>
      </c>
      <c r="T188" s="124">
        <v>80</v>
      </c>
      <c r="U188" s="124">
        <v>80</v>
      </c>
      <c r="V188" s="124">
        <v>80</v>
      </c>
      <c r="W188" s="124">
        <v>80</v>
      </c>
    </row>
    <row r="189" spans="1:23">
      <c r="A189" s="61">
        <f>COUNTIF(B$20:B189,"*")</f>
        <v>156</v>
      </c>
      <c r="B189" s="104" t="s">
        <v>124</v>
      </c>
      <c r="C189" s="52"/>
      <c r="D189" s="52" t="s">
        <v>125</v>
      </c>
      <c r="E189" s="52"/>
      <c r="F189" s="62" t="s">
        <v>111</v>
      </c>
      <c r="G189" s="98" t="s">
        <v>356</v>
      </c>
      <c r="I189" s="189"/>
      <c r="J189" s="187"/>
      <c r="K189" s="188" t="s">
        <v>168</v>
      </c>
      <c r="L189" s="117" t="s">
        <v>145</v>
      </c>
      <c r="M189" s="125">
        <f>(M177+M178+M182+M184+M186)*M190%</f>
        <v>52.416000000000004</v>
      </c>
      <c r="N189" s="125">
        <f t="shared" ref="N189:V189" si="102">(N177+N178+N182+N184+N186)*N190%</f>
        <v>52.416000000000004</v>
      </c>
      <c r="O189" s="125">
        <f>(O177+O178+O182+O184+O186)*O190%</f>
        <v>52.416000000000004</v>
      </c>
      <c r="P189" s="125">
        <f t="shared" si="102"/>
        <v>52.416000000000004</v>
      </c>
      <c r="Q189" s="125">
        <f t="shared" si="102"/>
        <v>52.416000000000004</v>
      </c>
      <c r="R189" s="125">
        <f t="shared" si="102"/>
        <v>52.416000000000004</v>
      </c>
      <c r="S189" s="125">
        <f t="shared" si="102"/>
        <v>52.416000000000004</v>
      </c>
      <c r="T189" s="125">
        <f t="shared" si="102"/>
        <v>52.416000000000004</v>
      </c>
      <c r="U189" s="125">
        <f t="shared" si="102"/>
        <v>52.416000000000004</v>
      </c>
      <c r="V189" s="125">
        <f t="shared" si="102"/>
        <v>52.416000000000004</v>
      </c>
      <c r="W189" s="125">
        <f>(W177+W178+W182+W184+W186)*W190%</f>
        <v>52.416000000000004</v>
      </c>
    </row>
    <row r="190" spans="1:23">
      <c r="A190" s="61">
        <f>COUNTIF(B$20:B190,"*")</f>
        <v>157</v>
      </c>
      <c r="B190" s="62" t="s">
        <v>109</v>
      </c>
      <c r="C190" s="52"/>
      <c r="D190" s="52"/>
      <c r="E190" s="52" t="s">
        <v>148</v>
      </c>
      <c r="F190" s="62" t="s">
        <v>111</v>
      </c>
      <c r="G190" s="98" t="s">
        <v>357</v>
      </c>
      <c r="I190" s="189"/>
      <c r="J190" s="187"/>
      <c r="K190" s="188"/>
      <c r="L190" s="117" t="s">
        <v>148</v>
      </c>
      <c r="M190" s="124">
        <v>20.8</v>
      </c>
      <c r="N190" s="124">
        <v>20.8</v>
      </c>
      <c r="O190" s="124">
        <v>20.8</v>
      </c>
      <c r="P190" s="124">
        <v>20.8</v>
      </c>
      <c r="Q190" s="124">
        <v>20.8</v>
      </c>
      <c r="R190" s="124">
        <v>20.8</v>
      </c>
      <c r="S190" s="124">
        <v>20.8</v>
      </c>
      <c r="T190" s="124">
        <v>20.8</v>
      </c>
      <c r="U190" s="124">
        <v>20.8</v>
      </c>
      <c r="V190" s="124">
        <v>20.8</v>
      </c>
      <c r="W190" s="124">
        <v>20.8</v>
      </c>
    </row>
    <row r="191" spans="1:23">
      <c r="A191" s="61">
        <f>COUNTIF(B$20:B191,"*")</f>
        <v>158</v>
      </c>
      <c r="B191" s="104" t="s">
        <v>124</v>
      </c>
      <c r="C191" s="52"/>
      <c r="D191" s="52" t="s">
        <v>125</v>
      </c>
      <c r="E191" s="52"/>
      <c r="F191" s="62" t="s">
        <v>111</v>
      </c>
      <c r="G191" s="98" t="s">
        <v>358</v>
      </c>
      <c r="I191" s="189"/>
      <c r="J191" s="187"/>
      <c r="K191" s="188" t="s">
        <v>171</v>
      </c>
      <c r="L191" s="117" t="s">
        <v>145</v>
      </c>
      <c r="M191" s="125">
        <f>(M177+M178+M182+M184+M186+M189)*M192%</f>
        <v>0</v>
      </c>
      <c r="N191" s="125">
        <f t="shared" ref="N191:V191" si="103">(N177+N178+N182+N184+N186+N189)*N192%</f>
        <v>0</v>
      </c>
      <c r="O191" s="125">
        <f>(O177+O178+O182+O184+O186+O189)*O192%</f>
        <v>0</v>
      </c>
      <c r="P191" s="125">
        <f t="shared" si="103"/>
        <v>0</v>
      </c>
      <c r="Q191" s="125">
        <f t="shared" si="103"/>
        <v>0</v>
      </c>
      <c r="R191" s="125">
        <f t="shared" si="103"/>
        <v>0</v>
      </c>
      <c r="S191" s="125">
        <f t="shared" si="103"/>
        <v>0</v>
      </c>
      <c r="T191" s="125">
        <f t="shared" si="103"/>
        <v>0</v>
      </c>
      <c r="U191" s="125">
        <f t="shared" si="103"/>
        <v>0</v>
      </c>
      <c r="V191" s="125">
        <f t="shared" si="103"/>
        <v>0</v>
      </c>
      <c r="W191" s="125">
        <f>(W177+W178+W182+W184+W186+W189)*W192%</f>
        <v>0</v>
      </c>
    </row>
    <row r="192" spans="1:23">
      <c r="A192" s="61">
        <f>COUNTIF(B$20:B192,"*")</f>
        <v>159</v>
      </c>
      <c r="B192" s="62" t="s">
        <v>109</v>
      </c>
      <c r="C192" s="52"/>
      <c r="D192" s="52"/>
      <c r="E192" s="52" t="s">
        <v>148</v>
      </c>
      <c r="F192" s="62" t="s">
        <v>111</v>
      </c>
      <c r="G192" s="98" t="s">
        <v>359</v>
      </c>
      <c r="I192" s="189"/>
      <c r="J192" s="187"/>
      <c r="K192" s="188"/>
      <c r="L192" s="117" t="s">
        <v>148</v>
      </c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</row>
    <row r="193" spans="1:23">
      <c r="A193" s="61">
        <f>COUNTIF(B$20:B193,"*")</f>
        <v>160</v>
      </c>
      <c r="B193" s="104" t="s">
        <v>124</v>
      </c>
      <c r="C193" s="52"/>
      <c r="D193" s="52" t="s">
        <v>125</v>
      </c>
      <c r="E193" s="52"/>
      <c r="F193" s="62" t="s">
        <v>111</v>
      </c>
      <c r="G193" s="98" t="s">
        <v>360</v>
      </c>
      <c r="I193" s="189"/>
      <c r="J193" s="187"/>
      <c r="K193" s="188" t="s">
        <v>174</v>
      </c>
      <c r="L193" s="117" t="s">
        <v>145</v>
      </c>
      <c r="M193" s="125">
        <f>(M177+M178+M182+M184+M186+M189+M191)*M194%</f>
        <v>92.1771648</v>
      </c>
      <c r="N193" s="125">
        <f t="shared" ref="N193:V193" si="104">(N177+N178+N182+N184+N186+N189+N191)*N194%</f>
        <v>92.1771648</v>
      </c>
      <c r="O193" s="125">
        <f>(O177+O178+O182+O184+O186+O189+O191)*O194%</f>
        <v>92.1771648</v>
      </c>
      <c r="P193" s="125">
        <f t="shared" si="104"/>
        <v>92.1771648</v>
      </c>
      <c r="Q193" s="125">
        <f t="shared" si="104"/>
        <v>92.1771648</v>
      </c>
      <c r="R193" s="125">
        <f t="shared" si="104"/>
        <v>92.1771648</v>
      </c>
      <c r="S193" s="125">
        <f t="shared" si="104"/>
        <v>92.1771648</v>
      </c>
      <c r="T193" s="125">
        <f t="shared" si="104"/>
        <v>92.1771648</v>
      </c>
      <c r="U193" s="125">
        <f t="shared" si="104"/>
        <v>92.1771648</v>
      </c>
      <c r="V193" s="125">
        <f t="shared" si="104"/>
        <v>92.1771648</v>
      </c>
      <c r="W193" s="125">
        <f>(W177+W178+W182+W184+W186+W189+W191)*W194%</f>
        <v>92.1771648</v>
      </c>
    </row>
    <row r="194" spans="1:23">
      <c r="A194" s="61">
        <f>COUNTIF(B$20:B194,"*")</f>
        <v>161</v>
      </c>
      <c r="B194" s="62" t="s">
        <v>109</v>
      </c>
      <c r="C194" s="52"/>
      <c r="D194" s="52"/>
      <c r="E194" s="52" t="s">
        <v>148</v>
      </c>
      <c r="F194" s="62" t="s">
        <v>111</v>
      </c>
      <c r="G194" s="98" t="s">
        <v>361</v>
      </c>
      <c r="I194" s="189"/>
      <c r="J194" s="187"/>
      <c r="K194" s="188"/>
      <c r="L194" s="117" t="s">
        <v>148</v>
      </c>
      <c r="M194" s="124">
        <v>30.28</v>
      </c>
      <c r="N194" s="124">
        <v>30.28</v>
      </c>
      <c r="O194" s="124">
        <v>30.28</v>
      </c>
      <c r="P194" s="124">
        <v>30.28</v>
      </c>
      <c r="Q194" s="124">
        <v>30.28</v>
      </c>
      <c r="R194" s="124">
        <v>30.28</v>
      </c>
      <c r="S194" s="124">
        <v>30.28</v>
      </c>
      <c r="T194" s="124">
        <v>30.28</v>
      </c>
      <c r="U194" s="124">
        <v>30.28</v>
      </c>
      <c r="V194" s="124">
        <v>30.28</v>
      </c>
      <c r="W194" s="124">
        <v>30.28</v>
      </c>
    </row>
    <row r="195" spans="1:23">
      <c r="A195" s="61">
        <f>COUNTIF(B$20:B195,"*")</f>
        <v>162</v>
      </c>
      <c r="B195" s="104" t="s">
        <v>124</v>
      </c>
      <c r="C195" s="52"/>
      <c r="D195" s="52" t="s">
        <v>125</v>
      </c>
      <c r="E195" s="52"/>
      <c r="F195" s="62" t="s">
        <v>111</v>
      </c>
      <c r="G195" s="98" t="s">
        <v>362</v>
      </c>
      <c r="I195" s="189"/>
      <c r="J195" s="187"/>
      <c r="K195" s="122" t="s">
        <v>177</v>
      </c>
      <c r="L195" s="117" t="s">
        <v>145</v>
      </c>
      <c r="M195" s="124">
        <v>22.73</v>
      </c>
      <c r="N195" s="124">
        <v>22.73</v>
      </c>
      <c r="O195" s="124">
        <v>22.73</v>
      </c>
      <c r="P195" s="124">
        <v>22.73</v>
      </c>
      <c r="Q195" s="124">
        <v>22.73</v>
      </c>
      <c r="R195" s="124">
        <v>22.73</v>
      </c>
      <c r="S195" s="124">
        <v>22.73</v>
      </c>
      <c r="T195" s="124">
        <v>22.73</v>
      </c>
      <c r="U195" s="124">
        <v>22.73</v>
      </c>
      <c r="V195" s="124">
        <v>22.73</v>
      </c>
      <c r="W195" s="124">
        <v>22.73</v>
      </c>
    </row>
    <row r="196" spans="1:23" ht="0.2" customHeight="1">
      <c r="A196" s="51" t="s">
        <v>79</v>
      </c>
      <c r="B196" s="51"/>
      <c r="C196" s="51" t="s">
        <v>80</v>
      </c>
      <c r="D196" s="52"/>
      <c r="E196" s="52"/>
      <c r="F196" s="62"/>
      <c r="G196" s="98"/>
      <c r="I196" s="143"/>
      <c r="J196" s="129"/>
      <c r="K196" s="93"/>
      <c r="L196" s="110"/>
      <c r="M196" s="113">
        <f>M$8+$L$1*10</f>
        <v>124</v>
      </c>
      <c r="N196" s="113">
        <f t="shared" ref="N196:V196" si="105">N$8+$L$1*10</f>
        <v>122</v>
      </c>
      <c r="O196" s="113">
        <f>O$8+$L$1*10</f>
        <v>124</v>
      </c>
      <c r="P196" s="113">
        <f t="shared" si="105"/>
        <v>124</v>
      </c>
      <c r="Q196" s="113">
        <f t="shared" si="105"/>
        <v>125</v>
      </c>
      <c r="R196" s="113">
        <f t="shared" si="105"/>
        <v>126</v>
      </c>
      <c r="S196" s="113">
        <f t="shared" si="105"/>
        <v>127</v>
      </c>
      <c r="T196" s="113">
        <f t="shared" si="105"/>
        <v>128</v>
      </c>
      <c r="U196" s="113">
        <f t="shared" si="105"/>
        <v>129</v>
      </c>
      <c r="V196" s="113">
        <f t="shared" si="105"/>
        <v>130</v>
      </c>
      <c r="W196" s="113">
        <f>W$8+$L$1*10</f>
        <v>131</v>
      </c>
    </row>
    <row r="197" spans="1:23" ht="0.2" customHeight="1">
      <c r="A197" s="61">
        <f>COUNTIF(B$20:B197,"*")</f>
        <v>163</v>
      </c>
      <c r="B197" s="62" t="s">
        <v>100</v>
      </c>
      <c r="C197" s="63" t="s">
        <v>96</v>
      </c>
      <c r="D197" s="52"/>
      <c r="E197" s="52"/>
      <c r="F197" s="62"/>
      <c r="G197" s="98"/>
      <c r="I197" s="143"/>
      <c r="J197" s="129"/>
      <c r="K197" s="93" t="s">
        <v>102</v>
      </c>
      <c r="L197" s="102"/>
      <c r="M197" s="114" t="str">
        <f>""&amp;M$20</f>
        <v/>
      </c>
      <c r="N197" s="114" t="str">
        <f t="shared" ref="N197:V197" si="106">""&amp;N$20</f>
        <v/>
      </c>
      <c r="O197" s="114" t="str">
        <f>""&amp;O$20</f>
        <v/>
      </c>
      <c r="P197" s="114" t="str">
        <f t="shared" si="106"/>
        <v/>
      </c>
      <c r="Q197" s="114" t="str">
        <f t="shared" si="106"/>
        <v/>
      </c>
      <c r="R197" s="114" t="str">
        <f t="shared" si="106"/>
        <v/>
      </c>
      <c r="S197" s="114" t="str">
        <f t="shared" si="106"/>
        <v/>
      </c>
      <c r="T197" s="114" t="str">
        <f t="shared" si="106"/>
        <v/>
      </c>
      <c r="U197" s="114" t="str">
        <f t="shared" si="106"/>
        <v/>
      </c>
      <c r="V197" s="114" t="str">
        <f t="shared" si="106"/>
        <v/>
      </c>
      <c r="W197" s="114" t="str">
        <f>""&amp;W$20</f>
        <v/>
      </c>
    </row>
    <row r="198" spans="1:23" ht="0.2" customHeight="1">
      <c r="A198" s="61">
        <f>COUNTIF(B$20:B198,"*")</f>
        <v>164</v>
      </c>
      <c r="B198" s="62" t="s">
        <v>104</v>
      </c>
      <c r="C198" s="63" t="s">
        <v>96</v>
      </c>
      <c r="D198" s="52"/>
      <c r="E198" s="52"/>
      <c r="F198" s="62"/>
      <c r="G198" s="98"/>
      <c r="I198" s="143"/>
      <c r="J198" s="129"/>
      <c r="K198" s="93" t="s">
        <v>105</v>
      </c>
      <c r="L198" s="102"/>
      <c r="M198" s="114" t="str">
        <f>""&amp;M$24</f>
        <v/>
      </c>
      <c r="N198" s="114" t="str">
        <f t="shared" ref="N198:V198" si="107">""&amp;N$24</f>
        <v/>
      </c>
      <c r="O198" s="114" t="str">
        <f>""&amp;O$24</f>
        <v/>
      </c>
      <c r="P198" s="114" t="str">
        <f t="shared" si="107"/>
        <v/>
      </c>
      <c r="Q198" s="114" t="str">
        <f t="shared" si="107"/>
        <v/>
      </c>
      <c r="R198" s="114" t="str">
        <f t="shared" si="107"/>
        <v/>
      </c>
      <c r="S198" s="114" t="str">
        <f t="shared" si="107"/>
        <v/>
      </c>
      <c r="T198" s="114" t="str">
        <f t="shared" si="107"/>
        <v/>
      </c>
      <c r="U198" s="114" t="str">
        <f t="shared" si="107"/>
        <v/>
      </c>
      <c r="V198" s="114" t="str">
        <f t="shared" si="107"/>
        <v/>
      </c>
      <c r="W198" s="114" t="str">
        <f>""&amp;W$24</f>
        <v/>
      </c>
    </row>
    <row r="199" spans="1:23" ht="0.2" customHeight="1">
      <c r="A199" s="61">
        <f>COUNTIF(B$20:B199,"*")</f>
        <v>165</v>
      </c>
      <c r="B199" s="95" t="s">
        <v>107</v>
      </c>
      <c r="C199" s="63" t="s">
        <v>96</v>
      </c>
      <c r="D199" s="65"/>
      <c r="E199" s="53"/>
      <c r="F199" s="53"/>
      <c r="G199" s="54"/>
      <c r="I199" s="143"/>
      <c r="J199" s="129"/>
      <c r="K199" s="93" t="s">
        <v>108</v>
      </c>
      <c r="L199" s="102"/>
      <c r="M199" s="114" t="str">
        <f>""&amp;M$26</f>
        <v/>
      </c>
      <c r="N199" s="114" t="str">
        <f t="shared" ref="N199:V199" si="108">""&amp;N$26</f>
        <v/>
      </c>
      <c r="O199" s="114" t="str">
        <f>""&amp;O$26</f>
        <v/>
      </c>
      <c r="P199" s="114" t="str">
        <f t="shared" si="108"/>
        <v/>
      </c>
      <c r="Q199" s="114" t="str">
        <f t="shared" si="108"/>
        <v/>
      </c>
      <c r="R199" s="114" t="str">
        <f t="shared" si="108"/>
        <v/>
      </c>
      <c r="S199" s="114" t="str">
        <f t="shared" si="108"/>
        <v/>
      </c>
      <c r="T199" s="114" t="str">
        <f t="shared" si="108"/>
        <v/>
      </c>
      <c r="U199" s="114" t="str">
        <f t="shared" si="108"/>
        <v/>
      </c>
      <c r="V199" s="114" t="str">
        <f t="shared" si="108"/>
        <v/>
      </c>
      <c r="W199" s="114" t="str">
        <f>""&amp;W$26</f>
        <v/>
      </c>
    </row>
    <row r="200" spans="1:23" ht="0.2" customHeight="1">
      <c r="A200" s="61">
        <f>COUNTIF(B$20:B200,"*")</f>
        <v>166</v>
      </c>
      <c r="B200" s="62" t="s">
        <v>95</v>
      </c>
      <c r="C200" s="63" t="s">
        <v>96</v>
      </c>
      <c r="D200" s="52"/>
      <c r="E200" s="52"/>
      <c r="F200" s="64"/>
      <c r="G200" s="54"/>
      <c r="I200" s="143"/>
      <c r="J200" s="129"/>
      <c r="K200" s="116" t="s">
        <v>135</v>
      </c>
      <c r="L200" s="117"/>
      <c r="M200" s="118" t="e">
        <f>M$11</f>
        <v>#REF!</v>
      </c>
      <c r="N200" s="118" t="e">
        <f t="shared" ref="N200:V200" si="109">N$11</f>
        <v>#REF!</v>
      </c>
      <c r="O200" s="118" t="e">
        <f>O$11</f>
        <v>#REF!</v>
      </c>
      <c r="P200" s="118" t="e">
        <f t="shared" si="109"/>
        <v>#REF!</v>
      </c>
      <c r="Q200" s="118" t="e">
        <f t="shared" si="109"/>
        <v>#REF!</v>
      </c>
      <c r="R200" s="118" t="e">
        <f t="shared" si="109"/>
        <v>#REF!</v>
      </c>
      <c r="S200" s="118" t="e">
        <f t="shared" si="109"/>
        <v>#REF!</v>
      </c>
      <c r="T200" s="118" t="e">
        <f t="shared" si="109"/>
        <v>#REF!</v>
      </c>
      <c r="U200" s="118" t="e">
        <f t="shared" si="109"/>
        <v>#REF!</v>
      </c>
      <c r="V200" s="118" t="e">
        <f t="shared" si="109"/>
        <v>#REF!</v>
      </c>
      <c r="W200" s="118" t="e">
        <f>W$11</f>
        <v>#REF!</v>
      </c>
    </row>
    <row r="201" spans="1:23" ht="0.2" customHeight="1">
      <c r="A201" s="61">
        <f>COUNTIF(B$20:B201,"*")</f>
        <v>167</v>
      </c>
      <c r="B201" s="62" t="s">
        <v>97</v>
      </c>
      <c r="C201" s="63" t="s">
        <v>96</v>
      </c>
      <c r="D201" s="52"/>
      <c r="E201" s="52"/>
      <c r="F201" s="64"/>
      <c r="G201" s="54"/>
      <c r="I201" s="143"/>
      <c r="J201" s="129"/>
      <c r="K201" s="116" t="s">
        <v>136</v>
      </c>
      <c r="L201" s="117"/>
      <c r="M201" s="118" t="e">
        <f>M$12</f>
        <v>#REF!</v>
      </c>
      <c r="N201" s="118" t="e">
        <f t="shared" ref="N201:V201" si="110">N$12</f>
        <v>#REF!</v>
      </c>
      <c r="O201" s="118" t="e">
        <f>O$12</f>
        <v>#REF!</v>
      </c>
      <c r="P201" s="118" t="e">
        <f t="shared" si="110"/>
        <v>#REF!</v>
      </c>
      <c r="Q201" s="118" t="e">
        <f t="shared" si="110"/>
        <v>#REF!</v>
      </c>
      <c r="R201" s="118" t="e">
        <f t="shared" si="110"/>
        <v>#REF!</v>
      </c>
      <c r="S201" s="118" t="e">
        <f t="shared" si="110"/>
        <v>#REF!</v>
      </c>
      <c r="T201" s="118" t="e">
        <f t="shared" si="110"/>
        <v>#REF!</v>
      </c>
      <c r="U201" s="118" t="e">
        <f t="shared" si="110"/>
        <v>#REF!</v>
      </c>
      <c r="V201" s="118" t="e">
        <f t="shared" si="110"/>
        <v>#REF!</v>
      </c>
      <c r="W201" s="118" t="e">
        <f>W$12</f>
        <v>#REF!</v>
      </c>
    </row>
    <row r="202" spans="1:23">
      <c r="A202" s="61">
        <f>COUNTIF(B$20:B202,"*")</f>
        <v>168</v>
      </c>
      <c r="B202" s="104" t="s">
        <v>124</v>
      </c>
      <c r="C202" s="52"/>
      <c r="D202" s="52" t="s">
        <v>125</v>
      </c>
      <c r="E202" s="52"/>
      <c r="F202" s="62" t="s">
        <v>111</v>
      </c>
      <c r="G202" s="98" t="s">
        <v>363</v>
      </c>
      <c r="I202" s="189" t="s">
        <v>192</v>
      </c>
      <c r="J202" s="187" t="s">
        <v>364</v>
      </c>
      <c r="K202" s="119" t="s">
        <v>364</v>
      </c>
      <c r="L202" s="127" t="s">
        <v>53</v>
      </c>
      <c r="M202" s="121">
        <f>((M203+M204)*M206*M207*M208*M209*M210)/1000</f>
        <v>5.5</v>
      </c>
      <c r="N202" s="121">
        <f t="shared" ref="N202:V202" si="111">((N203+N204)*N206*N207*N208*N209*N210)/1000</f>
        <v>5.5</v>
      </c>
      <c r="O202" s="121">
        <f>((O203+O204)*O206*O207*O208*O209*O210)/1000</f>
        <v>5.5</v>
      </c>
      <c r="P202" s="121">
        <f t="shared" si="111"/>
        <v>5.5</v>
      </c>
      <c r="Q202" s="121">
        <f t="shared" si="111"/>
        <v>5.5</v>
      </c>
      <c r="R202" s="121">
        <f t="shared" si="111"/>
        <v>0</v>
      </c>
      <c r="S202" s="121">
        <f t="shared" si="111"/>
        <v>5.5</v>
      </c>
      <c r="T202" s="121">
        <f t="shared" si="111"/>
        <v>5.5</v>
      </c>
      <c r="U202" s="121">
        <f t="shared" si="111"/>
        <v>5.5</v>
      </c>
      <c r="V202" s="121">
        <f t="shared" si="111"/>
        <v>5.5</v>
      </c>
      <c r="W202" s="121">
        <f>((W203+W204)*W206*W207*W208*W209*W210)/1000</f>
        <v>0</v>
      </c>
    </row>
    <row r="203" spans="1:23">
      <c r="A203" s="61">
        <f>COUNTIF(B$20:B203,"*")</f>
        <v>169</v>
      </c>
      <c r="B203" s="104" t="s">
        <v>124</v>
      </c>
      <c r="C203" s="52"/>
      <c r="D203" s="52" t="s">
        <v>125</v>
      </c>
      <c r="E203" s="52"/>
      <c r="F203" s="62" t="s">
        <v>111</v>
      </c>
      <c r="G203" s="98" t="s">
        <v>365</v>
      </c>
      <c r="I203" s="189"/>
      <c r="J203" s="187"/>
      <c r="K203" s="122" t="s">
        <v>366</v>
      </c>
      <c r="L203" s="117" t="s">
        <v>367</v>
      </c>
      <c r="M203" s="124">
        <v>5500</v>
      </c>
      <c r="N203" s="124">
        <v>5500</v>
      </c>
      <c r="O203" s="124">
        <v>5500</v>
      </c>
      <c r="P203" s="124">
        <v>5500</v>
      </c>
      <c r="Q203" s="124">
        <v>5500</v>
      </c>
      <c r="R203" s="124"/>
      <c r="S203" s="124">
        <v>5500</v>
      </c>
      <c r="T203" s="124">
        <v>5500</v>
      </c>
      <c r="U203" s="124">
        <v>5500</v>
      </c>
      <c r="V203" s="124">
        <v>5500</v>
      </c>
      <c r="W203" s="124"/>
    </row>
    <row r="204" spans="1:23">
      <c r="A204" s="61">
        <f>COUNTIF(B$20:B204,"*")</f>
        <v>170</v>
      </c>
      <c r="B204" s="104" t="s">
        <v>124</v>
      </c>
      <c r="C204" s="52"/>
      <c r="D204" s="52" t="s">
        <v>125</v>
      </c>
      <c r="E204" s="52"/>
      <c r="F204" s="62" t="s">
        <v>111</v>
      </c>
      <c r="G204" s="98" t="s">
        <v>368</v>
      </c>
      <c r="I204" s="189"/>
      <c r="J204" s="187"/>
      <c r="K204" s="122" t="s">
        <v>369</v>
      </c>
      <c r="L204" s="117" t="s">
        <v>367</v>
      </c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</row>
    <row r="205" spans="1:23" ht="22.5">
      <c r="A205" s="61"/>
      <c r="B205" s="57"/>
      <c r="C205" s="57"/>
      <c r="D205" s="57"/>
      <c r="E205" s="57"/>
      <c r="F205" s="144"/>
      <c r="G205" s="98"/>
      <c r="I205" s="189"/>
      <c r="J205" s="187"/>
      <c r="K205" s="122" t="s">
        <v>370</v>
      </c>
      <c r="L205" s="117"/>
      <c r="M205" s="145"/>
      <c r="N205" s="145"/>
      <c r="O205" s="145"/>
      <c r="P205" s="145"/>
      <c r="Q205" s="145"/>
      <c r="R205" s="145"/>
      <c r="S205" s="145"/>
      <c r="T205" s="145"/>
      <c r="U205" s="145"/>
      <c r="V205" s="145"/>
      <c r="W205" s="145"/>
    </row>
    <row r="206" spans="1:23">
      <c r="A206" s="61">
        <f>COUNTIF(B$20:B206,"*")</f>
        <v>171</v>
      </c>
      <c r="B206" s="62" t="s">
        <v>109</v>
      </c>
      <c r="C206" s="52"/>
      <c r="D206" s="52"/>
      <c r="E206" s="52">
        <v>1</v>
      </c>
      <c r="F206" s="62" t="s">
        <v>111</v>
      </c>
      <c r="G206" s="98" t="s">
        <v>371</v>
      </c>
      <c r="I206" s="189"/>
      <c r="J206" s="187"/>
      <c r="K206" s="126" t="s">
        <v>372</v>
      </c>
      <c r="L206" s="117" t="s">
        <v>285</v>
      </c>
      <c r="M206" s="124">
        <v>1</v>
      </c>
      <c r="N206" s="124">
        <v>1</v>
      </c>
      <c r="O206" s="124">
        <v>1</v>
      </c>
      <c r="P206" s="124">
        <v>1</v>
      </c>
      <c r="Q206" s="124">
        <v>1</v>
      </c>
      <c r="R206" s="124">
        <v>1</v>
      </c>
      <c r="S206" s="124">
        <v>1</v>
      </c>
      <c r="T206" s="124">
        <v>1</v>
      </c>
      <c r="U206" s="124">
        <v>1</v>
      </c>
      <c r="V206" s="124">
        <v>1</v>
      </c>
      <c r="W206" s="124">
        <v>1</v>
      </c>
    </row>
    <row r="207" spans="1:23" ht="22.5">
      <c r="A207" s="61">
        <f>COUNTIF(B$20:B207,"*")</f>
        <v>172</v>
      </c>
      <c r="B207" s="62" t="s">
        <v>109</v>
      </c>
      <c r="C207" s="52"/>
      <c r="D207" s="52"/>
      <c r="E207" s="52">
        <v>1</v>
      </c>
      <c r="F207" s="62" t="s">
        <v>111</v>
      </c>
      <c r="G207" s="98" t="s">
        <v>373</v>
      </c>
      <c r="I207" s="189"/>
      <c r="J207" s="187"/>
      <c r="K207" s="126" t="s">
        <v>374</v>
      </c>
      <c r="L207" s="117" t="s">
        <v>285</v>
      </c>
      <c r="M207" s="124">
        <v>1</v>
      </c>
      <c r="N207" s="124">
        <v>1</v>
      </c>
      <c r="O207" s="124">
        <v>1</v>
      </c>
      <c r="P207" s="124">
        <v>1</v>
      </c>
      <c r="Q207" s="124">
        <v>1</v>
      </c>
      <c r="R207" s="124">
        <v>1</v>
      </c>
      <c r="S207" s="124">
        <v>1</v>
      </c>
      <c r="T207" s="124">
        <v>1</v>
      </c>
      <c r="U207" s="124">
        <v>1</v>
      </c>
      <c r="V207" s="124">
        <v>1</v>
      </c>
      <c r="W207" s="124">
        <v>1</v>
      </c>
    </row>
    <row r="208" spans="1:23">
      <c r="A208" s="61">
        <f>COUNTIF(B$20:B208,"*")</f>
        <v>173</v>
      </c>
      <c r="B208" s="62" t="s">
        <v>109</v>
      </c>
      <c r="C208" s="52"/>
      <c r="D208" s="52"/>
      <c r="E208" s="52">
        <v>1</v>
      </c>
      <c r="F208" s="62" t="s">
        <v>111</v>
      </c>
      <c r="G208" s="98" t="s">
        <v>375</v>
      </c>
      <c r="I208" s="189"/>
      <c r="J208" s="187"/>
      <c r="K208" s="126" t="s">
        <v>376</v>
      </c>
      <c r="L208" s="117" t="s">
        <v>285</v>
      </c>
      <c r="M208" s="124">
        <v>1</v>
      </c>
      <c r="N208" s="124">
        <v>1</v>
      </c>
      <c r="O208" s="124">
        <v>1</v>
      </c>
      <c r="P208" s="124">
        <v>1</v>
      </c>
      <c r="Q208" s="124">
        <v>1</v>
      </c>
      <c r="R208" s="124">
        <v>1</v>
      </c>
      <c r="S208" s="124">
        <v>1</v>
      </c>
      <c r="T208" s="124">
        <v>1</v>
      </c>
      <c r="U208" s="124">
        <v>1</v>
      </c>
      <c r="V208" s="124">
        <v>1</v>
      </c>
      <c r="W208" s="124">
        <v>1</v>
      </c>
    </row>
    <row r="209" spans="1:23">
      <c r="A209" s="61">
        <f>COUNTIF(B$20:B209,"*")</f>
        <v>174</v>
      </c>
      <c r="B209" s="62" t="s">
        <v>109</v>
      </c>
      <c r="C209" s="52"/>
      <c r="D209" s="52"/>
      <c r="E209" s="52">
        <v>1</v>
      </c>
      <c r="F209" s="62" t="s">
        <v>111</v>
      </c>
      <c r="G209" s="98" t="s">
        <v>377</v>
      </c>
      <c r="I209" s="189"/>
      <c r="J209" s="187"/>
      <c r="K209" s="126" t="s">
        <v>378</v>
      </c>
      <c r="L209" s="117" t="s">
        <v>285</v>
      </c>
      <c r="M209" s="124">
        <v>1</v>
      </c>
      <c r="N209" s="124">
        <v>1</v>
      </c>
      <c r="O209" s="124">
        <v>1</v>
      </c>
      <c r="P209" s="124">
        <v>1</v>
      </c>
      <c r="Q209" s="124">
        <v>1</v>
      </c>
      <c r="R209" s="124">
        <v>1</v>
      </c>
      <c r="S209" s="124">
        <v>1</v>
      </c>
      <c r="T209" s="124">
        <v>1</v>
      </c>
      <c r="U209" s="124">
        <v>1</v>
      </c>
      <c r="V209" s="124">
        <v>1</v>
      </c>
      <c r="W209" s="124">
        <v>1</v>
      </c>
    </row>
    <row r="210" spans="1:23" ht="45">
      <c r="A210" s="61">
        <f>COUNTIF(B$20:B210,"*")</f>
        <v>175</v>
      </c>
      <c r="B210" s="62" t="s">
        <v>109</v>
      </c>
      <c r="C210" s="52"/>
      <c r="D210" s="52"/>
      <c r="E210" s="52">
        <v>1</v>
      </c>
      <c r="F210" s="62" t="s">
        <v>111</v>
      </c>
      <c r="G210" s="98" t="s">
        <v>379</v>
      </c>
      <c r="I210" s="189"/>
      <c r="J210" s="187"/>
      <c r="K210" s="126" t="s">
        <v>380</v>
      </c>
      <c r="L210" s="117" t="s">
        <v>285</v>
      </c>
      <c r="M210" s="124">
        <v>1</v>
      </c>
      <c r="N210" s="124">
        <v>1</v>
      </c>
      <c r="O210" s="124">
        <v>1</v>
      </c>
      <c r="P210" s="124">
        <v>1</v>
      </c>
      <c r="Q210" s="124">
        <v>1</v>
      </c>
      <c r="R210" s="124">
        <v>1</v>
      </c>
      <c r="S210" s="124">
        <v>1</v>
      </c>
      <c r="T210" s="124">
        <v>1</v>
      </c>
      <c r="U210" s="124">
        <v>1</v>
      </c>
      <c r="V210" s="124">
        <v>1</v>
      </c>
      <c r="W210" s="124">
        <v>1</v>
      </c>
    </row>
    <row r="211" spans="1:23">
      <c r="A211" s="61">
        <f>COUNTIF(B$20:B211,"*")</f>
        <v>176</v>
      </c>
      <c r="B211" s="147" t="s">
        <v>124</v>
      </c>
      <c r="C211" s="52"/>
      <c r="D211" s="52" t="s">
        <v>125</v>
      </c>
      <c r="E211" s="52"/>
      <c r="F211" s="62" t="s">
        <v>111</v>
      </c>
      <c r="G211" s="98" t="s">
        <v>381</v>
      </c>
      <c r="I211" s="189" t="s">
        <v>210</v>
      </c>
      <c r="J211" s="187" t="s">
        <v>382</v>
      </c>
      <c r="K211" s="119" t="s">
        <v>383</v>
      </c>
      <c r="L211" s="127" t="s">
        <v>53</v>
      </c>
      <c r="M211" s="121">
        <f>IF(M29&gt;0,(M214*M213)/M29,0)</f>
        <v>0</v>
      </c>
      <c r="N211" s="121">
        <f t="shared" ref="N211:V211" si="112">IF(N29&gt;0,(N214*N213)/N29,0)</f>
        <v>0</v>
      </c>
      <c r="O211" s="121">
        <f>IF(O29&gt;0,(O214*O213)/O29,0)</f>
        <v>0</v>
      </c>
      <c r="P211" s="121">
        <f t="shared" si="112"/>
        <v>0</v>
      </c>
      <c r="Q211" s="121">
        <f t="shared" si="112"/>
        <v>0</v>
      </c>
      <c r="R211" s="121">
        <f t="shared" si="112"/>
        <v>0</v>
      </c>
      <c r="S211" s="121">
        <f t="shared" si="112"/>
        <v>0</v>
      </c>
      <c r="T211" s="121">
        <f t="shared" si="112"/>
        <v>0</v>
      </c>
      <c r="U211" s="121">
        <f t="shared" si="112"/>
        <v>0</v>
      </c>
      <c r="V211" s="121">
        <f t="shared" si="112"/>
        <v>0</v>
      </c>
      <c r="W211" s="121">
        <f t="shared" ref="W211" si="113">IF(W29&gt;0,(W214*W213)/W29,0)</f>
        <v>0</v>
      </c>
    </row>
    <row r="212" spans="1:23">
      <c r="A212" s="61">
        <f>COUNTIF(B$20:B212,"*")</f>
        <v>177</v>
      </c>
      <c r="B212" s="62" t="s">
        <v>109</v>
      </c>
      <c r="C212" s="52"/>
      <c r="D212" s="52"/>
      <c r="E212" s="53" t="s">
        <v>119</v>
      </c>
      <c r="F212" s="62" t="s">
        <v>111</v>
      </c>
      <c r="G212" s="98" t="s">
        <v>384</v>
      </c>
      <c r="I212" s="189"/>
      <c r="J212" s="187"/>
      <c r="K212" s="122" t="s">
        <v>385</v>
      </c>
      <c r="L212" s="102" t="s">
        <v>60</v>
      </c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</row>
    <row r="213" spans="1:23">
      <c r="A213" s="61">
        <f>COUNTIF(B$20:B213,"*")</f>
        <v>178</v>
      </c>
      <c r="B213" s="62" t="s">
        <v>109</v>
      </c>
      <c r="C213" s="52"/>
      <c r="D213" s="52"/>
      <c r="E213" s="52" t="s">
        <v>182</v>
      </c>
      <c r="F213" s="62" t="s">
        <v>111</v>
      </c>
      <c r="G213" s="98" t="s">
        <v>386</v>
      </c>
      <c r="I213" s="189"/>
      <c r="J213" s="187"/>
      <c r="K213" s="122" t="s">
        <v>387</v>
      </c>
      <c r="L213" s="117" t="s">
        <v>185</v>
      </c>
      <c r="M213" s="139">
        <f>IFERROR(M29/M212,0)</f>
        <v>0</v>
      </c>
      <c r="N213" s="139">
        <f t="shared" ref="N213:V213" si="114">IFERROR(N29/N212,0)</f>
        <v>0</v>
      </c>
      <c r="O213" s="139">
        <f>IFERROR(O29/O212,0)</f>
        <v>0</v>
      </c>
      <c r="P213" s="139">
        <f t="shared" si="114"/>
        <v>0</v>
      </c>
      <c r="Q213" s="139">
        <f t="shared" si="114"/>
        <v>0</v>
      </c>
      <c r="R213" s="139">
        <f t="shared" si="114"/>
        <v>0</v>
      </c>
      <c r="S213" s="139">
        <f t="shared" si="114"/>
        <v>0</v>
      </c>
      <c r="T213" s="139">
        <f t="shared" si="114"/>
        <v>0</v>
      </c>
      <c r="U213" s="139">
        <f t="shared" si="114"/>
        <v>0</v>
      </c>
      <c r="V213" s="139">
        <f t="shared" si="114"/>
        <v>0</v>
      </c>
      <c r="W213" s="139">
        <f>IFERROR(W29/W212,0)</f>
        <v>0</v>
      </c>
    </row>
    <row r="214" spans="1:23">
      <c r="A214" s="61">
        <f>COUNTIF(B$20:B214,"*")</f>
        <v>179</v>
      </c>
      <c r="B214" s="147" t="s">
        <v>124</v>
      </c>
      <c r="C214" s="52"/>
      <c r="D214" s="52" t="s">
        <v>125</v>
      </c>
      <c r="E214" s="52"/>
      <c r="F214" s="62" t="s">
        <v>111</v>
      </c>
      <c r="G214" s="98" t="s">
        <v>388</v>
      </c>
      <c r="I214" s="189"/>
      <c r="J214" s="187"/>
      <c r="K214" s="122" t="s">
        <v>383</v>
      </c>
      <c r="L214" s="117" t="s">
        <v>389</v>
      </c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</row>
    <row r="215" spans="1:23" ht="0.2" customHeight="1">
      <c r="A215" s="51" t="s">
        <v>79</v>
      </c>
      <c r="B215" s="51"/>
      <c r="C215" s="51" t="s">
        <v>80</v>
      </c>
      <c r="D215" s="52"/>
      <c r="E215" s="52"/>
      <c r="F215" s="62"/>
      <c r="G215" s="98"/>
      <c r="I215" s="143"/>
      <c r="J215" s="129"/>
      <c r="K215" s="93"/>
      <c r="L215" s="110"/>
      <c r="M215" s="113">
        <f>M$8+$L$1*11</f>
        <v>136</v>
      </c>
      <c r="N215" s="113">
        <f t="shared" ref="N215:V215" si="115">N$8+$L$1*11</f>
        <v>134</v>
      </c>
      <c r="O215" s="113">
        <f>O$8+$L$1*11</f>
        <v>136</v>
      </c>
      <c r="P215" s="113">
        <f t="shared" si="115"/>
        <v>136</v>
      </c>
      <c r="Q215" s="113">
        <f t="shared" si="115"/>
        <v>137</v>
      </c>
      <c r="R215" s="113">
        <f t="shared" si="115"/>
        <v>138</v>
      </c>
      <c r="S215" s="113">
        <f t="shared" si="115"/>
        <v>139</v>
      </c>
      <c r="T215" s="113">
        <f t="shared" si="115"/>
        <v>140</v>
      </c>
      <c r="U215" s="113">
        <f t="shared" si="115"/>
        <v>141</v>
      </c>
      <c r="V215" s="113">
        <f t="shared" si="115"/>
        <v>142</v>
      </c>
      <c r="W215" s="113">
        <f>W$8+$L$1*11</f>
        <v>143</v>
      </c>
    </row>
    <row r="216" spans="1:23" ht="0.2" customHeight="1">
      <c r="A216" s="61">
        <f>COUNTIF(B$20:B216,"*")</f>
        <v>180</v>
      </c>
      <c r="B216" s="62" t="s">
        <v>100</v>
      </c>
      <c r="C216" s="63" t="s">
        <v>96</v>
      </c>
      <c r="D216" s="52"/>
      <c r="E216" s="52"/>
      <c r="F216" s="62"/>
      <c r="G216" s="98"/>
      <c r="I216" s="143"/>
      <c r="J216" s="129"/>
      <c r="K216" s="93" t="s">
        <v>102</v>
      </c>
      <c r="L216" s="102"/>
      <c r="M216" s="114" t="str">
        <f>""&amp;M$20</f>
        <v/>
      </c>
      <c r="N216" s="114" t="str">
        <f t="shared" ref="N216:V216" si="116">""&amp;N$20</f>
        <v/>
      </c>
      <c r="O216" s="114" t="str">
        <f>""&amp;O$20</f>
        <v/>
      </c>
      <c r="P216" s="114" t="str">
        <f t="shared" si="116"/>
        <v/>
      </c>
      <c r="Q216" s="114" t="str">
        <f t="shared" si="116"/>
        <v/>
      </c>
      <c r="R216" s="114" t="str">
        <f t="shared" si="116"/>
        <v/>
      </c>
      <c r="S216" s="114" t="str">
        <f t="shared" si="116"/>
        <v/>
      </c>
      <c r="T216" s="114" t="str">
        <f t="shared" si="116"/>
        <v/>
      </c>
      <c r="U216" s="114" t="str">
        <f t="shared" si="116"/>
        <v/>
      </c>
      <c r="V216" s="114" t="str">
        <f t="shared" si="116"/>
        <v/>
      </c>
      <c r="W216" s="114" t="str">
        <f>""&amp;W$20</f>
        <v/>
      </c>
    </row>
    <row r="217" spans="1:23" ht="0.2" customHeight="1">
      <c r="A217" s="61">
        <f>COUNTIF(B$20:B217,"*")</f>
        <v>181</v>
      </c>
      <c r="B217" s="62" t="s">
        <v>104</v>
      </c>
      <c r="C217" s="63" t="s">
        <v>96</v>
      </c>
      <c r="D217" s="52"/>
      <c r="E217" s="52"/>
      <c r="F217" s="62"/>
      <c r="G217" s="98"/>
      <c r="I217" s="143"/>
      <c r="J217" s="129"/>
      <c r="K217" s="93" t="s">
        <v>105</v>
      </c>
      <c r="L217" s="102"/>
      <c r="M217" s="114" t="str">
        <f>""&amp;M$24</f>
        <v/>
      </c>
      <c r="N217" s="114" t="str">
        <f t="shared" ref="N217:V217" si="117">""&amp;N$24</f>
        <v/>
      </c>
      <c r="O217" s="114" t="str">
        <f>""&amp;O$24</f>
        <v/>
      </c>
      <c r="P217" s="114" t="str">
        <f t="shared" si="117"/>
        <v/>
      </c>
      <c r="Q217" s="114" t="str">
        <f t="shared" si="117"/>
        <v/>
      </c>
      <c r="R217" s="114" t="str">
        <f t="shared" si="117"/>
        <v/>
      </c>
      <c r="S217" s="114" t="str">
        <f t="shared" si="117"/>
        <v/>
      </c>
      <c r="T217" s="114" t="str">
        <f t="shared" si="117"/>
        <v/>
      </c>
      <c r="U217" s="114" t="str">
        <f t="shared" si="117"/>
        <v/>
      </c>
      <c r="V217" s="114" t="str">
        <f t="shared" si="117"/>
        <v/>
      </c>
      <c r="W217" s="114" t="str">
        <f>""&amp;W$24</f>
        <v/>
      </c>
    </row>
    <row r="218" spans="1:23" ht="0.2" customHeight="1">
      <c r="A218" s="61">
        <f>COUNTIF(B$20:B218,"*")</f>
        <v>182</v>
      </c>
      <c r="B218" s="95" t="s">
        <v>107</v>
      </c>
      <c r="C218" s="63" t="s">
        <v>96</v>
      </c>
      <c r="D218" s="65"/>
      <c r="E218" s="53"/>
      <c r="F218" s="53"/>
      <c r="G218" s="54"/>
      <c r="I218" s="143"/>
      <c r="J218" s="129"/>
      <c r="K218" s="93" t="s">
        <v>108</v>
      </c>
      <c r="L218" s="102"/>
      <c r="M218" s="114" t="str">
        <f>""&amp;M$26</f>
        <v/>
      </c>
      <c r="N218" s="114" t="str">
        <f t="shared" ref="N218:V218" si="118">""&amp;N$26</f>
        <v/>
      </c>
      <c r="O218" s="114" t="str">
        <f>""&amp;O$26</f>
        <v/>
      </c>
      <c r="P218" s="114" t="str">
        <f t="shared" si="118"/>
        <v/>
      </c>
      <c r="Q218" s="114" t="str">
        <f t="shared" si="118"/>
        <v/>
      </c>
      <c r="R218" s="114" t="str">
        <f t="shared" si="118"/>
        <v/>
      </c>
      <c r="S218" s="114" t="str">
        <f t="shared" si="118"/>
        <v/>
      </c>
      <c r="T218" s="114" t="str">
        <f t="shared" si="118"/>
        <v/>
      </c>
      <c r="U218" s="114" t="str">
        <f t="shared" si="118"/>
        <v/>
      </c>
      <c r="V218" s="114" t="str">
        <f t="shared" si="118"/>
        <v/>
      </c>
      <c r="W218" s="114" t="str">
        <f>""&amp;W$26</f>
        <v/>
      </c>
    </row>
    <row r="219" spans="1:23" ht="0.2" customHeight="1">
      <c r="A219" s="61">
        <f>COUNTIF(B$20:B219,"*")</f>
        <v>183</v>
      </c>
      <c r="B219" s="62" t="s">
        <v>95</v>
      </c>
      <c r="C219" s="63" t="s">
        <v>96</v>
      </c>
      <c r="D219" s="52"/>
      <c r="E219" s="52"/>
      <c r="F219" s="64"/>
      <c r="G219" s="54"/>
      <c r="I219" s="143"/>
      <c r="J219" s="129"/>
      <c r="K219" s="116" t="s">
        <v>135</v>
      </c>
      <c r="L219" s="117"/>
      <c r="M219" s="118" t="e">
        <f>M$11</f>
        <v>#REF!</v>
      </c>
      <c r="N219" s="118" t="e">
        <f t="shared" ref="N219:V219" si="119">N$11</f>
        <v>#REF!</v>
      </c>
      <c r="O219" s="118" t="e">
        <f>O$11</f>
        <v>#REF!</v>
      </c>
      <c r="P219" s="118" t="e">
        <f t="shared" si="119"/>
        <v>#REF!</v>
      </c>
      <c r="Q219" s="118" t="e">
        <f t="shared" si="119"/>
        <v>#REF!</v>
      </c>
      <c r="R219" s="118" t="e">
        <f t="shared" si="119"/>
        <v>#REF!</v>
      </c>
      <c r="S219" s="118" t="e">
        <f t="shared" si="119"/>
        <v>#REF!</v>
      </c>
      <c r="T219" s="118" t="e">
        <f t="shared" si="119"/>
        <v>#REF!</v>
      </c>
      <c r="U219" s="118" t="e">
        <f t="shared" si="119"/>
        <v>#REF!</v>
      </c>
      <c r="V219" s="118" t="e">
        <f t="shared" si="119"/>
        <v>#REF!</v>
      </c>
      <c r="W219" s="118" t="e">
        <f>W$11</f>
        <v>#REF!</v>
      </c>
    </row>
    <row r="220" spans="1:23" ht="0.2" customHeight="1">
      <c r="A220" s="61">
        <f>COUNTIF(B$20:B220,"*")</f>
        <v>184</v>
      </c>
      <c r="B220" s="62" t="s">
        <v>97</v>
      </c>
      <c r="C220" s="63" t="s">
        <v>96</v>
      </c>
      <c r="D220" s="52"/>
      <c r="E220" s="52"/>
      <c r="F220" s="64"/>
      <c r="G220" s="54"/>
      <c r="I220" s="143"/>
      <c r="J220" s="129"/>
      <c r="K220" s="116" t="s">
        <v>136</v>
      </c>
      <c r="L220" s="117"/>
      <c r="M220" s="118" t="e">
        <f>M$12</f>
        <v>#REF!</v>
      </c>
      <c r="N220" s="118" t="e">
        <f t="shared" ref="N220:V220" si="120">N$12</f>
        <v>#REF!</v>
      </c>
      <c r="O220" s="118" t="e">
        <f>O$12</f>
        <v>#REF!</v>
      </c>
      <c r="P220" s="118" t="e">
        <f t="shared" si="120"/>
        <v>#REF!</v>
      </c>
      <c r="Q220" s="118" t="e">
        <f t="shared" si="120"/>
        <v>#REF!</v>
      </c>
      <c r="R220" s="118" t="e">
        <f t="shared" si="120"/>
        <v>#REF!</v>
      </c>
      <c r="S220" s="118" t="e">
        <f t="shared" si="120"/>
        <v>#REF!</v>
      </c>
      <c r="T220" s="118" t="e">
        <f t="shared" si="120"/>
        <v>#REF!</v>
      </c>
      <c r="U220" s="118" t="e">
        <f t="shared" si="120"/>
        <v>#REF!</v>
      </c>
      <c r="V220" s="118" t="e">
        <f t="shared" si="120"/>
        <v>#REF!</v>
      </c>
      <c r="W220" s="118" t="e">
        <f>W$12</f>
        <v>#REF!</v>
      </c>
    </row>
    <row r="221" spans="1:23">
      <c r="A221" s="61">
        <f>COUNTIF(B$20:B221,"*")</f>
        <v>185</v>
      </c>
      <c r="B221" s="147" t="s">
        <v>124</v>
      </c>
      <c r="C221" s="52"/>
      <c r="D221" s="52" t="s">
        <v>125</v>
      </c>
      <c r="E221" s="52"/>
      <c r="F221" s="62" t="s">
        <v>111</v>
      </c>
      <c r="G221" s="98" t="s">
        <v>390</v>
      </c>
      <c r="I221" s="189" t="s">
        <v>214</v>
      </c>
      <c r="J221" s="187" t="s">
        <v>391</v>
      </c>
      <c r="K221" s="119" t="s">
        <v>392</v>
      </c>
      <c r="L221" s="127" t="s">
        <v>53</v>
      </c>
      <c r="M221" s="121">
        <f>IF(AND(M222="да",M29&gt;0),M223*M224/M225,0)</f>
        <v>10.869565217391306</v>
      </c>
      <c r="N221" s="121">
        <f t="shared" ref="N221:V221" si="121">IF(AND(N222="да",N29&gt;0),N223*N224/N225,0)</f>
        <v>21.739130434782613</v>
      </c>
      <c r="O221" s="121">
        <f>IF(AND(O222="да",O29&gt;0),O223*O224/O225,0)</f>
        <v>10.869565217391306</v>
      </c>
      <c r="P221" s="121">
        <f t="shared" si="121"/>
        <v>21.739130434782613</v>
      </c>
      <c r="Q221" s="121">
        <f t="shared" si="121"/>
        <v>10.869565217391306</v>
      </c>
      <c r="R221" s="121">
        <f t="shared" si="121"/>
        <v>0</v>
      </c>
      <c r="S221" s="121">
        <f t="shared" si="121"/>
        <v>2.1739130434782608</v>
      </c>
      <c r="T221" s="121">
        <f t="shared" si="121"/>
        <v>10.869565217391306</v>
      </c>
      <c r="U221" s="121">
        <f t="shared" si="121"/>
        <v>10.869565217391306</v>
      </c>
      <c r="V221" s="121">
        <f t="shared" si="121"/>
        <v>10.869565217391306</v>
      </c>
      <c r="W221" s="121">
        <f>IF(AND(W222="да",W29&gt;0),W223*W224/W225,0)</f>
        <v>0</v>
      </c>
    </row>
    <row r="222" spans="1:23">
      <c r="A222" s="61">
        <f>COUNTIF(B$20:B222,"*")</f>
        <v>186</v>
      </c>
      <c r="B222" s="62" t="s">
        <v>393</v>
      </c>
      <c r="C222" s="63" t="s">
        <v>96</v>
      </c>
      <c r="D222" s="52"/>
      <c r="E222" s="52"/>
      <c r="F222" s="133"/>
      <c r="G222" s="98"/>
      <c r="I222" s="189"/>
      <c r="J222" s="187"/>
      <c r="K222" s="122" t="s">
        <v>394</v>
      </c>
      <c r="L222" s="117" t="s">
        <v>244</v>
      </c>
      <c r="M222" s="138" t="s">
        <v>395</v>
      </c>
      <c r="N222" s="138" t="s">
        <v>395</v>
      </c>
      <c r="O222" s="138" t="s">
        <v>395</v>
      </c>
      <c r="P222" s="138" t="s">
        <v>395</v>
      </c>
      <c r="Q222" s="138" t="s">
        <v>395</v>
      </c>
      <c r="R222" s="138" t="s">
        <v>396</v>
      </c>
      <c r="S222" s="138" t="s">
        <v>395</v>
      </c>
      <c r="T222" s="138" t="s">
        <v>395</v>
      </c>
      <c r="U222" s="138" t="s">
        <v>395</v>
      </c>
      <c r="V222" s="138" t="s">
        <v>395</v>
      </c>
      <c r="W222" s="138" t="s">
        <v>396</v>
      </c>
    </row>
    <row r="223" spans="1:23">
      <c r="A223" s="61">
        <f>COUNTIF(B$20:B223,"*")</f>
        <v>187</v>
      </c>
      <c r="B223" s="62" t="s">
        <v>109</v>
      </c>
      <c r="C223" s="52"/>
      <c r="D223" s="52"/>
      <c r="E223" s="52" t="s">
        <v>182</v>
      </c>
      <c r="F223" s="62" t="s">
        <v>111</v>
      </c>
      <c r="G223" s="98" t="s">
        <v>397</v>
      </c>
      <c r="I223" s="189"/>
      <c r="J223" s="187"/>
      <c r="K223" s="122" t="s">
        <v>398</v>
      </c>
      <c r="L223" s="117" t="s">
        <v>185</v>
      </c>
      <c r="M223" s="103">
        <v>6</v>
      </c>
      <c r="N223" s="103">
        <v>12</v>
      </c>
      <c r="O223" s="103">
        <v>6</v>
      </c>
      <c r="P223" s="103">
        <v>12</v>
      </c>
      <c r="Q223" s="103">
        <v>6</v>
      </c>
      <c r="R223" s="103">
        <v>4</v>
      </c>
      <c r="S223" s="103">
        <v>4</v>
      </c>
      <c r="T223" s="103">
        <v>6</v>
      </c>
      <c r="U223" s="103">
        <v>6</v>
      </c>
      <c r="V223" s="103">
        <v>6</v>
      </c>
      <c r="W223" s="103">
        <v>4</v>
      </c>
    </row>
    <row r="224" spans="1:23">
      <c r="A224" s="61">
        <f>COUNTIF(B$20:B224,"*")</f>
        <v>188</v>
      </c>
      <c r="B224" s="147" t="s">
        <v>124</v>
      </c>
      <c r="C224" s="52"/>
      <c r="D224" s="52" t="s">
        <v>125</v>
      </c>
      <c r="E224" s="52"/>
      <c r="F224" s="62" t="s">
        <v>111</v>
      </c>
      <c r="G224" s="98" t="s">
        <v>399</v>
      </c>
      <c r="I224" s="189"/>
      <c r="J224" s="187"/>
      <c r="K224" s="122" t="s">
        <v>400</v>
      </c>
      <c r="L224" s="117" t="s">
        <v>188</v>
      </c>
      <c r="M224" s="124">
        <v>83333.333333333343</v>
      </c>
      <c r="N224" s="124">
        <v>83333.333333333343</v>
      </c>
      <c r="O224" s="124">
        <v>83333.333333333343</v>
      </c>
      <c r="P224" s="124">
        <v>83333.333333333343</v>
      </c>
      <c r="Q224" s="124">
        <v>83333.333333333343</v>
      </c>
      <c r="R224" s="124">
        <v>66666.666666666672</v>
      </c>
      <c r="S224" s="124">
        <v>25000</v>
      </c>
      <c r="T224" s="124">
        <v>83333.333333333343</v>
      </c>
      <c r="U224" s="124">
        <v>83333.333333333343</v>
      </c>
      <c r="V224" s="124">
        <v>83333.333333333343</v>
      </c>
      <c r="W224" s="124">
        <v>66666.666666666672</v>
      </c>
    </row>
    <row r="225" spans="1:23">
      <c r="A225" s="61">
        <f>COUNTIF(B$20:B225,"*")</f>
        <v>189</v>
      </c>
      <c r="B225" s="62" t="s">
        <v>109</v>
      </c>
      <c r="C225" s="52"/>
      <c r="D225" s="52"/>
      <c r="E225" s="53" t="s">
        <v>119</v>
      </c>
      <c r="F225" s="62" t="s">
        <v>111</v>
      </c>
      <c r="G225" s="98" t="s">
        <v>401</v>
      </c>
      <c r="I225" s="189"/>
      <c r="J225" s="187"/>
      <c r="K225" s="122" t="s">
        <v>402</v>
      </c>
      <c r="L225" s="102" t="s">
        <v>60</v>
      </c>
      <c r="M225" s="103">
        <v>46000</v>
      </c>
      <c r="N225" s="103">
        <v>46000</v>
      </c>
      <c r="O225" s="103">
        <v>46000</v>
      </c>
      <c r="P225" s="103">
        <v>46000</v>
      </c>
      <c r="Q225" s="103">
        <v>46000</v>
      </c>
      <c r="R225" s="103">
        <v>46000</v>
      </c>
      <c r="S225" s="103">
        <v>46000</v>
      </c>
      <c r="T225" s="103">
        <v>46000</v>
      </c>
      <c r="U225" s="103">
        <v>46000</v>
      </c>
      <c r="V225" s="103">
        <v>46000</v>
      </c>
      <c r="W225" s="103">
        <v>46000</v>
      </c>
    </row>
    <row r="226" spans="1:23" ht="22.5">
      <c r="A226" s="61">
        <f>COUNTIF(B$20:B226,"*")</f>
        <v>190</v>
      </c>
      <c r="B226" s="62" t="s">
        <v>109</v>
      </c>
      <c r="C226" s="52"/>
      <c r="D226" s="52"/>
      <c r="E226" s="52">
        <v>1</v>
      </c>
      <c r="F226" s="62" t="s">
        <v>111</v>
      </c>
      <c r="G226" s="98" t="s">
        <v>403</v>
      </c>
      <c r="I226" s="189"/>
      <c r="J226" s="187"/>
      <c r="K226" s="122" t="s">
        <v>404</v>
      </c>
      <c r="L226" s="117" t="s">
        <v>405</v>
      </c>
      <c r="M226" s="103">
        <v>0.5</v>
      </c>
      <c r="N226" s="103">
        <v>0.5</v>
      </c>
      <c r="O226" s="103">
        <v>0.5</v>
      </c>
      <c r="P226" s="103">
        <v>0.5</v>
      </c>
      <c r="Q226" s="103">
        <v>0.5</v>
      </c>
      <c r="R226" s="103">
        <v>0.5</v>
      </c>
      <c r="S226" s="103">
        <v>0.5</v>
      </c>
      <c r="T226" s="103">
        <v>0.5</v>
      </c>
      <c r="U226" s="103">
        <v>0.5</v>
      </c>
      <c r="V226" s="103">
        <v>0.5</v>
      </c>
      <c r="W226" s="103">
        <v>0.5</v>
      </c>
    </row>
    <row r="227" spans="1:23">
      <c r="A227" s="61">
        <f>COUNTIF(B$20:B227,"*")</f>
        <v>191</v>
      </c>
      <c r="B227" s="147" t="s">
        <v>124</v>
      </c>
      <c r="C227" s="52"/>
      <c r="D227" s="52" t="s">
        <v>125</v>
      </c>
      <c r="E227" s="52"/>
      <c r="F227" s="62" t="s">
        <v>111</v>
      </c>
      <c r="G227" s="98" t="s">
        <v>406</v>
      </c>
      <c r="I227" s="143" t="s">
        <v>264</v>
      </c>
      <c r="J227" s="129" t="s">
        <v>211</v>
      </c>
      <c r="K227" s="119" t="s">
        <v>212</v>
      </c>
      <c r="L227" s="127" t="s">
        <v>53</v>
      </c>
      <c r="M227" s="121">
        <f>M134+M146+M165+M202+M211+M221</f>
        <v>52.655394744309341</v>
      </c>
      <c r="N227" s="121">
        <f t="shared" ref="N227:V227" si="122">N134+N146+N165+N202+N211+N221</f>
        <v>77.852146382026334</v>
      </c>
      <c r="O227" s="121">
        <f>O134+O146+O165+O202+O211+O221</f>
        <v>67.045837924702795</v>
      </c>
      <c r="P227" s="121">
        <f t="shared" si="122"/>
        <v>72.174467176244363</v>
      </c>
      <c r="Q227" s="121">
        <f t="shared" si="122"/>
        <v>53.646976020877425</v>
      </c>
      <c r="R227" s="121">
        <f t="shared" si="122"/>
        <v>0</v>
      </c>
      <c r="S227" s="121">
        <f t="shared" si="122"/>
        <v>28.85763986472104</v>
      </c>
      <c r="T227" s="121">
        <f t="shared" si="122"/>
        <v>52.846820733704604</v>
      </c>
      <c r="U227" s="121">
        <f t="shared" si="122"/>
        <v>53.36845956030934</v>
      </c>
      <c r="V227" s="121">
        <f t="shared" si="122"/>
        <v>54.290836758154775</v>
      </c>
      <c r="W227" s="121">
        <f t="shared" ref="W227" si="123">W134+W146+W165+W202+W211+W221</f>
        <v>0</v>
      </c>
    </row>
    <row r="228" spans="1:23" ht="22.5">
      <c r="A228" s="61">
        <f>COUNTIF(B$20:B228,"*")</f>
        <v>192</v>
      </c>
      <c r="B228" s="62" t="s">
        <v>109</v>
      </c>
      <c r="C228" s="52"/>
      <c r="D228" s="52"/>
      <c r="E228" s="52" t="s">
        <v>148</v>
      </c>
      <c r="F228" s="62" t="s">
        <v>111</v>
      </c>
      <c r="G228" s="98" t="s">
        <v>407</v>
      </c>
      <c r="I228" s="143" t="s">
        <v>268</v>
      </c>
      <c r="J228" s="129" t="s">
        <v>265</v>
      </c>
      <c r="K228" s="119" t="s">
        <v>266</v>
      </c>
      <c r="L228" s="127" t="s">
        <v>148</v>
      </c>
      <c r="M228" s="121">
        <f>M126</f>
        <v>6</v>
      </c>
      <c r="N228" s="121">
        <f t="shared" ref="N228:V229" si="124">N126</f>
        <v>6</v>
      </c>
      <c r="O228" s="121">
        <f>O126</f>
        <v>6</v>
      </c>
      <c r="P228" s="121">
        <f t="shared" si="124"/>
        <v>6</v>
      </c>
      <c r="Q228" s="121">
        <f t="shared" si="124"/>
        <v>6</v>
      </c>
      <c r="R228" s="121">
        <f t="shared" si="124"/>
        <v>6</v>
      </c>
      <c r="S228" s="121">
        <f t="shared" si="124"/>
        <v>6</v>
      </c>
      <c r="T228" s="121">
        <f t="shared" si="124"/>
        <v>6</v>
      </c>
      <c r="U228" s="121">
        <f t="shared" si="124"/>
        <v>6</v>
      </c>
      <c r="V228" s="121">
        <f t="shared" si="124"/>
        <v>6</v>
      </c>
      <c r="W228" s="121">
        <f t="shared" ref="W228" si="125">W126</f>
        <v>6</v>
      </c>
    </row>
    <row r="229" spans="1:23">
      <c r="A229" s="61">
        <f>COUNTIF(B$20:B229,"*")</f>
        <v>193</v>
      </c>
      <c r="B229" s="62" t="s">
        <v>109</v>
      </c>
      <c r="C229" s="52"/>
      <c r="D229" s="52"/>
      <c r="E229" s="52" t="s">
        <v>148</v>
      </c>
      <c r="F229" s="62" t="s">
        <v>111</v>
      </c>
      <c r="G229" s="98" t="s">
        <v>408</v>
      </c>
      <c r="I229" s="143" t="s">
        <v>409</v>
      </c>
      <c r="J229" s="129" t="s">
        <v>269</v>
      </c>
      <c r="K229" s="119" t="s">
        <v>270</v>
      </c>
      <c r="L229" s="127" t="s">
        <v>148</v>
      </c>
      <c r="M229" s="121">
        <f>M127</f>
        <v>4</v>
      </c>
      <c r="N229" s="121">
        <f t="shared" si="124"/>
        <v>4</v>
      </c>
      <c r="O229" s="121">
        <f>O127</f>
        <v>4</v>
      </c>
      <c r="P229" s="121">
        <f t="shared" si="124"/>
        <v>4</v>
      </c>
      <c r="Q229" s="121">
        <f t="shared" si="124"/>
        <v>4</v>
      </c>
      <c r="R229" s="121">
        <f t="shared" si="124"/>
        <v>4</v>
      </c>
      <c r="S229" s="121">
        <f t="shared" si="124"/>
        <v>4</v>
      </c>
      <c r="T229" s="121">
        <f t="shared" si="124"/>
        <v>4</v>
      </c>
      <c r="U229" s="121">
        <f t="shared" si="124"/>
        <v>4</v>
      </c>
      <c r="V229" s="121">
        <f t="shared" si="124"/>
        <v>4</v>
      </c>
      <c r="W229" s="121">
        <f t="shared" ref="W229" si="126">W127</f>
        <v>4</v>
      </c>
    </row>
    <row r="230" spans="1:23" ht="0.2" customHeight="1">
      <c r="A230" s="51" t="s">
        <v>79</v>
      </c>
      <c r="B230" s="51"/>
      <c r="C230" s="51" t="s">
        <v>80</v>
      </c>
      <c r="D230" s="52"/>
      <c r="E230" s="52"/>
      <c r="F230" s="62"/>
      <c r="G230" s="98"/>
      <c r="I230" s="143"/>
      <c r="J230" s="129"/>
      <c r="K230" s="93"/>
      <c r="L230" s="110"/>
      <c r="M230" s="113">
        <f>M$8+$L$1*12</f>
        <v>148</v>
      </c>
      <c r="N230" s="113">
        <f t="shared" ref="N230:V230" si="127">N$8+$L$1*12</f>
        <v>146</v>
      </c>
      <c r="O230" s="113">
        <f>O$8+$L$1*12</f>
        <v>148</v>
      </c>
      <c r="P230" s="113">
        <f t="shared" si="127"/>
        <v>148</v>
      </c>
      <c r="Q230" s="113">
        <f t="shared" si="127"/>
        <v>149</v>
      </c>
      <c r="R230" s="113">
        <f t="shared" si="127"/>
        <v>150</v>
      </c>
      <c r="S230" s="113">
        <f t="shared" si="127"/>
        <v>151</v>
      </c>
      <c r="T230" s="113">
        <f t="shared" si="127"/>
        <v>152</v>
      </c>
      <c r="U230" s="113">
        <f t="shared" si="127"/>
        <v>153</v>
      </c>
      <c r="V230" s="113">
        <f t="shared" si="127"/>
        <v>154</v>
      </c>
      <c r="W230" s="113">
        <f>W$8+$L$1*12</f>
        <v>155</v>
      </c>
    </row>
    <row r="231" spans="1:23" ht="0.2" customHeight="1">
      <c r="A231" s="61">
        <f>COUNTIF(B$20:B231,"*")</f>
        <v>194</v>
      </c>
      <c r="B231" s="62" t="s">
        <v>100</v>
      </c>
      <c r="C231" s="63" t="s">
        <v>96</v>
      </c>
      <c r="D231" s="52"/>
      <c r="E231" s="52"/>
      <c r="F231" s="62"/>
      <c r="G231" s="98"/>
      <c r="I231" s="143"/>
      <c r="J231" s="129"/>
      <c r="K231" s="93" t="s">
        <v>102</v>
      </c>
      <c r="L231" s="102"/>
      <c r="M231" s="114" t="str">
        <f>""&amp;M$20</f>
        <v/>
      </c>
      <c r="N231" s="114" t="str">
        <f t="shared" ref="N231:V231" si="128">""&amp;N$20</f>
        <v/>
      </c>
      <c r="O231" s="114" t="str">
        <f>""&amp;O$20</f>
        <v/>
      </c>
      <c r="P231" s="114" t="str">
        <f t="shared" si="128"/>
        <v/>
      </c>
      <c r="Q231" s="114" t="str">
        <f t="shared" si="128"/>
        <v/>
      </c>
      <c r="R231" s="114" t="str">
        <f t="shared" si="128"/>
        <v/>
      </c>
      <c r="S231" s="114" t="str">
        <f t="shared" si="128"/>
        <v/>
      </c>
      <c r="T231" s="114" t="str">
        <f t="shared" si="128"/>
        <v/>
      </c>
      <c r="U231" s="114" t="str">
        <f t="shared" si="128"/>
        <v/>
      </c>
      <c r="V231" s="114" t="str">
        <f t="shared" si="128"/>
        <v/>
      </c>
      <c r="W231" s="114" t="str">
        <f>""&amp;W$20</f>
        <v/>
      </c>
    </row>
    <row r="232" spans="1:23" ht="0.2" customHeight="1">
      <c r="A232" s="61">
        <f>COUNTIF(B$20:B232,"*")</f>
        <v>195</v>
      </c>
      <c r="B232" s="62" t="s">
        <v>104</v>
      </c>
      <c r="C232" s="63" t="s">
        <v>96</v>
      </c>
      <c r="D232" s="52"/>
      <c r="E232" s="52"/>
      <c r="F232" s="62"/>
      <c r="G232" s="98"/>
      <c r="I232" s="143"/>
      <c r="J232" s="129"/>
      <c r="K232" s="93" t="s">
        <v>105</v>
      </c>
      <c r="L232" s="102"/>
      <c r="M232" s="114" t="str">
        <f>""&amp;M$24</f>
        <v/>
      </c>
      <c r="N232" s="114" t="str">
        <f t="shared" ref="N232:V232" si="129">""&amp;N$24</f>
        <v/>
      </c>
      <c r="O232" s="114" t="str">
        <f>""&amp;O$24</f>
        <v/>
      </c>
      <c r="P232" s="114" t="str">
        <f t="shared" si="129"/>
        <v/>
      </c>
      <c r="Q232" s="114" t="str">
        <f t="shared" si="129"/>
        <v/>
      </c>
      <c r="R232" s="114" t="str">
        <f t="shared" si="129"/>
        <v/>
      </c>
      <c r="S232" s="114" t="str">
        <f t="shared" si="129"/>
        <v/>
      </c>
      <c r="T232" s="114" t="str">
        <f t="shared" si="129"/>
        <v/>
      </c>
      <c r="U232" s="114" t="str">
        <f t="shared" si="129"/>
        <v/>
      </c>
      <c r="V232" s="114" t="str">
        <f t="shared" si="129"/>
        <v/>
      </c>
      <c r="W232" s="114" t="str">
        <f>""&amp;W$24</f>
        <v/>
      </c>
    </row>
    <row r="233" spans="1:23" ht="0.2" customHeight="1">
      <c r="A233" s="61">
        <f>COUNTIF(B$20:B233,"*")</f>
        <v>196</v>
      </c>
      <c r="B233" s="95" t="s">
        <v>107</v>
      </c>
      <c r="C233" s="63" t="s">
        <v>96</v>
      </c>
      <c r="D233" s="65"/>
      <c r="E233" s="53"/>
      <c r="F233" s="53"/>
      <c r="G233" s="54"/>
      <c r="I233" s="143"/>
      <c r="J233" s="129"/>
      <c r="K233" s="93" t="s">
        <v>108</v>
      </c>
      <c r="L233" s="102"/>
      <c r="M233" s="114" t="str">
        <f>""&amp;M$26</f>
        <v/>
      </c>
      <c r="N233" s="114" t="str">
        <f t="shared" ref="N233:V233" si="130">""&amp;N$26</f>
        <v/>
      </c>
      <c r="O233" s="114" t="str">
        <f>""&amp;O$26</f>
        <v/>
      </c>
      <c r="P233" s="114" t="str">
        <f t="shared" si="130"/>
        <v/>
      </c>
      <c r="Q233" s="114" t="str">
        <f t="shared" si="130"/>
        <v/>
      </c>
      <c r="R233" s="114" t="str">
        <f t="shared" si="130"/>
        <v/>
      </c>
      <c r="S233" s="114" t="str">
        <f t="shared" si="130"/>
        <v/>
      </c>
      <c r="T233" s="114" t="str">
        <f t="shared" si="130"/>
        <v/>
      </c>
      <c r="U233" s="114" t="str">
        <f t="shared" si="130"/>
        <v/>
      </c>
      <c r="V233" s="114" t="str">
        <f t="shared" si="130"/>
        <v/>
      </c>
      <c r="W233" s="114" t="str">
        <f>""&amp;W$26</f>
        <v/>
      </c>
    </row>
    <row r="234" spans="1:23" ht="0.2" customHeight="1">
      <c r="A234" s="61">
        <f>COUNTIF(B$20:B234,"*")</f>
        <v>197</v>
      </c>
      <c r="B234" s="62" t="s">
        <v>95</v>
      </c>
      <c r="C234" s="63" t="s">
        <v>96</v>
      </c>
      <c r="D234" s="52"/>
      <c r="E234" s="52"/>
      <c r="F234" s="64"/>
      <c r="G234" s="54"/>
      <c r="I234" s="143"/>
      <c r="J234" s="129"/>
      <c r="K234" s="116" t="s">
        <v>135</v>
      </c>
      <c r="L234" s="117"/>
      <c r="M234" s="118" t="e">
        <f>M$11</f>
        <v>#REF!</v>
      </c>
      <c r="N234" s="118" t="e">
        <f t="shared" ref="N234:V234" si="131">N$11</f>
        <v>#REF!</v>
      </c>
      <c r="O234" s="118" t="e">
        <f>O$11</f>
        <v>#REF!</v>
      </c>
      <c r="P234" s="118" t="e">
        <f t="shared" si="131"/>
        <v>#REF!</v>
      </c>
      <c r="Q234" s="118" t="e">
        <f t="shared" si="131"/>
        <v>#REF!</v>
      </c>
      <c r="R234" s="118" t="e">
        <f t="shared" si="131"/>
        <v>#REF!</v>
      </c>
      <c r="S234" s="118" t="e">
        <f t="shared" si="131"/>
        <v>#REF!</v>
      </c>
      <c r="T234" s="118" t="e">
        <f t="shared" si="131"/>
        <v>#REF!</v>
      </c>
      <c r="U234" s="118" t="e">
        <f t="shared" si="131"/>
        <v>#REF!</v>
      </c>
      <c r="V234" s="118" t="e">
        <f t="shared" si="131"/>
        <v>#REF!</v>
      </c>
      <c r="W234" s="118" t="e">
        <f>W$11</f>
        <v>#REF!</v>
      </c>
    </row>
    <row r="235" spans="1:23" ht="0.2" customHeight="1">
      <c r="A235" s="61">
        <f>COUNTIF(B$20:B235,"*")</f>
        <v>198</v>
      </c>
      <c r="B235" s="62" t="s">
        <v>97</v>
      </c>
      <c r="C235" s="63" t="s">
        <v>96</v>
      </c>
      <c r="D235" s="52"/>
      <c r="E235" s="52"/>
      <c r="F235" s="64"/>
      <c r="G235" s="54"/>
      <c r="I235" s="143"/>
      <c r="J235" s="129"/>
      <c r="K235" s="116" t="s">
        <v>136</v>
      </c>
      <c r="L235" s="117"/>
      <c r="M235" s="118" t="e">
        <f>M$12</f>
        <v>#REF!</v>
      </c>
      <c r="N235" s="118" t="e">
        <f t="shared" ref="N235:V235" si="132">N$12</f>
        <v>#REF!</v>
      </c>
      <c r="O235" s="118" t="e">
        <f>O$12</f>
        <v>#REF!</v>
      </c>
      <c r="P235" s="118" t="e">
        <f t="shared" si="132"/>
        <v>#REF!</v>
      </c>
      <c r="Q235" s="118" t="e">
        <f t="shared" si="132"/>
        <v>#REF!</v>
      </c>
      <c r="R235" s="118" t="e">
        <f t="shared" si="132"/>
        <v>#REF!</v>
      </c>
      <c r="S235" s="118" t="e">
        <f t="shared" si="132"/>
        <v>#REF!</v>
      </c>
      <c r="T235" s="118" t="e">
        <f t="shared" si="132"/>
        <v>#REF!</v>
      </c>
      <c r="U235" s="118" t="e">
        <f t="shared" si="132"/>
        <v>#REF!</v>
      </c>
      <c r="V235" s="118" t="e">
        <f t="shared" si="132"/>
        <v>#REF!</v>
      </c>
      <c r="W235" s="118" t="e">
        <f>W$12</f>
        <v>#REF!</v>
      </c>
    </row>
    <row r="236" spans="1:23">
      <c r="A236" s="61">
        <f>COUNTIF(B$20:B236,"*")</f>
        <v>199</v>
      </c>
      <c r="B236" s="147" t="s">
        <v>124</v>
      </c>
      <c r="C236" s="52"/>
      <c r="D236" s="52" t="s">
        <v>125</v>
      </c>
      <c r="E236" s="52"/>
      <c r="F236" s="62" t="s">
        <v>111</v>
      </c>
      <c r="G236" s="98" t="s">
        <v>410</v>
      </c>
      <c r="I236" s="186" t="s">
        <v>59</v>
      </c>
      <c r="J236" s="187" t="s">
        <v>272</v>
      </c>
      <c r="K236" s="119" t="s">
        <v>273</v>
      </c>
      <c r="L236" s="127" t="s">
        <v>54</v>
      </c>
      <c r="M236" s="121">
        <f>M238*M241</f>
        <v>603.20000000000005</v>
      </c>
      <c r="N236" s="121">
        <f t="shared" ref="N236:V236" si="133">N238*N241</f>
        <v>0</v>
      </c>
      <c r="O236" s="121">
        <f>O238*O241</f>
        <v>0</v>
      </c>
      <c r="P236" s="121">
        <f t="shared" si="133"/>
        <v>229.21599999999998</v>
      </c>
      <c r="Q236" s="121">
        <f t="shared" si="133"/>
        <v>1628.64</v>
      </c>
      <c r="R236" s="121">
        <f t="shared" si="133"/>
        <v>965.12</v>
      </c>
      <c r="S236" s="121">
        <f t="shared" si="133"/>
        <v>0</v>
      </c>
      <c r="T236" s="121">
        <f t="shared" si="133"/>
        <v>663.52</v>
      </c>
      <c r="U236" s="121">
        <f t="shared" si="133"/>
        <v>663.52</v>
      </c>
      <c r="V236" s="121">
        <f t="shared" si="133"/>
        <v>229.21599999999998</v>
      </c>
      <c r="W236" s="121">
        <f t="shared" ref="W236" si="134">W238*W241</f>
        <v>965.12</v>
      </c>
    </row>
    <row r="237" spans="1:23">
      <c r="A237" s="61">
        <f>COUNTIF(B$20:B237,"*")</f>
        <v>200</v>
      </c>
      <c r="B237" s="62" t="s">
        <v>274</v>
      </c>
      <c r="C237" s="63" t="s">
        <v>96</v>
      </c>
      <c r="D237" s="52"/>
      <c r="E237" s="52"/>
      <c r="F237" s="133"/>
      <c r="G237" s="98"/>
      <c r="I237" s="186"/>
      <c r="J237" s="187"/>
      <c r="K237" s="122" t="s">
        <v>275</v>
      </c>
      <c r="L237" s="117" t="s">
        <v>276</v>
      </c>
      <c r="M237" s="138" t="s">
        <v>411</v>
      </c>
      <c r="N237" s="138" t="s">
        <v>411</v>
      </c>
      <c r="O237" s="138" t="s">
        <v>411</v>
      </c>
      <c r="P237" s="138" t="s">
        <v>411</v>
      </c>
      <c r="Q237" s="138" t="s">
        <v>411</v>
      </c>
      <c r="R237" s="138" t="s">
        <v>411</v>
      </c>
      <c r="S237" s="138" t="s">
        <v>411</v>
      </c>
      <c r="T237" s="138" t="s">
        <v>411</v>
      </c>
      <c r="U237" s="138" t="s">
        <v>411</v>
      </c>
      <c r="V237" s="138" t="s">
        <v>411</v>
      </c>
      <c r="W237" s="138" t="s">
        <v>411</v>
      </c>
    </row>
    <row r="238" spans="1:23" ht="33.75">
      <c r="A238" s="61">
        <f>COUNTIF(B$20:B238,"*")</f>
        <v>201</v>
      </c>
      <c r="B238" s="62" t="s">
        <v>109</v>
      </c>
      <c r="C238" s="52"/>
      <c r="D238" s="52"/>
      <c r="E238" s="52" t="s">
        <v>277</v>
      </c>
      <c r="F238" s="62" t="s">
        <v>111</v>
      </c>
      <c r="G238" s="98" t="s">
        <v>412</v>
      </c>
      <c r="I238" s="186"/>
      <c r="J238" s="187"/>
      <c r="K238" s="122" t="s">
        <v>413</v>
      </c>
      <c r="L238" s="117" t="s">
        <v>280</v>
      </c>
      <c r="M238" s="139">
        <f>M239*M240</f>
        <v>10</v>
      </c>
      <c r="N238" s="139">
        <f t="shared" ref="N238:V238" si="135">N239*N240</f>
        <v>0</v>
      </c>
      <c r="O238" s="139">
        <f>O239*O240</f>
        <v>0</v>
      </c>
      <c r="P238" s="139">
        <f t="shared" si="135"/>
        <v>3.8</v>
      </c>
      <c r="Q238" s="139">
        <f t="shared" si="135"/>
        <v>27</v>
      </c>
      <c r="R238" s="139">
        <f t="shared" si="135"/>
        <v>16</v>
      </c>
      <c r="S238" s="139">
        <f t="shared" si="135"/>
        <v>0</v>
      </c>
      <c r="T238" s="139">
        <f t="shared" si="135"/>
        <v>11</v>
      </c>
      <c r="U238" s="139">
        <f t="shared" si="135"/>
        <v>11</v>
      </c>
      <c r="V238" s="139">
        <f t="shared" si="135"/>
        <v>3.8</v>
      </c>
      <c r="W238" s="139">
        <f>W239*W240</f>
        <v>16</v>
      </c>
    </row>
    <row r="239" spans="1:23">
      <c r="A239" s="61">
        <f>COUNTIF(B$20:B239,"*")</f>
        <v>202</v>
      </c>
      <c r="B239" s="62" t="s">
        <v>109</v>
      </c>
      <c r="C239" s="52"/>
      <c r="D239" s="52"/>
      <c r="E239" s="52" t="s">
        <v>277</v>
      </c>
      <c r="F239" s="62" t="s">
        <v>111</v>
      </c>
      <c r="G239" s="98" t="s">
        <v>414</v>
      </c>
      <c r="I239" s="186"/>
      <c r="J239" s="187"/>
      <c r="K239" s="126" t="s">
        <v>415</v>
      </c>
      <c r="L239" s="117" t="s">
        <v>280</v>
      </c>
      <c r="M239" s="140">
        <v>10</v>
      </c>
      <c r="N239" s="140">
        <v>0</v>
      </c>
      <c r="O239" s="140">
        <v>0</v>
      </c>
      <c r="P239" s="140">
        <v>3.8</v>
      </c>
      <c r="Q239" s="140">
        <v>27</v>
      </c>
      <c r="R239" s="140">
        <v>16</v>
      </c>
      <c r="S239" s="140">
        <v>0</v>
      </c>
      <c r="T239" s="140">
        <v>11</v>
      </c>
      <c r="U239" s="140">
        <v>11</v>
      </c>
      <c r="V239" s="140">
        <v>3.8</v>
      </c>
      <c r="W239" s="140">
        <v>16</v>
      </c>
    </row>
    <row r="240" spans="1:23" ht="22.5">
      <c r="A240" s="61">
        <f>COUNTIF(B$20:B240,"*")</f>
        <v>203</v>
      </c>
      <c r="B240" s="62" t="s">
        <v>109</v>
      </c>
      <c r="C240" s="52"/>
      <c r="D240" s="52"/>
      <c r="E240" s="52">
        <v>1</v>
      </c>
      <c r="F240" s="62" t="s">
        <v>111</v>
      </c>
      <c r="G240" s="98" t="s">
        <v>416</v>
      </c>
      <c r="I240" s="186"/>
      <c r="J240" s="187"/>
      <c r="K240" s="126" t="s">
        <v>284</v>
      </c>
      <c r="L240" s="117" t="s">
        <v>285</v>
      </c>
      <c r="M240" s="124">
        <v>1</v>
      </c>
      <c r="N240" s="124">
        <v>1</v>
      </c>
      <c r="O240" s="124">
        <v>1</v>
      </c>
      <c r="P240" s="124">
        <v>1</v>
      </c>
      <c r="Q240" s="124">
        <v>1</v>
      </c>
      <c r="R240" s="124">
        <v>1</v>
      </c>
      <c r="S240" s="124">
        <v>1</v>
      </c>
      <c r="T240" s="124">
        <v>1</v>
      </c>
      <c r="U240" s="124">
        <v>1</v>
      </c>
      <c r="V240" s="124">
        <v>1</v>
      </c>
      <c r="W240" s="124">
        <v>1</v>
      </c>
    </row>
    <row r="241" spans="1:23">
      <c r="A241" s="61">
        <f>COUNTIF(B$20:B241,"*")</f>
        <v>204</v>
      </c>
      <c r="B241" s="147" t="s">
        <v>124</v>
      </c>
      <c r="C241" s="52"/>
      <c r="D241" s="52" t="s">
        <v>125</v>
      </c>
      <c r="E241" s="52"/>
      <c r="F241" s="62" t="s">
        <v>111</v>
      </c>
      <c r="G241" s="98" t="s">
        <v>417</v>
      </c>
      <c r="I241" s="186"/>
      <c r="J241" s="187"/>
      <c r="K241" s="122" t="s">
        <v>287</v>
      </c>
      <c r="L241" s="117" t="s">
        <v>288</v>
      </c>
      <c r="M241" s="124">
        <v>60.32</v>
      </c>
      <c r="N241" s="124">
        <v>60.32</v>
      </c>
      <c r="O241" s="124">
        <v>60.32</v>
      </c>
      <c r="P241" s="124">
        <v>60.32</v>
      </c>
      <c r="Q241" s="124">
        <v>60.32</v>
      </c>
      <c r="R241" s="124">
        <v>60.32</v>
      </c>
      <c r="S241" s="124">
        <v>60.32</v>
      </c>
      <c r="T241" s="124">
        <v>60.32</v>
      </c>
      <c r="U241" s="124">
        <v>60.32</v>
      </c>
      <c r="V241" s="124">
        <v>60.32</v>
      </c>
      <c r="W241" s="124">
        <v>60.32</v>
      </c>
    </row>
    <row r="242" spans="1:23" ht="0.2" customHeight="1">
      <c r="A242" s="51" t="s">
        <v>79</v>
      </c>
      <c r="B242" s="51"/>
      <c r="C242" s="51" t="s">
        <v>80</v>
      </c>
      <c r="D242" s="52"/>
      <c r="E242" s="52"/>
      <c r="F242" s="62"/>
      <c r="G242" s="98"/>
      <c r="I242" s="186"/>
      <c r="J242" s="187"/>
      <c r="K242" s="93"/>
      <c r="L242" s="110"/>
      <c r="M242" s="113">
        <f>M$8+$L$1*13</f>
        <v>160</v>
      </c>
      <c r="N242" s="113">
        <f t="shared" ref="N242:V242" si="136">N$8+$L$1*13</f>
        <v>158</v>
      </c>
      <c r="O242" s="113">
        <f>O$8+$L$1*13</f>
        <v>160</v>
      </c>
      <c r="P242" s="113">
        <f t="shared" si="136"/>
        <v>160</v>
      </c>
      <c r="Q242" s="113">
        <f t="shared" si="136"/>
        <v>161</v>
      </c>
      <c r="R242" s="113">
        <f t="shared" si="136"/>
        <v>162</v>
      </c>
      <c r="S242" s="113">
        <f t="shared" si="136"/>
        <v>163</v>
      </c>
      <c r="T242" s="113">
        <f t="shared" si="136"/>
        <v>164</v>
      </c>
      <c r="U242" s="113">
        <f t="shared" si="136"/>
        <v>165</v>
      </c>
      <c r="V242" s="113">
        <f t="shared" si="136"/>
        <v>166</v>
      </c>
      <c r="W242" s="113">
        <f>W$8+$L$1*13</f>
        <v>167</v>
      </c>
    </row>
    <row r="243" spans="1:23" ht="0.2" customHeight="1">
      <c r="A243" s="61">
        <f>COUNTIF(B$20:B243,"*")</f>
        <v>205</v>
      </c>
      <c r="B243" s="62" t="s">
        <v>100</v>
      </c>
      <c r="C243" s="63" t="s">
        <v>96</v>
      </c>
      <c r="D243" s="52"/>
      <c r="E243" s="52"/>
      <c r="F243" s="62"/>
      <c r="G243" s="98"/>
      <c r="I243" s="186"/>
      <c r="J243" s="187"/>
      <c r="K243" s="93" t="s">
        <v>102</v>
      </c>
      <c r="L243" s="102"/>
      <c r="M243" s="114" t="str">
        <f>""&amp;M$20</f>
        <v/>
      </c>
      <c r="N243" s="114" t="str">
        <f t="shared" ref="N243:V243" si="137">""&amp;N$20</f>
        <v/>
      </c>
      <c r="O243" s="114" t="str">
        <f>""&amp;O$20</f>
        <v/>
      </c>
      <c r="P243" s="114" t="str">
        <f t="shared" si="137"/>
        <v/>
      </c>
      <c r="Q243" s="114" t="str">
        <f t="shared" si="137"/>
        <v/>
      </c>
      <c r="R243" s="114" t="str">
        <f t="shared" si="137"/>
        <v/>
      </c>
      <c r="S243" s="114" t="str">
        <f t="shared" si="137"/>
        <v/>
      </c>
      <c r="T243" s="114" t="str">
        <f t="shared" si="137"/>
        <v/>
      </c>
      <c r="U243" s="114" t="str">
        <f t="shared" si="137"/>
        <v/>
      </c>
      <c r="V243" s="114" t="str">
        <f t="shared" si="137"/>
        <v/>
      </c>
      <c r="W243" s="114" t="str">
        <f>""&amp;W$20</f>
        <v/>
      </c>
    </row>
    <row r="244" spans="1:23" ht="0.2" customHeight="1">
      <c r="A244" s="61">
        <f>COUNTIF(B$20:B244,"*")</f>
        <v>206</v>
      </c>
      <c r="B244" s="62" t="s">
        <v>104</v>
      </c>
      <c r="C244" s="63" t="s">
        <v>96</v>
      </c>
      <c r="D244" s="52"/>
      <c r="E244" s="52"/>
      <c r="F244" s="62"/>
      <c r="G244" s="98"/>
      <c r="I244" s="186"/>
      <c r="J244" s="187"/>
      <c r="K244" s="93" t="s">
        <v>105</v>
      </c>
      <c r="L244" s="102"/>
      <c r="M244" s="114" t="str">
        <f>""&amp;M$24</f>
        <v/>
      </c>
      <c r="N244" s="114" t="str">
        <f t="shared" ref="N244:V244" si="138">""&amp;N$24</f>
        <v/>
      </c>
      <c r="O244" s="114" t="str">
        <f>""&amp;O$24</f>
        <v/>
      </c>
      <c r="P244" s="114" t="str">
        <f t="shared" si="138"/>
        <v/>
      </c>
      <c r="Q244" s="114" t="str">
        <f t="shared" si="138"/>
        <v/>
      </c>
      <c r="R244" s="114" t="str">
        <f t="shared" si="138"/>
        <v/>
      </c>
      <c r="S244" s="114" t="str">
        <f t="shared" si="138"/>
        <v/>
      </c>
      <c r="T244" s="114" t="str">
        <f t="shared" si="138"/>
        <v/>
      </c>
      <c r="U244" s="114" t="str">
        <f t="shared" si="138"/>
        <v/>
      </c>
      <c r="V244" s="114" t="str">
        <f t="shared" si="138"/>
        <v/>
      </c>
      <c r="W244" s="114" t="str">
        <f>""&amp;W$24</f>
        <v/>
      </c>
    </row>
    <row r="245" spans="1:23" ht="0.2" customHeight="1">
      <c r="A245" s="61">
        <f>COUNTIF(B$20:B245,"*")</f>
        <v>207</v>
      </c>
      <c r="B245" s="95" t="s">
        <v>107</v>
      </c>
      <c r="C245" s="63" t="s">
        <v>96</v>
      </c>
      <c r="D245" s="65"/>
      <c r="E245" s="53"/>
      <c r="F245" s="53"/>
      <c r="G245" s="54"/>
      <c r="I245" s="186"/>
      <c r="J245" s="187"/>
      <c r="K245" s="93" t="s">
        <v>108</v>
      </c>
      <c r="L245" s="102"/>
      <c r="M245" s="114" t="str">
        <f>""&amp;M$26</f>
        <v/>
      </c>
      <c r="N245" s="114" t="str">
        <f t="shared" ref="N245:V245" si="139">""&amp;N$26</f>
        <v/>
      </c>
      <c r="O245" s="114" t="str">
        <f>""&amp;O$26</f>
        <v/>
      </c>
      <c r="P245" s="114" t="str">
        <f t="shared" si="139"/>
        <v/>
      </c>
      <c r="Q245" s="114" t="str">
        <f t="shared" si="139"/>
        <v/>
      </c>
      <c r="R245" s="114" t="str">
        <f t="shared" si="139"/>
        <v/>
      </c>
      <c r="S245" s="114" t="str">
        <f t="shared" si="139"/>
        <v/>
      </c>
      <c r="T245" s="114" t="str">
        <f t="shared" si="139"/>
        <v/>
      </c>
      <c r="U245" s="114" t="str">
        <f t="shared" si="139"/>
        <v/>
      </c>
      <c r="V245" s="114" t="str">
        <f t="shared" si="139"/>
        <v/>
      </c>
      <c r="W245" s="114" t="str">
        <f>""&amp;W$26</f>
        <v/>
      </c>
    </row>
    <row r="246" spans="1:23" ht="0.2" customHeight="1">
      <c r="A246" s="61">
        <f>COUNTIF(B$20:B246,"*")</f>
        <v>208</v>
      </c>
      <c r="B246" s="62" t="s">
        <v>95</v>
      </c>
      <c r="C246" s="63" t="s">
        <v>96</v>
      </c>
      <c r="D246" s="52"/>
      <c r="E246" s="52"/>
      <c r="F246" s="64"/>
      <c r="G246" s="54"/>
      <c r="I246" s="186"/>
      <c r="J246" s="187"/>
      <c r="K246" s="116" t="s">
        <v>135</v>
      </c>
      <c r="L246" s="117"/>
      <c r="M246" s="118" t="e">
        <f>M$11</f>
        <v>#REF!</v>
      </c>
      <c r="N246" s="118" t="e">
        <f t="shared" ref="N246:V246" si="140">N$11</f>
        <v>#REF!</v>
      </c>
      <c r="O246" s="118" t="e">
        <f>O$11</f>
        <v>#REF!</v>
      </c>
      <c r="P246" s="118" t="e">
        <f t="shared" si="140"/>
        <v>#REF!</v>
      </c>
      <c r="Q246" s="118" t="e">
        <f t="shared" si="140"/>
        <v>#REF!</v>
      </c>
      <c r="R246" s="118" t="e">
        <f t="shared" si="140"/>
        <v>#REF!</v>
      </c>
      <c r="S246" s="118" t="e">
        <f t="shared" si="140"/>
        <v>#REF!</v>
      </c>
      <c r="T246" s="118" t="e">
        <f t="shared" si="140"/>
        <v>#REF!</v>
      </c>
      <c r="U246" s="118" t="e">
        <f t="shared" si="140"/>
        <v>#REF!</v>
      </c>
      <c r="V246" s="118" t="e">
        <f t="shared" si="140"/>
        <v>#REF!</v>
      </c>
      <c r="W246" s="118" t="e">
        <f>W$11</f>
        <v>#REF!</v>
      </c>
    </row>
    <row r="247" spans="1:23" ht="0.2" customHeight="1">
      <c r="A247" s="61">
        <f>COUNTIF(B$20:B247,"*")</f>
        <v>209</v>
      </c>
      <c r="B247" s="62" t="s">
        <v>97</v>
      </c>
      <c r="C247" s="63" t="s">
        <v>96</v>
      </c>
      <c r="D247" s="52"/>
      <c r="E247" s="52"/>
      <c r="F247" s="64"/>
      <c r="G247" s="54"/>
      <c r="I247" s="186"/>
      <c r="J247" s="187"/>
      <c r="K247" s="116" t="s">
        <v>136</v>
      </c>
      <c r="L247" s="117"/>
      <c r="M247" s="118" t="e">
        <f>M$12</f>
        <v>#REF!</v>
      </c>
      <c r="N247" s="118" t="e">
        <f t="shared" ref="N247:V247" si="141">N$12</f>
        <v>#REF!</v>
      </c>
      <c r="O247" s="118" t="e">
        <f>O$12</f>
        <v>#REF!</v>
      </c>
      <c r="P247" s="118" t="e">
        <f t="shared" si="141"/>
        <v>#REF!</v>
      </c>
      <c r="Q247" s="118" t="e">
        <f t="shared" si="141"/>
        <v>#REF!</v>
      </c>
      <c r="R247" s="118" t="e">
        <f t="shared" si="141"/>
        <v>#REF!</v>
      </c>
      <c r="S247" s="118" t="e">
        <f t="shared" si="141"/>
        <v>#REF!</v>
      </c>
      <c r="T247" s="118" t="e">
        <f t="shared" si="141"/>
        <v>#REF!</v>
      </c>
      <c r="U247" s="118" t="e">
        <f t="shared" si="141"/>
        <v>#REF!</v>
      </c>
      <c r="V247" s="118" t="e">
        <f t="shared" si="141"/>
        <v>#REF!</v>
      </c>
      <c r="W247" s="118" t="e">
        <f>W$12</f>
        <v>#REF!</v>
      </c>
    </row>
    <row r="248" spans="1:23">
      <c r="A248" s="61">
        <f>COUNTIF(B$20:B248,"*")</f>
        <v>210</v>
      </c>
      <c r="B248" s="147" t="s">
        <v>124</v>
      </c>
      <c r="C248" s="52"/>
      <c r="D248" s="52" t="s">
        <v>125</v>
      </c>
      <c r="E248" s="52"/>
      <c r="F248" s="62" t="s">
        <v>111</v>
      </c>
      <c r="G248" s="98" t="s">
        <v>418</v>
      </c>
      <c r="I248" s="186"/>
      <c r="J248" s="187"/>
      <c r="K248" s="119" t="s">
        <v>290</v>
      </c>
      <c r="L248" s="127" t="s">
        <v>54</v>
      </c>
      <c r="M248" s="121">
        <f>M250*M251+M253*M254+M256*M257+M259*M260</f>
        <v>57.045200000000001</v>
      </c>
      <c r="N248" s="121">
        <f t="shared" ref="N248:V248" si="142">N250*N251+N253*N254+N256*N257+N259*N260</f>
        <v>0</v>
      </c>
      <c r="O248" s="121">
        <f>O250*O251+O253*O254+O256*O257+O259*O260</f>
        <v>0</v>
      </c>
      <c r="P248" s="121">
        <f t="shared" si="142"/>
        <v>21.677175999999999</v>
      </c>
      <c r="Q248" s="121">
        <f t="shared" si="142"/>
        <v>154.02203999999998</v>
      </c>
      <c r="R248" s="121">
        <f t="shared" si="142"/>
        <v>117.3608</v>
      </c>
      <c r="S248" s="121">
        <f t="shared" si="142"/>
        <v>0</v>
      </c>
      <c r="T248" s="121">
        <f t="shared" si="142"/>
        <v>62.749719999999989</v>
      </c>
      <c r="U248" s="121">
        <f t="shared" si="142"/>
        <v>62.749719999999989</v>
      </c>
      <c r="V248" s="121">
        <f t="shared" si="142"/>
        <v>21.677175999999999</v>
      </c>
      <c r="W248" s="121">
        <f t="shared" ref="W248" si="143">W250*W251+W253*W254+W256*W257+W259*W260</f>
        <v>117.3608</v>
      </c>
    </row>
    <row r="249" spans="1:23">
      <c r="A249" s="61">
        <f>COUNTIF(B$20:B249,"*")</f>
        <v>211</v>
      </c>
      <c r="B249" s="62" t="s">
        <v>109</v>
      </c>
      <c r="C249" s="52"/>
      <c r="D249" s="52"/>
      <c r="E249" s="52" t="s">
        <v>277</v>
      </c>
      <c r="F249" s="62" t="s">
        <v>111</v>
      </c>
      <c r="G249" s="98" t="s">
        <v>419</v>
      </c>
      <c r="I249" s="186"/>
      <c r="J249" s="187"/>
      <c r="K249" s="122" t="s">
        <v>292</v>
      </c>
      <c r="L249" s="117" t="s">
        <v>280</v>
      </c>
      <c r="M249" s="140">
        <v>2.8</v>
      </c>
      <c r="N249" s="140">
        <v>2.8</v>
      </c>
      <c r="O249" s="140">
        <v>2.8</v>
      </c>
      <c r="P249" s="140">
        <v>2.8</v>
      </c>
      <c r="Q249" s="140">
        <v>2.8</v>
      </c>
      <c r="R249" s="140">
        <v>4.5</v>
      </c>
      <c r="S249" s="140">
        <v>2.1</v>
      </c>
      <c r="T249" s="140">
        <v>2.8</v>
      </c>
      <c r="U249" s="140">
        <v>2.8</v>
      </c>
      <c r="V249" s="140">
        <v>2.8</v>
      </c>
      <c r="W249" s="140">
        <v>4.5</v>
      </c>
    </row>
    <row r="250" spans="1:23">
      <c r="A250" s="61">
        <f>COUNTIF(B$20:B250,"*")</f>
        <v>212</v>
      </c>
      <c r="B250" s="62" t="s">
        <v>109</v>
      </c>
      <c r="C250" s="52"/>
      <c r="D250" s="52"/>
      <c r="E250" s="52" t="s">
        <v>277</v>
      </c>
      <c r="F250" s="62" t="s">
        <v>111</v>
      </c>
      <c r="G250" s="98" t="s">
        <v>420</v>
      </c>
      <c r="I250" s="186"/>
      <c r="J250" s="187"/>
      <c r="K250" s="122" t="s">
        <v>421</v>
      </c>
      <c r="L250" s="117" t="s">
        <v>280</v>
      </c>
      <c r="M250" s="141">
        <f>M238*M249/100</f>
        <v>0.28000000000000003</v>
      </c>
      <c r="N250" s="141">
        <f t="shared" ref="N250:V250" si="144">N238*N249/100</f>
        <v>0</v>
      </c>
      <c r="O250" s="141">
        <f>O238*O249/100</f>
        <v>0</v>
      </c>
      <c r="P250" s="141">
        <f t="shared" si="144"/>
        <v>0.10639999999999999</v>
      </c>
      <c r="Q250" s="141">
        <f t="shared" si="144"/>
        <v>0.75599999999999989</v>
      </c>
      <c r="R250" s="141">
        <f t="shared" si="144"/>
        <v>0.72</v>
      </c>
      <c r="S250" s="141">
        <f t="shared" si="144"/>
        <v>0</v>
      </c>
      <c r="T250" s="141">
        <f t="shared" si="144"/>
        <v>0.308</v>
      </c>
      <c r="U250" s="141">
        <f t="shared" si="144"/>
        <v>0.308</v>
      </c>
      <c r="V250" s="141">
        <f t="shared" si="144"/>
        <v>0.10639999999999999</v>
      </c>
      <c r="W250" s="141">
        <f>W238*W249/100</f>
        <v>0.72</v>
      </c>
    </row>
    <row r="251" spans="1:23">
      <c r="A251" s="61">
        <f>COUNTIF(B$20:B251,"*")</f>
        <v>213</v>
      </c>
      <c r="B251" s="147" t="s">
        <v>124</v>
      </c>
      <c r="C251" s="52"/>
      <c r="D251" s="52" t="s">
        <v>125</v>
      </c>
      <c r="E251" s="52"/>
      <c r="F251" s="62" t="s">
        <v>111</v>
      </c>
      <c r="G251" s="98" t="s">
        <v>422</v>
      </c>
      <c r="I251" s="186"/>
      <c r="J251" s="187"/>
      <c r="K251" s="122" t="s">
        <v>296</v>
      </c>
      <c r="L251" s="117" t="s">
        <v>288</v>
      </c>
      <c r="M251" s="124">
        <v>110.5</v>
      </c>
      <c r="N251" s="124">
        <v>110.5</v>
      </c>
      <c r="O251" s="124">
        <v>110.5</v>
      </c>
      <c r="P251" s="124">
        <v>110.5</v>
      </c>
      <c r="Q251" s="124">
        <v>110.5</v>
      </c>
      <c r="R251" s="124">
        <v>110.5</v>
      </c>
      <c r="S251" s="124">
        <v>110.5</v>
      </c>
      <c r="T251" s="124">
        <v>110.5</v>
      </c>
      <c r="U251" s="124">
        <v>110.5</v>
      </c>
      <c r="V251" s="124">
        <v>110.5</v>
      </c>
      <c r="W251" s="124">
        <v>110.5</v>
      </c>
    </row>
    <row r="252" spans="1:23" ht="22.5">
      <c r="A252" s="61">
        <f>COUNTIF(B$20:B252,"*")</f>
        <v>214</v>
      </c>
      <c r="B252" s="62" t="s">
        <v>109</v>
      </c>
      <c r="C252" s="52"/>
      <c r="D252" s="52"/>
      <c r="E252" s="52" t="s">
        <v>277</v>
      </c>
      <c r="F252" s="62" t="s">
        <v>111</v>
      </c>
      <c r="G252" s="98" t="s">
        <v>423</v>
      </c>
      <c r="I252" s="186"/>
      <c r="J252" s="187"/>
      <c r="K252" s="122" t="s">
        <v>298</v>
      </c>
      <c r="L252" s="117" t="s">
        <v>424</v>
      </c>
      <c r="M252" s="140">
        <v>0.4</v>
      </c>
      <c r="N252" s="140">
        <v>0.4</v>
      </c>
      <c r="O252" s="140">
        <v>0.4</v>
      </c>
      <c r="P252" s="140">
        <v>0.4</v>
      </c>
      <c r="Q252" s="140">
        <v>0.4</v>
      </c>
      <c r="R252" s="140">
        <v>0.5</v>
      </c>
      <c r="S252" s="140">
        <v>0.3</v>
      </c>
      <c r="T252" s="140">
        <v>0.4</v>
      </c>
      <c r="U252" s="140">
        <v>0.4</v>
      </c>
      <c r="V252" s="140">
        <v>0.4</v>
      </c>
      <c r="W252" s="140">
        <v>0.5</v>
      </c>
    </row>
    <row r="253" spans="1:23">
      <c r="A253" s="61">
        <f>COUNTIF(B$20:B253,"*")</f>
        <v>215</v>
      </c>
      <c r="B253" s="62" t="s">
        <v>109</v>
      </c>
      <c r="C253" s="52"/>
      <c r="D253" s="52"/>
      <c r="E253" s="52" t="s">
        <v>277</v>
      </c>
      <c r="F253" s="62" t="s">
        <v>111</v>
      </c>
      <c r="G253" s="98" t="s">
        <v>425</v>
      </c>
      <c r="I253" s="186"/>
      <c r="J253" s="187"/>
      <c r="K253" s="122" t="s">
        <v>426</v>
      </c>
      <c r="L253" s="117" t="s">
        <v>424</v>
      </c>
      <c r="M253" s="141">
        <f>M252/100*M238</f>
        <v>0.04</v>
      </c>
      <c r="N253" s="141">
        <f t="shared" ref="N253:V253" si="145">N252/100*N238</f>
        <v>0</v>
      </c>
      <c r="O253" s="141">
        <f>O252/100*O238</f>
        <v>0</v>
      </c>
      <c r="P253" s="141">
        <f t="shared" si="145"/>
        <v>1.52E-2</v>
      </c>
      <c r="Q253" s="141">
        <f t="shared" si="145"/>
        <v>0.108</v>
      </c>
      <c r="R253" s="141">
        <f t="shared" si="145"/>
        <v>0.08</v>
      </c>
      <c r="S253" s="141">
        <f t="shared" si="145"/>
        <v>0</v>
      </c>
      <c r="T253" s="141">
        <f t="shared" si="145"/>
        <v>4.3999999999999997E-2</v>
      </c>
      <c r="U253" s="141">
        <f t="shared" si="145"/>
        <v>4.3999999999999997E-2</v>
      </c>
      <c r="V253" s="141">
        <f t="shared" si="145"/>
        <v>1.52E-2</v>
      </c>
      <c r="W253" s="141">
        <f>W252/100*W238</f>
        <v>0.08</v>
      </c>
    </row>
    <row r="254" spans="1:23">
      <c r="A254" s="61">
        <f>COUNTIF(B$20:B254,"*")</f>
        <v>216</v>
      </c>
      <c r="B254" s="147" t="s">
        <v>124</v>
      </c>
      <c r="C254" s="52"/>
      <c r="D254" s="52" t="s">
        <v>125</v>
      </c>
      <c r="E254" s="52"/>
      <c r="F254" s="62" t="s">
        <v>111</v>
      </c>
      <c r="G254" s="98" t="s">
        <v>427</v>
      </c>
      <c r="I254" s="186"/>
      <c r="J254" s="187"/>
      <c r="K254" s="122" t="s">
        <v>302</v>
      </c>
      <c r="L254" s="117" t="s">
        <v>288</v>
      </c>
      <c r="M254" s="124">
        <v>120.83</v>
      </c>
      <c r="N254" s="124">
        <v>120.83</v>
      </c>
      <c r="O254" s="124">
        <v>120.83</v>
      </c>
      <c r="P254" s="124">
        <v>120.83</v>
      </c>
      <c r="Q254" s="124">
        <v>120.83</v>
      </c>
      <c r="R254" s="124">
        <v>120.83</v>
      </c>
      <c r="S254" s="124">
        <v>120.83</v>
      </c>
      <c r="T254" s="124">
        <v>120.83</v>
      </c>
      <c r="U254" s="124">
        <v>120.83</v>
      </c>
      <c r="V254" s="124">
        <v>120.83</v>
      </c>
      <c r="W254" s="124">
        <v>120.83</v>
      </c>
    </row>
    <row r="255" spans="1:23">
      <c r="A255" s="61">
        <f>COUNTIF(B$20:B255,"*")</f>
        <v>217</v>
      </c>
      <c r="B255" s="62" t="s">
        <v>109</v>
      </c>
      <c r="C255" s="52"/>
      <c r="D255" s="52"/>
      <c r="E255" s="52" t="s">
        <v>277</v>
      </c>
      <c r="F255" s="62" t="s">
        <v>111</v>
      </c>
      <c r="G255" s="98" t="s">
        <v>428</v>
      </c>
      <c r="I255" s="186"/>
      <c r="J255" s="187"/>
      <c r="K255" s="122" t="s">
        <v>304</v>
      </c>
      <c r="L255" s="117" t="s">
        <v>280</v>
      </c>
      <c r="M255" s="140">
        <v>0.4</v>
      </c>
      <c r="N255" s="140">
        <v>0.4</v>
      </c>
      <c r="O255" s="140">
        <v>0.4</v>
      </c>
      <c r="P255" s="140">
        <v>0.4</v>
      </c>
      <c r="Q255" s="140">
        <v>0.4</v>
      </c>
      <c r="R255" s="140">
        <v>0.5</v>
      </c>
      <c r="S255" s="140">
        <v>0.3</v>
      </c>
      <c r="T255" s="140">
        <v>0.4</v>
      </c>
      <c r="U255" s="140">
        <v>0.4</v>
      </c>
      <c r="V255" s="140">
        <v>0.4</v>
      </c>
      <c r="W255" s="140">
        <v>0.5</v>
      </c>
    </row>
    <row r="256" spans="1:23">
      <c r="A256" s="61">
        <f>COUNTIF(B$20:B256,"*")</f>
        <v>218</v>
      </c>
      <c r="B256" s="62" t="s">
        <v>109</v>
      </c>
      <c r="C256" s="52"/>
      <c r="D256" s="52"/>
      <c r="E256" s="52" t="s">
        <v>277</v>
      </c>
      <c r="F256" s="62" t="s">
        <v>111</v>
      </c>
      <c r="G256" s="98" t="s">
        <v>429</v>
      </c>
      <c r="I256" s="186"/>
      <c r="J256" s="187"/>
      <c r="K256" s="122" t="s">
        <v>430</v>
      </c>
      <c r="L256" s="117" t="s">
        <v>280</v>
      </c>
      <c r="M256" s="142">
        <f>M255/100*M238</f>
        <v>0.04</v>
      </c>
      <c r="N256" s="142">
        <f t="shared" ref="N256:V256" si="146">N255/100*N238</f>
        <v>0</v>
      </c>
      <c r="O256" s="142">
        <f>O255/100*O238</f>
        <v>0</v>
      </c>
      <c r="P256" s="142">
        <f t="shared" si="146"/>
        <v>1.52E-2</v>
      </c>
      <c r="Q256" s="142">
        <f t="shared" si="146"/>
        <v>0.108</v>
      </c>
      <c r="R256" s="142">
        <f t="shared" si="146"/>
        <v>0.08</v>
      </c>
      <c r="S256" s="142">
        <f t="shared" si="146"/>
        <v>0</v>
      </c>
      <c r="T256" s="142">
        <f t="shared" si="146"/>
        <v>4.3999999999999997E-2</v>
      </c>
      <c r="U256" s="142">
        <f t="shared" si="146"/>
        <v>4.3999999999999997E-2</v>
      </c>
      <c r="V256" s="142">
        <f t="shared" si="146"/>
        <v>1.52E-2</v>
      </c>
      <c r="W256" s="142">
        <f>W255/100*W238</f>
        <v>0.08</v>
      </c>
    </row>
    <row r="257" spans="1:23">
      <c r="A257" s="61">
        <f>COUNTIF(B$20:B257,"*")</f>
        <v>219</v>
      </c>
      <c r="B257" s="147" t="s">
        <v>124</v>
      </c>
      <c r="C257" s="52"/>
      <c r="D257" s="52" t="s">
        <v>125</v>
      </c>
      <c r="E257" s="52"/>
      <c r="F257" s="62" t="s">
        <v>111</v>
      </c>
      <c r="G257" s="98" t="s">
        <v>431</v>
      </c>
      <c r="I257" s="186"/>
      <c r="J257" s="187"/>
      <c r="K257" s="122" t="s">
        <v>308</v>
      </c>
      <c r="L257" s="117" t="s">
        <v>288</v>
      </c>
      <c r="M257" s="124">
        <v>200</v>
      </c>
      <c r="N257" s="124">
        <v>200</v>
      </c>
      <c r="O257" s="124">
        <v>200</v>
      </c>
      <c r="P257" s="124">
        <v>200</v>
      </c>
      <c r="Q257" s="124">
        <v>200</v>
      </c>
      <c r="R257" s="124">
        <v>200</v>
      </c>
      <c r="S257" s="124">
        <v>200</v>
      </c>
      <c r="T257" s="124">
        <v>200</v>
      </c>
      <c r="U257" s="124">
        <v>200</v>
      </c>
      <c r="V257" s="124">
        <v>200</v>
      </c>
      <c r="W257" s="124">
        <v>200</v>
      </c>
    </row>
    <row r="258" spans="1:23" ht="22.5">
      <c r="A258" s="61">
        <f>COUNTIF(B$20:B258,"*")</f>
        <v>220</v>
      </c>
      <c r="B258" s="62" t="s">
        <v>109</v>
      </c>
      <c r="C258" s="52"/>
      <c r="D258" s="52"/>
      <c r="E258" s="52" t="s">
        <v>309</v>
      </c>
      <c r="F258" s="62" t="s">
        <v>111</v>
      </c>
      <c r="G258" s="98" t="s">
        <v>432</v>
      </c>
      <c r="I258" s="186"/>
      <c r="J258" s="187"/>
      <c r="K258" s="122" t="s">
        <v>311</v>
      </c>
      <c r="L258" s="117" t="s">
        <v>312</v>
      </c>
      <c r="M258" s="140">
        <v>0.35</v>
      </c>
      <c r="N258" s="140">
        <v>0.35</v>
      </c>
      <c r="O258" s="140">
        <v>0.35</v>
      </c>
      <c r="P258" s="140">
        <v>0.35</v>
      </c>
      <c r="Q258" s="140">
        <v>0.35</v>
      </c>
      <c r="R258" s="140">
        <v>0.2</v>
      </c>
      <c r="S258" s="140">
        <v>0.2</v>
      </c>
      <c r="T258" s="140">
        <v>0.35</v>
      </c>
      <c r="U258" s="140">
        <v>0.35</v>
      </c>
      <c r="V258" s="140">
        <v>0.35</v>
      </c>
      <c r="W258" s="140">
        <v>0.2</v>
      </c>
    </row>
    <row r="259" spans="1:23">
      <c r="A259" s="61">
        <f>COUNTIF(B$20:B259,"*")</f>
        <v>221</v>
      </c>
      <c r="B259" s="62" t="s">
        <v>109</v>
      </c>
      <c r="C259" s="52"/>
      <c r="D259" s="52"/>
      <c r="E259" s="52" t="s">
        <v>309</v>
      </c>
      <c r="F259" s="62" t="s">
        <v>111</v>
      </c>
      <c r="G259" s="98" t="s">
        <v>433</v>
      </c>
      <c r="I259" s="186"/>
      <c r="J259" s="187"/>
      <c r="K259" s="122" t="s">
        <v>434</v>
      </c>
      <c r="L259" s="117" t="s">
        <v>312</v>
      </c>
      <c r="M259" s="141">
        <f>M258/100*M238</f>
        <v>3.4999999999999996E-2</v>
      </c>
      <c r="N259" s="141">
        <f t="shared" ref="N259:V259" si="147">N258/100*N238</f>
        <v>0</v>
      </c>
      <c r="O259" s="141">
        <f>O258/100*O238</f>
        <v>0</v>
      </c>
      <c r="P259" s="141">
        <f t="shared" si="147"/>
        <v>1.3299999999999998E-2</v>
      </c>
      <c r="Q259" s="141">
        <f t="shared" si="147"/>
        <v>9.4499999999999987E-2</v>
      </c>
      <c r="R259" s="141">
        <f t="shared" si="147"/>
        <v>3.2000000000000001E-2</v>
      </c>
      <c r="S259" s="141">
        <f t="shared" si="147"/>
        <v>0</v>
      </c>
      <c r="T259" s="141">
        <f t="shared" si="147"/>
        <v>3.8499999999999993E-2</v>
      </c>
      <c r="U259" s="141">
        <f t="shared" si="147"/>
        <v>3.8499999999999993E-2</v>
      </c>
      <c r="V259" s="141">
        <f t="shared" si="147"/>
        <v>1.3299999999999998E-2</v>
      </c>
      <c r="W259" s="141">
        <f>W258/100*W238</f>
        <v>3.2000000000000001E-2</v>
      </c>
    </row>
    <row r="260" spans="1:23">
      <c r="A260" s="61">
        <f>COUNTIF(B$20:B260,"*")</f>
        <v>222</v>
      </c>
      <c r="B260" s="147" t="s">
        <v>124</v>
      </c>
      <c r="C260" s="52"/>
      <c r="D260" s="52" t="s">
        <v>125</v>
      </c>
      <c r="E260" s="52"/>
      <c r="F260" s="62" t="s">
        <v>111</v>
      </c>
      <c r="G260" s="98" t="s">
        <v>435</v>
      </c>
      <c r="I260" s="186"/>
      <c r="J260" s="187"/>
      <c r="K260" s="122" t="s">
        <v>316</v>
      </c>
      <c r="L260" s="117" t="s">
        <v>317</v>
      </c>
      <c r="M260" s="124">
        <v>379.2</v>
      </c>
      <c r="N260" s="124">
        <v>379.2</v>
      </c>
      <c r="O260" s="124">
        <v>379.2</v>
      </c>
      <c r="P260" s="124">
        <v>379.2</v>
      </c>
      <c r="Q260" s="124">
        <v>379.2</v>
      </c>
      <c r="R260" s="124">
        <v>379.2</v>
      </c>
      <c r="S260" s="124">
        <v>379.2</v>
      </c>
      <c r="T260" s="124">
        <v>379.2</v>
      </c>
      <c r="U260" s="124">
        <v>379.2</v>
      </c>
      <c r="V260" s="124">
        <v>379.2</v>
      </c>
      <c r="W260" s="124">
        <v>379.2</v>
      </c>
    </row>
    <row r="261" spans="1:23" ht="0.2" customHeight="1">
      <c r="A261" s="51" t="s">
        <v>79</v>
      </c>
      <c r="B261" s="51"/>
      <c r="C261" s="51" t="s">
        <v>80</v>
      </c>
      <c r="D261" s="52"/>
      <c r="E261" s="52"/>
      <c r="F261" s="62"/>
      <c r="G261" s="98"/>
      <c r="I261" s="148"/>
      <c r="J261" s="129"/>
      <c r="K261" s="93"/>
      <c r="L261" s="110"/>
      <c r="M261" s="113">
        <f>M$8+$L$1*14</f>
        <v>172</v>
      </c>
      <c r="N261" s="113">
        <f t="shared" ref="N261:V261" si="148">N$8+$L$1*14</f>
        <v>170</v>
      </c>
      <c r="O261" s="113">
        <f>O$8+$L$1*14</f>
        <v>172</v>
      </c>
      <c r="P261" s="113">
        <f t="shared" si="148"/>
        <v>172</v>
      </c>
      <c r="Q261" s="113">
        <f t="shared" si="148"/>
        <v>173</v>
      </c>
      <c r="R261" s="113">
        <f t="shared" si="148"/>
        <v>174</v>
      </c>
      <c r="S261" s="113">
        <f t="shared" si="148"/>
        <v>175</v>
      </c>
      <c r="T261" s="113">
        <f t="shared" si="148"/>
        <v>176</v>
      </c>
      <c r="U261" s="113">
        <f t="shared" si="148"/>
        <v>177</v>
      </c>
      <c r="V261" s="113">
        <f t="shared" si="148"/>
        <v>178</v>
      </c>
      <c r="W261" s="113">
        <f>W$8+$L$1*14</f>
        <v>179</v>
      </c>
    </row>
    <row r="262" spans="1:23" ht="0.2" customHeight="1">
      <c r="A262" s="61">
        <f>COUNTIF(B$20:B262,"*")</f>
        <v>223</v>
      </c>
      <c r="B262" s="62" t="s">
        <v>100</v>
      </c>
      <c r="C262" s="63" t="s">
        <v>96</v>
      </c>
      <c r="D262" s="52"/>
      <c r="E262" s="52"/>
      <c r="F262" s="62"/>
      <c r="G262" s="98"/>
      <c r="I262" s="148"/>
      <c r="J262" s="129"/>
      <c r="K262" s="93" t="s">
        <v>102</v>
      </c>
      <c r="L262" s="102"/>
      <c r="M262" s="114" t="str">
        <f>""&amp;M$20</f>
        <v/>
      </c>
      <c r="N262" s="114" t="str">
        <f t="shared" ref="N262:V262" si="149">""&amp;N$20</f>
        <v/>
      </c>
      <c r="O262" s="114" t="str">
        <f>""&amp;O$20</f>
        <v/>
      </c>
      <c r="P262" s="114" t="str">
        <f t="shared" si="149"/>
        <v/>
      </c>
      <c r="Q262" s="114" t="str">
        <f t="shared" si="149"/>
        <v/>
      </c>
      <c r="R262" s="114" t="str">
        <f t="shared" si="149"/>
        <v/>
      </c>
      <c r="S262" s="114" t="str">
        <f t="shared" si="149"/>
        <v/>
      </c>
      <c r="T262" s="114" t="str">
        <f t="shared" si="149"/>
        <v/>
      </c>
      <c r="U262" s="114" t="str">
        <f t="shared" si="149"/>
        <v/>
      </c>
      <c r="V262" s="114" t="str">
        <f t="shared" si="149"/>
        <v/>
      </c>
      <c r="W262" s="114" t="str">
        <f>""&amp;W$20</f>
        <v/>
      </c>
    </row>
    <row r="263" spans="1:23" ht="0.2" customHeight="1">
      <c r="A263" s="61">
        <f>COUNTIF(B$20:B263,"*")</f>
        <v>224</v>
      </c>
      <c r="B263" s="62" t="s">
        <v>104</v>
      </c>
      <c r="C263" s="63" t="s">
        <v>96</v>
      </c>
      <c r="D263" s="52"/>
      <c r="E263" s="52"/>
      <c r="F263" s="62"/>
      <c r="G263" s="98"/>
      <c r="I263" s="148"/>
      <c r="J263" s="129"/>
      <c r="K263" s="93" t="s">
        <v>105</v>
      </c>
      <c r="L263" s="102"/>
      <c r="M263" s="114" t="str">
        <f>""&amp;M$24</f>
        <v/>
      </c>
      <c r="N263" s="114" t="str">
        <f t="shared" ref="N263:V263" si="150">""&amp;N$24</f>
        <v/>
      </c>
      <c r="O263" s="114" t="str">
        <f>""&amp;O$24</f>
        <v/>
      </c>
      <c r="P263" s="114" t="str">
        <f t="shared" si="150"/>
        <v/>
      </c>
      <c r="Q263" s="114" t="str">
        <f t="shared" si="150"/>
        <v/>
      </c>
      <c r="R263" s="114" t="str">
        <f t="shared" si="150"/>
        <v/>
      </c>
      <c r="S263" s="114" t="str">
        <f t="shared" si="150"/>
        <v/>
      </c>
      <c r="T263" s="114" t="str">
        <f t="shared" si="150"/>
        <v/>
      </c>
      <c r="U263" s="114" t="str">
        <f t="shared" si="150"/>
        <v/>
      </c>
      <c r="V263" s="114" t="str">
        <f t="shared" si="150"/>
        <v/>
      </c>
      <c r="W263" s="114" t="str">
        <f>""&amp;W$24</f>
        <v/>
      </c>
    </row>
    <row r="264" spans="1:23" ht="0.2" customHeight="1">
      <c r="A264" s="61">
        <f>COUNTIF(B$20:B264,"*")</f>
        <v>225</v>
      </c>
      <c r="B264" s="95" t="s">
        <v>107</v>
      </c>
      <c r="C264" s="63" t="s">
        <v>96</v>
      </c>
      <c r="D264" s="65"/>
      <c r="E264" s="53"/>
      <c r="F264" s="53"/>
      <c r="G264" s="54"/>
      <c r="I264" s="148"/>
      <c r="J264" s="129"/>
      <c r="K264" s="93" t="s">
        <v>108</v>
      </c>
      <c r="L264" s="102"/>
      <c r="M264" s="114" t="str">
        <f>""&amp;M$26</f>
        <v/>
      </c>
      <c r="N264" s="114" t="str">
        <f t="shared" ref="N264:V264" si="151">""&amp;N$26</f>
        <v/>
      </c>
      <c r="O264" s="114" t="str">
        <f>""&amp;O$26</f>
        <v/>
      </c>
      <c r="P264" s="114" t="str">
        <f t="shared" si="151"/>
        <v/>
      </c>
      <c r="Q264" s="114" t="str">
        <f t="shared" si="151"/>
        <v/>
      </c>
      <c r="R264" s="114" t="str">
        <f t="shared" si="151"/>
        <v/>
      </c>
      <c r="S264" s="114" t="str">
        <f t="shared" si="151"/>
        <v/>
      </c>
      <c r="T264" s="114" t="str">
        <f t="shared" si="151"/>
        <v/>
      </c>
      <c r="U264" s="114" t="str">
        <f t="shared" si="151"/>
        <v/>
      </c>
      <c r="V264" s="114" t="str">
        <f t="shared" si="151"/>
        <v/>
      </c>
      <c r="W264" s="114" t="str">
        <f>""&amp;W$26</f>
        <v/>
      </c>
    </row>
    <row r="265" spans="1:23" ht="0.2" customHeight="1">
      <c r="A265" s="61">
        <f>COUNTIF(B$20:B265,"*")</f>
        <v>226</v>
      </c>
      <c r="B265" s="62" t="s">
        <v>95</v>
      </c>
      <c r="C265" s="63" t="s">
        <v>96</v>
      </c>
      <c r="D265" s="52"/>
      <c r="E265" s="52"/>
      <c r="F265" s="64"/>
      <c r="G265" s="54"/>
      <c r="I265" s="148"/>
      <c r="J265" s="129"/>
      <c r="K265" s="116" t="s">
        <v>135</v>
      </c>
      <c r="L265" s="117"/>
      <c r="M265" s="118" t="e">
        <f>M$11</f>
        <v>#REF!</v>
      </c>
      <c r="N265" s="118" t="e">
        <f t="shared" ref="N265:V265" si="152">N$11</f>
        <v>#REF!</v>
      </c>
      <c r="O265" s="118" t="e">
        <f>O$11</f>
        <v>#REF!</v>
      </c>
      <c r="P265" s="118" t="e">
        <f t="shared" si="152"/>
        <v>#REF!</v>
      </c>
      <c r="Q265" s="118" t="e">
        <f t="shared" si="152"/>
        <v>#REF!</v>
      </c>
      <c r="R265" s="118" t="e">
        <f t="shared" si="152"/>
        <v>#REF!</v>
      </c>
      <c r="S265" s="118" t="e">
        <f t="shared" si="152"/>
        <v>#REF!</v>
      </c>
      <c r="T265" s="118" t="e">
        <f t="shared" si="152"/>
        <v>#REF!</v>
      </c>
      <c r="U265" s="118" t="e">
        <f t="shared" si="152"/>
        <v>#REF!</v>
      </c>
      <c r="V265" s="118" t="e">
        <f t="shared" si="152"/>
        <v>#REF!</v>
      </c>
      <c r="W265" s="118" t="e">
        <f>W$11</f>
        <v>#REF!</v>
      </c>
    </row>
    <row r="266" spans="1:23" ht="0.2" customHeight="1">
      <c r="A266" s="61">
        <f>COUNTIF(B$20:B266,"*")</f>
        <v>227</v>
      </c>
      <c r="B266" s="62" t="s">
        <v>97</v>
      </c>
      <c r="C266" s="63" t="s">
        <v>96</v>
      </c>
      <c r="D266" s="52"/>
      <c r="E266" s="52"/>
      <c r="F266" s="64"/>
      <c r="G266" s="54"/>
      <c r="I266" s="148"/>
      <c r="J266" s="129"/>
      <c r="K266" s="116" t="s">
        <v>136</v>
      </c>
      <c r="L266" s="117"/>
      <c r="M266" s="118" t="e">
        <f>M$12</f>
        <v>#REF!</v>
      </c>
      <c r="N266" s="118" t="e">
        <f t="shared" ref="N266:V266" si="153">N$12</f>
        <v>#REF!</v>
      </c>
      <c r="O266" s="118" t="e">
        <f>O$12</f>
        <v>#REF!</v>
      </c>
      <c r="P266" s="118" t="e">
        <f t="shared" si="153"/>
        <v>#REF!</v>
      </c>
      <c r="Q266" s="118" t="e">
        <f t="shared" si="153"/>
        <v>#REF!</v>
      </c>
      <c r="R266" s="118" t="e">
        <f t="shared" si="153"/>
        <v>#REF!</v>
      </c>
      <c r="S266" s="118" t="e">
        <f t="shared" si="153"/>
        <v>#REF!</v>
      </c>
      <c r="T266" s="118" t="e">
        <f t="shared" si="153"/>
        <v>#REF!</v>
      </c>
      <c r="U266" s="118" t="e">
        <f t="shared" si="153"/>
        <v>#REF!</v>
      </c>
      <c r="V266" s="118" t="e">
        <f t="shared" si="153"/>
        <v>#REF!</v>
      </c>
      <c r="W266" s="118" t="e">
        <f>W$12</f>
        <v>#REF!</v>
      </c>
    </row>
    <row r="267" spans="1:23" ht="33.75">
      <c r="A267" s="61">
        <f>COUNTIF(B$20:B267,"*")</f>
        <v>228</v>
      </c>
      <c r="B267" s="147" t="s">
        <v>124</v>
      </c>
      <c r="C267" s="52"/>
      <c r="D267" s="52" t="s">
        <v>125</v>
      </c>
      <c r="E267" s="52"/>
      <c r="F267" s="62" t="s">
        <v>111</v>
      </c>
      <c r="G267" s="98" t="s">
        <v>436</v>
      </c>
      <c r="I267" s="186" t="s">
        <v>179</v>
      </c>
      <c r="J267" s="187" t="s">
        <v>319</v>
      </c>
      <c r="K267" s="119" t="s">
        <v>320</v>
      </c>
      <c r="L267" s="127" t="s">
        <v>54</v>
      </c>
      <c r="M267" s="121">
        <f>IF(M30&gt;0,((M272*M275+M273*M276+M274*M277)*(M279+M280+M284+M286+M288+M291+M293+M295+M297))/M30,0)</f>
        <v>274.83060977589668</v>
      </c>
      <c r="N267" s="121">
        <f t="shared" ref="N267:V267" si="154">IF(N30&gt;0,((N272*N275+N273*N276+N274*N277)*(N279+N280+N284+N286+N288+N291+N293+N295+N297))/N30,0)</f>
        <v>0</v>
      </c>
      <c r="O267" s="121">
        <f>IF(O30&gt;0,((O272*O275+O273*O276+O274*O277)*(O279+O280+O284+O286+O288+O291+O293+O295+O297))/O30,0)</f>
        <v>0</v>
      </c>
      <c r="P267" s="121">
        <f t="shared" si="154"/>
        <v>157.6371540950492</v>
      </c>
      <c r="Q267" s="121">
        <f t="shared" si="154"/>
        <v>176.31956686555557</v>
      </c>
      <c r="R267" s="121">
        <f t="shared" si="154"/>
        <v>219.97280776393444</v>
      </c>
      <c r="S267" s="121">
        <f t="shared" si="154"/>
        <v>0</v>
      </c>
      <c r="T267" s="121">
        <f t="shared" si="154"/>
        <v>177.6967837718033</v>
      </c>
      <c r="U267" s="121">
        <f t="shared" si="154"/>
        <v>135.7644672918033</v>
      </c>
      <c r="V267" s="121">
        <f t="shared" si="154"/>
        <v>186.6528033736592</v>
      </c>
      <c r="W267" s="121">
        <f t="shared" ref="W267" si="155">IF(W30&gt;0,((W272*W275+W273*W276+W274*W277)*(W279+W280+W284+W286+W288+W291+W293+W295+W297))/W30,0)</f>
        <v>219.97280776393444</v>
      </c>
    </row>
    <row r="268" spans="1:23" ht="22.5">
      <c r="A268" s="61"/>
      <c r="B268" s="57"/>
      <c r="C268" s="57"/>
      <c r="D268" s="57"/>
      <c r="E268" s="57"/>
      <c r="F268" s="144"/>
      <c r="G268" s="98"/>
      <c r="I268" s="186"/>
      <c r="J268" s="187"/>
      <c r="K268" s="122" t="s">
        <v>437</v>
      </c>
      <c r="L268" s="117"/>
      <c r="M268" s="145"/>
      <c r="N268" s="145"/>
      <c r="O268" s="145"/>
      <c r="P268" s="145"/>
      <c r="Q268" s="145"/>
      <c r="R268" s="145"/>
      <c r="S268" s="145"/>
      <c r="T268" s="145"/>
      <c r="U268" s="145"/>
      <c r="V268" s="145"/>
      <c r="W268" s="145"/>
    </row>
    <row r="269" spans="1:23">
      <c r="A269" s="61">
        <f>COUNTIF(B$20:B269,"*")</f>
        <v>229</v>
      </c>
      <c r="B269" s="62" t="s">
        <v>109</v>
      </c>
      <c r="C269" s="52"/>
      <c r="D269" s="52"/>
      <c r="E269" s="53" t="s">
        <v>115</v>
      </c>
      <c r="F269" s="62" t="s">
        <v>111</v>
      </c>
      <c r="G269" s="98" t="s">
        <v>438</v>
      </c>
      <c r="I269" s="186"/>
      <c r="J269" s="187"/>
      <c r="K269" s="126" t="s">
        <v>323</v>
      </c>
      <c r="L269" s="102" t="s">
        <v>61</v>
      </c>
      <c r="M269" s="103">
        <v>50</v>
      </c>
      <c r="N269" s="103">
        <v>0</v>
      </c>
      <c r="O269" s="103">
        <v>0</v>
      </c>
      <c r="P269" s="103">
        <v>100</v>
      </c>
      <c r="Q269" s="103">
        <v>100</v>
      </c>
      <c r="R269" s="103">
        <v>100</v>
      </c>
      <c r="S269" s="103">
        <v>0</v>
      </c>
      <c r="T269" s="103">
        <v>100</v>
      </c>
      <c r="U269" s="103">
        <v>100</v>
      </c>
      <c r="V269" s="103">
        <v>50</v>
      </c>
      <c r="W269" s="103">
        <v>100</v>
      </c>
    </row>
    <row r="270" spans="1:23">
      <c r="A270" s="61">
        <f>COUNTIF(B$20:B270,"*")</f>
        <v>230</v>
      </c>
      <c r="B270" s="62" t="s">
        <v>109</v>
      </c>
      <c r="C270" s="52"/>
      <c r="D270" s="52"/>
      <c r="E270" s="53" t="s">
        <v>115</v>
      </c>
      <c r="F270" s="62" t="s">
        <v>111</v>
      </c>
      <c r="G270" s="98" t="s">
        <v>439</v>
      </c>
      <c r="I270" s="186"/>
      <c r="J270" s="187"/>
      <c r="K270" s="126" t="s">
        <v>325</v>
      </c>
      <c r="L270" s="102" t="s">
        <v>61</v>
      </c>
      <c r="M270" s="103">
        <v>250</v>
      </c>
      <c r="N270" s="103">
        <v>0</v>
      </c>
      <c r="O270" s="103">
        <v>0</v>
      </c>
      <c r="P270" s="103">
        <v>250</v>
      </c>
      <c r="Q270" s="103">
        <v>500</v>
      </c>
      <c r="R270" s="103">
        <v>250</v>
      </c>
      <c r="S270" s="103">
        <v>0</v>
      </c>
      <c r="T270" s="103">
        <v>250</v>
      </c>
      <c r="U270" s="103">
        <v>500</v>
      </c>
      <c r="V270" s="103">
        <v>250</v>
      </c>
      <c r="W270" s="103">
        <v>250</v>
      </c>
    </row>
    <row r="271" spans="1:23">
      <c r="A271" s="61">
        <f>COUNTIF(B$20:B271,"*")</f>
        <v>231</v>
      </c>
      <c r="B271" s="62" t="s">
        <v>109</v>
      </c>
      <c r="C271" s="52"/>
      <c r="D271" s="52"/>
      <c r="E271" s="53" t="s">
        <v>115</v>
      </c>
      <c r="F271" s="62" t="s">
        <v>111</v>
      </c>
      <c r="G271" s="98" t="s">
        <v>440</v>
      </c>
      <c r="I271" s="186"/>
      <c r="J271" s="187"/>
      <c r="K271" s="126" t="s">
        <v>441</v>
      </c>
      <c r="L271" s="102" t="s">
        <v>61</v>
      </c>
      <c r="M271" s="103">
        <v>1000</v>
      </c>
      <c r="N271" s="103">
        <v>0</v>
      </c>
      <c r="O271" s="103">
        <v>0</v>
      </c>
      <c r="P271" s="103">
        <v>1000</v>
      </c>
      <c r="Q271" s="103">
        <v>1000</v>
      </c>
      <c r="R271" s="103">
        <v>1000</v>
      </c>
      <c r="S271" s="103">
        <v>0</v>
      </c>
      <c r="T271" s="103">
        <v>1000</v>
      </c>
      <c r="U271" s="103">
        <v>1000</v>
      </c>
      <c r="V271" s="103">
        <v>1000</v>
      </c>
      <c r="W271" s="103">
        <v>1000</v>
      </c>
    </row>
    <row r="272" spans="1:23">
      <c r="A272" s="61">
        <f>COUNTIF(B$20:B272,"*")</f>
        <v>232</v>
      </c>
      <c r="B272" s="62" t="s">
        <v>109</v>
      </c>
      <c r="C272" s="52"/>
      <c r="D272" s="52"/>
      <c r="E272" s="52" t="s">
        <v>182</v>
      </c>
      <c r="F272" s="62" t="s">
        <v>111</v>
      </c>
      <c r="G272" s="98" t="s">
        <v>442</v>
      </c>
      <c r="I272" s="186"/>
      <c r="J272" s="187"/>
      <c r="K272" s="126" t="s">
        <v>329</v>
      </c>
      <c r="L272" s="117" t="s">
        <v>185</v>
      </c>
      <c r="M272" s="146">
        <f>IF(M269=0,0,IF(M30&gt;0,ROUND(M30/M269-M273,0),0))</f>
        <v>65</v>
      </c>
      <c r="N272" s="146">
        <f t="shared" ref="N272:V272" si="156">IF(N269=0,0,IF(N30&gt;0,ROUND(N30/N269-N273,0),0))</f>
        <v>0</v>
      </c>
      <c r="O272" s="146">
        <f>IF(O269=0,0,IF(O30&gt;0,ROUND(O30/O269-O273,0),0))</f>
        <v>0</v>
      </c>
      <c r="P272" s="146">
        <f t="shared" si="156"/>
        <v>17</v>
      </c>
      <c r="Q272" s="146">
        <f t="shared" si="156"/>
        <v>23</v>
      </c>
      <c r="R272" s="146">
        <f t="shared" si="156"/>
        <v>11</v>
      </c>
      <c r="S272" s="146">
        <f t="shared" si="156"/>
        <v>0</v>
      </c>
      <c r="T272" s="146">
        <f t="shared" si="156"/>
        <v>22</v>
      </c>
      <c r="U272" s="146">
        <f t="shared" si="156"/>
        <v>30</v>
      </c>
      <c r="V272" s="149">
        <f t="shared" si="156"/>
        <v>30</v>
      </c>
      <c r="W272" s="146">
        <f>IF(W269=0,0,IF(W30&gt;0,ROUND(W30/W269-W273,0),0))</f>
        <v>11</v>
      </c>
    </row>
    <row r="273" spans="1:23">
      <c r="A273" s="61">
        <f>COUNTIF(B$20:B273,"*")</f>
        <v>233</v>
      </c>
      <c r="B273" s="62" t="s">
        <v>109</v>
      </c>
      <c r="C273" s="52"/>
      <c r="D273" s="52"/>
      <c r="E273" s="52" t="s">
        <v>182</v>
      </c>
      <c r="F273" s="62" t="s">
        <v>111</v>
      </c>
      <c r="G273" s="98" t="s">
        <v>443</v>
      </c>
      <c r="I273" s="186"/>
      <c r="J273" s="187"/>
      <c r="K273" s="126" t="s">
        <v>331</v>
      </c>
      <c r="L273" s="117" t="s">
        <v>185</v>
      </c>
      <c r="M273" s="146">
        <f>IF(M270=0,0,IF(M30&gt;0,ROUND(M30/M270,0),0))</f>
        <v>16</v>
      </c>
      <c r="N273" s="146">
        <f t="shared" ref="N273:V273" si="157">IF(N270=0,0,IF(N30&gt;0,ROUND(N30/N270,0),0))</f>
        <v>0</v>
      </c>
      <c r="O273" s="146">
        <f>IF(O270=0,0,IF(O30&gt;0,ROUND(O30/O270,0),0))</f>
        <v>0</v>
      </c>
      <c r="P273" s="146">
        <f t="shared" si="157"/>
        <v>12</v>
      </c>
      <c r="Q273" s="146">
        <f t="shared" si="157"/>
        <v>6</v>
      </c>
      <c r="R273" s="146">
        <f t="shared" si="157"/>
        <v>7</v>
      </c>
      <c r="S273" s="146">
        <f t="shared" si="157"/>
        <v>0</v>
      </c>
      <c r="T273" s="146">
        <f t="shared" si="157"/>
        <v>15</v>
      </c>
      <c r="U273" s="146">
        <f t="shared" si="157"/>
        <v>7</v>
      </c>
      <c r="V273" s="149">
        <f t="shared" si="157"/>
        <v>7</v>
      </c>
      <c r="W273" s="146">
        <f t="shared" ref="W273" si="158">IF(W270=0,0,IF(W30&gt;0,ROUND(W30/W270,0),0))</f>
        <v>7</v>
      </c>
    </row>
    <row r="274" spans="1:23">
      <c r="A274" s="61">
        <f>COUNTIF(B$20:B274,"*")</f>
        <v>234</v>
      </c>
      <c r="B274" s="62" t="s">
        <v>109</v>
      </c>
      <c r="C274" s="52"/>
      <c r="D274" s="52"/>
      <c r="E274" s="52" t="s">
        <v>182</v>
      </c>
      <c r="F274" s="62" t="s">
        <v>111</v>
      </c>
      <c r="G274" s="98" t="s">
        <v>444</v>
      </c>
      <c r="I274" s="186"/>
      <c r="J274" s="187"/>
      <c r="K274" s="126" t="s">
        <v>445</v>
      </c>
      <c r="L274" s="117" t="s">
        <v>185</v>
      </c>
      <c r="M274" s="146">
        <f>IF(M271=0,0,IF(M30&gt;0,ROUND(M30/M271,0),0))</f>
        <v>4</v>
      </c>
      <c r="N274" s="146">
        <f t="shared" ref="N274:V274" si="159">IF(N271=0,0,IF(N30&gt;0,ROUND(N30/N271,0),0))</f>
        <v>0</v>
      </c>
      <c r="O274" s="146">
        <f>IF(O271=0,0,IF(O30&gt;0,ROUND(O30/O271,0),0))</f>
        <v>0</v>
      </c>
      <c r="P274" s="146">
        <f t="shared" si="159"/>
        <v>3</v>
      </c>
      <c r="Q274" s="146">
        <f t="shared" si="159"/>
        <v>3</v>
      </c>
      <c r="R274" s="146">
        <f t="shared" si="159"/>
        <v>2</v>
      </c>
      <c r="S274" s="146">
        <f t="shared" si="159"/>
        <v>0</v>
      </c>
      <c r="T274" s="146">
        <f t="shared" si="159"/>
        <v>4</v>
      </c>
      <c r="U274" s="146">
        <f t="shared" si="159"/>
        <v>4</v>
      </c>
      <c r="V274" s="149">
        <f t="shared" si="159"/>
        <v>2</v>
      </c>
      <c r="W274" s="146">
        <f t="shared" ref="W274" si="160">IF(W271=0,0,IF(W30&gt;0,ROUND(W30/W271,0),0))</f>
        <v>2</v>
      </c>
    </row>
    <row r="275" spans="1:23">
      <c r="A275" s="61">
        <f>COUNTIF(B$20:B275,"*")</f>
        <v>235</v>
      </c>
      <c r="B275" s="62" t="s">
        <v>109</v>
      </c>
      <c r="C275" s="52"/>
      <c r="D275" s="52"/>
      <c r="E275" s="53" t="s">
        <v>115</v>
      </c>
      <c r="F275" s="62" t="s">
        <v>111</v>
      </c>
      <c r="G275" s="98" t="s">
        <v>446</v>
      </c>
      <c r="I275" s="186"/>
      <c r="J275" s="187"/>
      <c r="K275" s="126" t="s">
        <v>335</v>
      </c>
      <c r="L275" s="117" t="s">
        <v>336</v>
      </c>
      <c r="M275" s="124">
        <v>6.7</v>
      </c>
      <c r="N275" s="124">
        <v>0</v>
      </c>
      <c r="O275" s="124">
        <v>0</v>
      </c>
      <c r="P275" s="124">
        <v>5.61</v>
      </c>
      <c r="Q275" s="124">
        <v>7</v>
      </c>
      <c r="R275" s="124">
        <v>5</v>
      </c>
      <c r="S275" s="124">
        <v>0</v>
      </c>
      <c r="T275" s="124">
        <v>8</v>
      </c>
      <c r="U275" s="124">
        <v>7</v>
      </c>
      <c r="V275" s="124">
        <v>5.61</v>
      </c>
      <c r="W275" s="124">
        <v>5</v>
      </c>
    </row>
    <row r="276" spans="1:23">
      <c r="A276" s="61">
        <f>COUNTIF(B$20:B276,"*")</f>
        <v>236</v>
      </c>
      <c r="B276" s="62" t="s">
        <v>109</v>
      </c>
      <c r="C276" s="52"/>
      <c r="D276" s="52"/>
      <c r="E276" s="53" t="s">
        <v>115</v>
      </c>
      <c r="F276" s="62" t="s">
        <v>111</v>
      </c>
      <c r="G276" s="98" t="s">
        <v>447</v>
      </c>
      <c r="I276" s="186"/>
      <c r="J276" s="187"/>
      <c r="K276" s="126" t="s">
        <v>338</v>
      </c>
      <c r="L276" s="117" t="s">
        <v>336</v>
      </c>
      <c r="M276" s="124">
        <v>15.3</v>
      </c>
      <c r="N276" s="124">
        <v>0</v>
      </c>
      <c r="O276" s="124">
        <v>0</v>
      </c>
      <c r="P276" s="124">
        <v>26.18</v>
      </c>
      <c r="Q276" s="124">
        <v>25</v>
      </c>
      <c r="R276" s="124">
        <v>15</v>
      </c>
      <c r="S276" s="124">
        <v>0</v>
      </c>
      <c r="T276" s="124">
        <v>25</v>
      </c>
      <c r="U276" s="124">
        <v>25</v>
      </c>
      <c r="V276" s="124">
        <v>26.18</v>
      </c>
      <c r="W276" s="124">
        <v>15</v>
      </c>
    </row>
    <row r="277" spans="1:23">
      <c r="A277" s="61">
        <f>COUNTIF(B$20:B277,"*")</f>
        <v>237</v>
      </c>
      <c r="B277" s="62" t="s">
        <v>109</v>
      </c>
      <c r="C277" s="52"/>
      <c r="D277" s="52"/>
      <c r="E277" s="53" t="s">
        <v>115</v>
      </c>
      <c r="F277" s="62" t="s">
        <v>111</v>
      </c>
      <c r="G277" s="98" t="s">
        <v>448</v>
      </c>
      <c r="I277" s="186"/>
      <c r="J277" s="187"/>
      <c r="K277" s="126" t="s">
        <v>449</v>
      </c>
      <c r="L277" s="117" t="s">
        <v>336</v>
      </c>
      <c r="M277" s="124">
        <v>489.6</v>
      </c>
      <c r="N277" s="124">
        <v>0</v>
      </c>
      <c r="O277" s="124">
        <v>0</v>
      </c>
      <c r="P277" s="124">
        <v>230.4</v>
      </c>
      <c r="Q277" s="124">
        <v>300</v>
      </c>
      <c r="R277" s="124">
        <v>400</v>
      </c>
      <c r="S277" s="124">
        <v>0</v>
      </c>
      <c r="T277" s="124">
        <v>250</v>
      </c>
      <c r="U277" s="124">
        <v>200</v>
      </c>
      <c r="V277" s="124">
        <v>230.4</v>
      </c>
      <c r="W277" s="124">
        <v>400</v>
      </c>
    </row>
    <row r="278" spans="1:23">
      <c r="A278" s="61">
        <f>COUNTIF(B$20:B278,"*")</f>
        <v>238</v>
      </c>
      <c r="B278" s="62" t="s">
        <v>341</v>
      </c>
      <c r="C278" s="63" t="s">
        <v>96</v>
      </c>
      <c r="D278" s="52"/>
      <c r="E278" s="52"/>
      <c r="F278" s="133"/>
      <c r="G278" s="98"/>
      <c r="I278" s="186"/>
      <c r="J278" s="187"/>
      <c r="K278" s="122" t="s">
        <v>342</v>
      </c>
      <c r="L278" s="117" t="s">
        <v>142</v>
      </c>
      <c r="M278" s="123">
        <v>4</v>
      </c>
      <c r="N278" s="123">
        <v>4</v>
      </c>
      <c r="O278" s="123">
        <v>4</v>
      </c>
      <c r="P278" s="123">
        <v>4</v>
      </c>
      <c r="Q278" s="123">
        <v>4</v>
      </c>
      <c r="R278" s="123">
        <v>4</v>
      </c>
      <c r="S278" s="123">
        <v>4</v>
      </c>
      <c r="T278" s="123">
        <v>4</v>
      </c>
      <c r="U278" s="123">
        <v>4</v>
      </c>
      <c r="V278" s="123">
        <v>4</v>
      </c>
      <c r="W278" s="123">
        <v>4</v>
      </c>
    </row>
    <row r="279" spans="1:23" ht="22.5">
      <c r="A279" s="61">
        <f>COUNTIF(B$20:B279,"*")</f>
        <v>239</v>
      </c>
      <c r="B279" s="147" t="s">
        <v>124</v>
      </c>
      <c r="C279" s="52"/>
      <c r="D279" s="52" t="s">
        <v>125</v>
      </c>
      <c r="E279" s="52"/>
      <c r="F279" s="62" t="s">
        <v>111</v>
      </c>
      <c r="G279" s="98" t="s">
        <v>450</v>
      </c>
      <c r="I279" s="186"/>
      <c r="J279" s="187"/>
      <c r="K279" s="122" t="s">
        <v>144</v>
      </c>
      <c r="L279" s="117" t="s">
        <v>145</v>
      </c>
      <c r="M279" s="124">
        <v>80</v>
      </c>
      <c r="N279" s="124">
        <v>80</v>
      </c>
      <c r="O279" s="124">
        <v>80</v>
      </c>
      <c r="P279" s="124">
        <v>80</v>
      </c>
      <c r="Q279" s="124">
        <v>80</v>
      </c>
      <c r="R279" s="124">
        <v>80</v>
      </c>
      <c r="S279" s="124">
        <v>80</v>
      </c>
      <c r="T279" s="124">
        <v>80</v>
      </c>
      <c r="U279" s="124">
        <v>80</v>
      </c>
      <c r="V279" s="124">
        <v>80</v>
      </c>
      <c r="W279" s="124">
        <v>80</v>
      </c>
    </row>
    <row r="280" spans="1:23">
      <c r="A280" s="61">
        <f>COUNTIF(B$20:B280,"*")</f>
        <v>240</v>
      </c>
      <c r="B280" s="147" t="s">
        <v>124</v>
      </c>
      <c r="C280" s="52"/>
      <c r="D280" s="52" t="s">
        <v>125</v>
      </c>
      <c r="E280" s="52"/>
      <c r="F280" s="62" t="s">
        <v>111</v>
      </c>
      <c r="G280" s="98" t="s">
        <v>451</v>
      </c>
      <c r="I280" s="186"/>
      <c r="J280" s="187"/>
      <c r="K280" s="122" t="s">
        <v>147</v>
      </c>
      <c r="L280" s="117" t="s">
        <v>145</v>
      </c>
      <c r="M280" s="125">
        <f>M279*(M281+M282+M283)%</f>
        <v>0</v>
      </c>
      <c r="N280" s="125">
        <f t="shared" ref="N280:V280" si="161">N279*(N281+N282+N283)%</f>
        <v>0</v>
      </c>
      <c r="O280" s="125">
        <f>O279*(O281+O282+O283)%</f>
        <v>0</v>
      </c>
      <c r="P280" s="125">
        <f t="shared" si="161"/>
        <v>0</v>
      </c>
      <c r="Q280" s="125">
        <f t="shared" si="161"/>
        <v>0</v>
      </c>
      <c r="R280" s="125">
        <f t="shared" si="161"/>
        <v>0</v>
      </c>
      <c r="S280" s="125">
        <f t="shared" si="161"/>
        <v>0</v>
      </c>
      <c r="T280" s="125">
        <f t="shared" si="161"/>
        <v>0</v>
      </c>
      <c r="U280" s="125">
        <f t="shared" si="161"/>
        <v>0</v>
      </c>
      <c r="V280" s="125">
        <f t="shared" si="161"/>
        <v>0</v>
      </c>
      <c r="W280" s="125">
        <f>W279*(W281+W282+W283)%</f>
        <v>0</v>
      </c>
    </row>
    <row r="281" spans="1:23">
      <c r="A281" s="61">
        <f>COUNTIF(B$20:B281,"*")</f>
        <v>241</v>
      </c>
      <c r="B281" s="62" t="s">
        <v>109</v>
      </c>
      <c r="C281" s="52"/>
      <c r="D281" s="52"/>
      <c r="E281" s="52" t="s">
        <v>148</v>
      </c>
      <c r="F281" s="62" t="s">
        <v>111</v>
      </c>
      <c r="G281" s="98" t="s">
        <v>452</v>
      </c>
      <c r="I281" s="186"/>
      <c r="J281" s="187"/>
      <c r="K281" s="126" t="s">
        <v>150</v>
      </c>
      <c r="L281" s="117" t="s">
        <v>148</v>
      </c>
      <c r="M281" s="124"/>
      <c r="N281" s="124"/>
      <c r="O281" s="124"/>
      <c r="P281" s="124"/>
      <c r="Q281" s="124"/>
      <c r="R281" s="124"/>
      <c r="S281" s="124"/>
      <c r="T281" s="124"/>
      <c r="U281" s="124"/>
      <c r="V281" s="124"/>
      <c r="W281" s="124"/>
    </row>
    <row r="282" spans="1:23">
      <c r="A282" s="61">
        <f>COUNTIF(B$20:B282,"*")</f>
        <v>242</v>
      </c>
      <c r="B282" s="62" t="s">
        <v>109</v>
      </c>
      <c r="C282" s="52"/>
      <c r="D282" s="52"/>
      <c r="E282" s="52" t="s">
        <v>148</v>
      </c>
      <c r="F282" s="62" t="s">
        <v>111</v>
      </c>
      <c r="G282" s="98" t="s">
        <v>453</v>
      </c>
      <c r="I282" s="186"/>
      <c r="J282" s="187"/>
      <c r="K282" s="126" t="s">
        <v>152</v>
      </c>
      <c r="L282" s="117" t="s">
        <v>148</v>
      </c>
      <c r="M282" s="124"/>
      <c r="N282" s="124"/>
      <c r="O282" s="124"/>
      <c r="P282" s="124"/>
      <c r="Q282" s="124"/>
      <c r="R282" s="124"/>
      <c r="S282" s="124"/>
      <c r="T282" s="124"/>
      <c r="U282" s="124"/>
      <c r="V282" s="124"/>
      <c r="W282" s="124"/>
    </row>
    <row r="283" spans="1:23" ht="22.5">
      <c r="A283" s="61">
        <f>COUNTIF(B$20:B283,"*")</f>
        <v>243</v>
      </c>
      <c r="B283" s="62" t="s">
        <v>109</v>
      </c>
      <c r="C283" s="52"/>
      <c r="D283" s="52"/>
      <c r="E283" s="52" t="s">
        <v>148</v>
      </c>
      <c r="F283" s="62" t="s">
        <v>111</v>
      </c>
      <c r="G283" s="98" t="s">
        <v>454</v>
      </c>
      <c r="I283" s="186"/>
      <c r="J283" s="187"/>
      <c r="K283" s="126" t="s">
        <v>154</v>
      </c>
      <c r="L283" s="117" t="s">
        <v>148</v>
      </c>
      <c r="M283" s="124"/>
      <c r="N283" s="124"/>
      <c r="O283" s="124"/>
      <c r="P283" s="124"/>
      <c r="Q283" s="124"/>
      <c r="R283" s="124"/>
      <c r="S283" s="124"/>
      <c r="T283" s="124"/>
      <c r="U283" s="124"/>
      <c r="V283" s="124"/>
      <c r="W283" s="124"/>
    </row>
    <row r="284" spans="1:23">
      <c r="A284" s="61">
        <f>COUNTIF(B$20:B284,"*")</f>
        <v>244</v>
      </c>
      <c r="B284" s="147" t="s">
        <v>124</v>
      </c>
      <c r="C284" s="52"/>
      <c r="D284" s="52" t="s">
        <v>125</v>
      </c>
      <c r="E284" s="52"/>
      <c r="F284" s="62" t="s">
        <v>111</v>
      </c>
      <c r="G284" s="98" t="s">
        <v>455</v>
      </c>
      <c r="I284" s="186"/>
      <c r="J284" s="187"/>
      <c r="K284" s="188" t="s">
        <v>349</v>
      </c>
      <c r="L284" s="117" t="s">
        <v>145</v>
      </c>
      <c r="M284" s="125">
        <f>M279*M285%</f>
        <v>0</v>
      </c>
      <c r="N284" s="125">
        <f t="shared" ref="N284:V284" si="162">N279*N285%</f>
        <v>0</v>
      </c>
      <c r="O284" s="125">
        <f>O279*O285%</f>
        <v>0</v>
      </c>
      <c r="P284" s="125">
        <f t="shared" si="162"/>
        <v>0</v>
      </c>
      <c r="Q284" s="125">
        <f t="shared" si="162"/>
        <v>0</v>
      </c>
      <c r="R284" s="125">
        <f t="shared" si="162"/>
        <v>0</v>
      </c>
      <c r="S284" s="125">
        <f t="shared" si="162"/>
        <v>0</v>
      </c>
      <c r="T284" s="125">
        <f t="shared" si="162"/>
        <v>0</v>
      </c>
      <c r="U284" s="125">
        <f t="shared" si="162"/>
        <v>0</v>
      </c>
      <c r="V284" s="125">
        <f t="shared" si="162"/>
        <v>0</v>
      </c>
      <c r="W284" s="125">
        <f>W279*W285%</f>
        <v>0</v>
      </c>
    </row>
    <row r="285" spans="1:23">
      <c r="A285" s="61">
        <f>COUNTIF(B$20:B285,"*")</f>
        <v>245</v>
      </c>
      <c r="B285" s="62" t="s">
        <v>109</v>
      </c>
      <c r="C285" s="52"/>
      <c r="D285" s="52"/>
      <c r="E285" s="52" t="s">
        <v>148</v>
      </c>
      <c r="F285" s="62" t="s">
        <v>111</v>
      </c>
      <c r="G285" s="98" t="s">
        <v>456</v>
      </c>
      <c r="I285" s="186"/>
      <c r="J285" s="187"/>
      <c r="K285" s="188"/>
      <c r="L285" s="117" t="s">
        <v>148</v>
      </c>
      <c r="M285" s="124"/>
      <c r="N285" s="124"/>
      <c r="O285" s="124"/>
      <c r="P285" s="124"/>
      <c r="Q285" s="124"/>
      <c r="R285" s="124"/>
      <c r="S285" s="124"/>
      <c r="T285" s="124"/>
      <c r="U285" s="124"/>
      <c r="V285" s="124"/>
      <c r="W285" s="124"/>
    </row>
    <row r="286" spans="1:23">
      <c r="A286" s="61">
        <f>COUNTIF(B$20:B286,"*")</f>
        <v>246</v>
      </c>
      <c r="B286" s="147" t="s">
        <v>124</v>
      </c>
      <c r="C286" s="52"/>
      <c r="D286" s="52" t="s">
        <v>125</v>
      </c>
      <c r="E286" s="52"/>
      <c r="F286" s="62" t="s">
        <v>111</v>
      </c>
      <c r="G286" s="98" t="s">
        <v>457</v>
      </c>
      <c r="I286" s="186"/>
      <c r="J286" s="187"/>
      <c r="K286" s="188" t="s">
        <v>159</v>
      </c>
      <c r="L286" s="117" t="s">
        <v>145</v>
      </c>
      <c r="M286" s="125">
        <f>(M279+M280)*M287%</f>
        <v>40</v>
      </c>
      <c r="N286" s="125">
        <f t="shared" ref="N286:V286" si="163">(N279+N280)*N287%</f>
        <v>40</v>
      </c>
      <c r="O286" s="125">
        <f>(O279+O280)*O287%</f>
        <v>40</v>
      </c>
      <c r="P286" s="125">
        <f t="shared" si="163"/>
        <v>40</v>
      </c>
      <c r="Q286" s="125">
        <f t="shared" si="163"/>
        <v>40</v>
      </c>
      <c r="R286" s="125">
        <f t="shared" si="163"/>
        <v>40</v>
      </c>
      <c r="S286" s="125">
        <f t="shared" si="163"/>
        <v>40</v>
      </c>
      <c r="T286" s="125">
        <f t="shared" si="163"/>
        <v>40</v>
      </c>
      <c r="U286" s="125">
        <f t="shared" si="163"/>
        <v>40</v>
      </c>
      <c r="V286" s="125">
        <f t="shared" si="163"/>
        <v>40</v>
      </c>
      <c r="W286" s="125">
        <f>(W279+W280)*W287%</f>
        <v>40</v>
      </c>
    </row>
    <row r="287" spans="1:23">
      <c r="A287" s="61">
        <f>COUNTIF(B$20:B287,"*")</f>
        <v>247</v>
      </c>
      <c r="B287" s="62" t="s">
        <v>109</v>
      </c>
      <c r="C287" s="52"/>
      <c r="D287" s="52"/>
      <c r="E287" s="52" t="s">
        <v>148</v>
      </c>
      <c r="F287" s="62" t="s">
        <v>111</v>
      </c>
      <c r="G287" s="98" t="s">
        <v>458</v>
      </c>
      <c r="I287" s="186"/>
      <c r="J287" s="187"/>
      <c r="K287" s="188"/>
      <c r="L287" s="117" t="s">
        <v>148</v>
      </c>
      <c r="M287" s="124">
        <v>50</v>
      </c>
      <c r="N287" s="124">
        <v>50</v>
      </c>
      <c r="O287" s="124">
        <v>50</v>
      </c>
      <c r="P287" s="124">
        <v>50</v>
      </c>
      <c r="Q287" s="124">
        <v>50</v>
      </c>
      <c r="R287" s="124">
        <v>50</v>
      </c>
      <c r="S287" s="124">
        <v>50</v>
      </c>
      <c r="T287" s="124">
        <v>50</v>
      </c>
      <c r="U287" s="124">
        <v>50</v>
      </c>
      <c r="V287" s="124">
        <v>50</v>
      </c>
      <c r="W287" s="124">
        <v>50</v>
      </c>
    </row>
    <row r="288" spans="1:23">
      <c r="A288" s="61">
        <f>COUNTIF(B$20:B288,"*")</f>
        <v>248</v>
      </c>
      <c r="B288" s="147" t="s">
        <v>124</v>
      </c>
      <c r="C288" s="52"/>
      <c r="D288" s="52" t="s">
        <v>125</v>
      </c>
      <c r="E288" s="52"/>
      <c r="F288" s="62" t="s">
        <v>111</v>
      </c>
      <c r="G288" s="98" t="s">
        <v>459</v>
      </c>
      <c r="I288" s="186"/>
      <c r="J288" s="187"/>
      <c r="K288" s="122" t="s">
        <v>162</v>
      </c>
      <c r="L288" s="117" t="s">
        <v>145</v>
      </c>
      <c r="M288" s="125">
        <f>(M279+M280+M284+M286)*(M289+M290)%</f>
        <v>132</v>
      </c>
      <c r="N288" s="125">
        <f t="shared" ref="N288:V288" si="164">(N279+N280+N284+N286)*(N289+N290)%</f>
        <v>132</v>
      </c>
      <c r="O288" s="125">
        <f>(O279+O280+O284+O286)*(O289+O290)%</f>
        <v>132</v>
      </c>
      <c r="P288" s="125">
        <f t="shared" si="164"/>
        <v>132</v>
      </c>
      <c r="Q288" s="125">
        <f t="shared" si="164"/>
        <v>132</v>
      </c>
      <c r="R288" s="125">
        <f t="shared" si="164"/>
        <v>132</v>
      </c>
      <c r="S288" s="125">
        <f t="shared" si="164"/>
        <v>132</v>
      </c>
      <c r="T288" s="125">
        <f t="shared" si="164"/>
        <v>132</v>
      </c>
      <c r="U288" s="125">
        <f t="shared" si="164"/>
        <v>132</v>
      </c>
      <c r="V288" s="125">
        <f t="shared" si="164"/>
        <v>132</v>
      </c>
      <c r="W288" s="125">
        <f>(W279+W280+W284+W286)*(W289+W290)%</f>
        <v>132</v>
      </c>
    </row>
    <row r="289" spans="1:23">
      <c r="A289" s="61">
        <f>COUNTIF(B$20:B289,"*")</f>
        <v>249</v>
      </c>
      <c r="B289" s="62" t="s">
        <v>109</v>
      </c>
      <c r="C289" s="52"/>
      <c r="D289" s="52"/>
      <c r="E289" s="52" t="s">
        <v>148</v>
      </c>
      <c r="F289" s="62" t="s">
        <v>111</v>
      </c>
      <c r="G289" s="98" t="s">
        <v>460</v>
      </c>
      <c r="I289" s="186"/>
      <c r="J289" s="187"/>
      <c r="K289" s="126" t="s">
        <v>164</v>
      </c>
      <c r="L289" s="117" t="s">
        <v>148</v>
      </c>
      <c r="M289" s="124">
        <v>30</v>
      </c>
      <c r="N289" s="124">
        <v>30</v>
      </c>
      <c r="O289" s="124">
        <v>30</v>
      </c>
      <c r="P289" s="124">
        <v>30</v>
      </c>
      <c r="Q289" s="124">
        <v>30</v>
      </c>
      <c r="R289" s="124">
        <v>30</v>
      </c>
      <c r="S289" s="124">
        <v>30</v>
      </c>
      <c r="T289" s="124">
        <v>30</v>
      </c>
      <c r="U289" s="124">
        <v>30</v>
      </c>
      <c r="V289" s="124">
        <v>30</v>
      </c>
      <c r="W289" s="124">
        <v>30</v>
      </c>
    </row>
    <row r="290" spans="1:23">
      <c r="A290" s="61">
        <f>COUNTIF(B$20:B290,"*")</f>
        <v>250</v>
      </c>
      <c r="B290" s="62" t="s">
        <v>109</v>
      </c>
      <c r="C290" s="52"/>
      <c r="D290" s="52"/>
      <c r="E290" s="52" t="s">
        <v>148</v>
      </c>
      <c r="F290" s="62" t="s">
        <v>111</v>
      </c>
      <c r="G290" s="98" t="s">
        <v>461</v>
      </c>
      <c r="I290" s="186"/>
      <c r="J290" s="187"/>
      <c r="K290" s="126" t="s">
        <v>166</v>
      </c>
      <c r="L290" s="117" t="s">
        <v>148</v>
      </c>
      <c r="M290" s="124">
        <v>80</v>
      </c>
      <c r="N290" s="124">
        <v>80</v>
      </c>
      <c r="O290" s="124">
        <v>80</v>
      </c>
      <c r="P290" s="124">
        <v>80</v>
      </c>
      <c r="Q290" s="124">
        <v>80</v>
      </c>
      <c r="R290" s="124">
        <v>80</v>
      </c>
      <c r="S290" s="124">
        <v>80</v>
      </c>
      <c r="T290" s="124">
        <v>80</v>
      </c>
      <c r="U290" s="124">
        <v>80</v>
      </c>
      <c r="V290" s="124">
        <v>80</v>
      </c>
      <c r="W290" s="124">
        <v>80</v>
      </c>
    </row>
    <row r="291" spans="1:23">
      <c r="A291" s="61">
        <f>COUNTIF(B$20:B291,"*")</f>
        <v>251</v>
      </c>
      <c r="B291" s="147" t="s">
        <v>124</v>
      </c>
      <c r="C291" s="52"/>
      <c r="D291" s="52" t="s">
        <v>125</v>
      </c>
      <c r="E291" s="52"/>
      <c r="F291" s="62" t="s">
        <v>111</v>
      </c>
      <c r="G291" s="98" t="s">
        <v>462</v>
      </c>
      <c r="I291" s="186"/>
      <c r="J291" s="187"/>
      <c r="K291" s="188" t="s">
        <v>168</v>
      </c>
      <c r="L291" s="117" t="s">
        <v>145</v>
      </c>
      <c r="M291" s="125">
        <f>(M279+M280+M284+M286+M288)*M292%</f>
        <v>52.416000000000004</v>
      </c>
      <c r="N291" s="125">
        <f t="shared" ref="N291:V291" si="165">(N279+N280+N284+N286+N288)*N292%</f>
        <v>52.416000000000004</v>
      </c>
      <c r="O291" s="125">
        <f>(O279+O280+O284+O286+O288)*O292%</f>
        <v>52.416000000000004</v>
      </c>
      <c r="P291" s="125">
        <f t="shared" si="165"/>
        <v>52.416000000000004</v>
      </c>
      <c r="Q291" s="125">
        <f t="shared" si="165"/>
        <v>52.416000000000004</v>
      </c>
      <c r="R291" s="125">
        <f t="shared" si="165"/>
        <v>52.416000000000004</v>
      </c>
      <c r="S291" s="125">
        <f t="shared" si="165"/>
        <v>52.416000000000004</v>
      </c>
      <c r="T291" s="125">
        <f t="shared" si="165"/>
        <v>52.416000000000004</v>
      </c>
      <c r="U291" s="125">
        <f t="shared" si="165"/>
        <v>52.416000000000004</v>
      </c>
      <c r="V291" s="125">
        <f t="shared" si="165"/>
        <v>52.416000000000004</v>
      </c>
      <c r="W291" s="125">
        <f>(W279+W280+W284+W286+W288)*W292%</f>
        <v>52.416000000000004</v>
      </c>
    </row>
    <row r="292" spans="1:23">
      <c r="A292" s="61">
        <f>COUNTIF(B$20:B292,"*")</f>
        <v>252</v>
      </c>
      <c r="B292" s="62" t="s">
        <v>109</v>
      </c>
      <c r="C292" s="52"/>
      <c r="D292" s="52"/>
      <c r="E292" s="52" t="s">
        <v>148</v>
      </c>
      <c r="F292" s="62" t="s">
        <v>111</v>
      </c>
      <c r="G292" s="98" t="s">
        <v>463</v>
      </c>
      <c r="I292" s="186"/>
      <c r="J292" s="187"/>
      <c r="K292" s="188"/>
      <c r="L292" s="117" t="s">
        <v>148</v>
      </c>
      <c r="M292" s="124">
        <v>20.8</v>
      </c>
      <c r="N292" s="124">
        <v>20.8</v>
      </c>
      <c r="O292" s="124">
        <v>20.8</v>
      </c>
      <c r="P292" s="124">
        <v>20.8</v>
      </c>
      <c r="Q292" s="124">
        <v>20.8</v>
      </c>
      <c r="R292" s="124">
        <v>20.8</v>
      </c>
      <c r="S292" s="124">
        <v>20.8</v>
      </c>
      <c r="T292" s="124">
        <v>20.8</v>
      </c>
      <c r="U292" s="124">
        <v>20.8</v>
      </c>
      <c r="V292" s="124">
        <v>20.8</v>
      </c>
      <c r="W292" s="124">
        <v>20.8</v>
      </c>
    </row>
    <row r="293" spans="1:23">
      <c r="A293" s="61">
        <f>COUNTIF(B$20:B293,"*")</f>
        <v>253</v>
      </c>
      <c r="B293" s="147" t="s">
        <v>124</v>
      </c>
      <c r="C293" s="52"/>
      <c r="D293" s="52" t="s">
        <v>125</v>
      </c>
      <c r="E293" s="52"/>
      <c r="F293" s="62" t="s">
        <v>111</v>
      </c>
      <c r="G293" s="98" t="s">
        <v>464</v>
      </c>
      <c r="I293" s="186"/>
      <c r="J293" s="187"/>
      <c r="K293" s="188" t="s">
        <v>171</v>
      </c>
      <c r="L293" s="117" t="s">
        <v>145</v>
      </c>
      <c r="M293" s="125">
        <f>(M279+M280+M284+M286+M288+M291)*M294%</f>
        <v>0</v>
      </c>
      <c r="N293" s="125">
        <f t="shared" ref="N293:V293" si="166">(N279+N280+N284+N286+N288+N291)*N294%</f>
        <v>0</v>
      </c>
      <c r="O293" s="125">
        <f>(O279+O280+O284+O286+O288+O291)*O294%</f>
        <v>0</v>
      </c>
      <c r="P293" s="125">
        <f t="shared" si="166"/>
        <v>0</v>
      </c>
      <c r="Q293" s="125">
        <f t="shared" si="166"/>
        <v>0</v>
      </c>
      <c r="R293" s="125">
        <f t="shared" si="166"/>
        <v>0</v>
      </c>
      <c r="S293" s="125">
        <f t="shared" si="166"/>
        <v>0</v>
      </c>
      <c r="T293" s="125">
        <f t="shared" si="166"/>
        <v>0</v>
      </c>
      <c r="U293" s="125">
        <f t="shared" si="166"/>
        <v>0</v>
      </c>
      <c r="V293" s="125">
        <f t="shared" si="166"/>
        <v>0</v>
      </c>
      <c r="W293" s="125">
        <f>(W279+W280+W284+W286+W288+W291)*W294%</f>
        <v>0</v>
      </c>
    </row>
    <row r="294" spans="1:23">
      <c r="A294" s="61">
        <f>COUNTIF(B$20:B294,"*")</f>
        <v>254</v>
      </c>
      <c r="B294" s="62" t="s">
        <v>109</v>
      </c>
      <c r="C294" s="52"/>
      <c r="D294" s="52"/>
      <c r="E294" s="52" t="s">
        <v>148</v>
      </c>
      <c r="F294" s="62" t="s">
        <v>111</v>
      </c>
      <c r="G294" s="98" t="s">
        <v>465</v>
      </c>
      <c r="I294" s="186"/>
      <c r="J294" s="187"/>
      <c r="K294" s="188"/>
      <c r="L294" s="117" t="s">
        <v>148</v>
      </c>
      <c r="M294" s="124"/>
      <c r="N294" s="124"/>
      <c r="O294" s="124"/>
      <c r="P294" s="124"/>
      <c r="Q294" s="124"/>
      <c r="R294" s="124"/>
      <c r="S294" s="124"/>
      <c r="T294" s="124"/>
      <c r="U294" s="124"/>
      <c r="V294" s="124"/>
      <c r="W294" s="124"/>
    </row>
    <row r="295" spans="1:23">
      <c r="A295" s="61">
        <f>COUNTIF(B$20:B295,"*")</f>
        <v>255</v>
      </c>
      <c r="B295" s="147" t="s">
        <v>124</v>
      </c>
      <c r="C295" s="52"/>
      <c r="D295" s="52" t="s">
        <v>125</v>
      </c>
      <c r="E295" s="52"/>
      <c r="F295" s="62" t="s">
        <v>111</v>
      </c>
      <c r="G295" s="98" t="s">
        <v>466</v>
      </c>
      <c r="I295" s="186"/>
      <c r="J295" s="187"/>
      <c r="K295" s="188" t="s">
        <v>174</v>
      </c>
      <c r="L295" s="117" t="s">
        <v>145</v>
      </c>
      <c r="M295" s="125">
        <f>(M279+M280+M284+M286+M288+M291+M293)*M296%</f>
        <v>92.1771648</v>
      </c>
      <c r="N295" s="125">
        <f t="shared" ref="N295:V295" si="167">(N279+N280+N284+N286+N288+N291+N293)*N296%</f>
        <v>92.1771648</v>
      </c>
      <c r="O295" s="125">
        <f>(O279+O280+O284+O286+O288+O291+O293)*O296%</f>
        <v>92.1771648</v>
      </c>
      <c r="P295" s="125">
        <f t="shared" si="167"/>
        <v>92.1771648</v>
      </c>
      <c r="Q295" s="125">
        <f t="shared" si="167"/>
        <v>92.1771648</v>
      </c>
      <c r="R295" s="125">
        <f t="shared" si="167"/>
        <v>92.1771648</v>
      </c>
      <c r="S295" s="125">
        <f t="shared" si="167"/>
        <v>92.1771648</v>
      </c>
      <c r="T295" s="125">
        <f t="shared" si="167"/>
        <v>92.1771648</v>
      </c>
      <c r="U295" s="125">
        <f t="shared" si="167"/>
        <v>92.1771648</v>
      </c>
      <c r="V295" s="125">
        <f t="shared" si="167"/>
        <v>92.1771648</v>
      </c>
      <c r="W295" s="125">
        <f>(W279+W280+W284+W286+W288+W291+W293)*W296%</f>
        <v>92.1771648</v>
      </c>
    </row>
    <row r="296" spans="1:23">
      <c r="A296" s="61">
        <f>COUNTIF(B$20:B296,"*")</f>
        <v>256</v>
      </c>
      <c r="B296" s="62" t="s">
        <v>109</v>
      </c>
      <c r="C296" s="52"/>
      <c r="D296" s="52"/>
      <c r="E296" s="52" t="s">
        <v>148</v>
      </c>
      <c r="F296" s="62" t="s">
        <v>111</v>
      </c>
      <c r="G296" s="98" t="s">
        <v>467</v>
      </c>
      <c r="I296" s="186"/>
      <c r="J296" s="187"/>
      <c r="K296" s="188"/>
      <c r="L296" s="117" t="s">
        <v>148</v>
      </c>
      <c r="M296" s="124">
        <v>30.28</v>
      </c>
      <c r="N296" s="124">
        <v>30.28</v>
      </c>
      <c r="O296" s="124">
        <v>30.28</v>
      </c>
      <c r="P296" s="124">
        <v>30.28</v>
      </c>
      <c r="Q296" s="124">
        <v>30.28</v>
      </c>
      <c r="R296" s="124">
        <v>30.28</v>
      </c>
      <c r="S296" s="124">
        <v>30.28</v>
      </c>
      <c r="T296" s="124">
        <v>30.28</v>
      </c>
      <c r="U296" s="124">
        <v>30.28</v>
      </c>
      <c r="V296" s="124">
        <v>30.28</v>
      </c>
      <c r="W296" s="124">
        <v>30.28</v>
      </c>
    </row>
    <row r="297" spans="1:23">
      <c r="A297" s="61">
        <f>COUNTIF(B$20:B297,"*")</f>
        <v>257</v>
      </c>
      <c r="B297" s="147" t="s">
        <v>124</v>
      </c>
      <c r="C297" s="52"/>
      <c r="D297" s="52" t="s">
        <v>125</v>
      </c>
      <c r="E297" s="52"/>
      <c r="F297" s="62" t="s">
        <v>111</v>
      </c>
      <c r="G297" s="98" t="s">
        <v>468</v>
      </c>
      <c r="I297" s="186"/>
      <c r="J297" s="187"/>
      <c r="K297" s="122" t="s">
        <v>177</v>
      </c>
      <c r="L297" s="117" t="s">
        <v>145</v>
      </c>
      <c r="M297" s="124">
        <v>22.73</v>
      </c>
      <c r="N297" s="124">
        <v>22.73</v>
      </c>
      <c r="O297" s="124">
        <v>22.73</v>
      </c>
      <c r="P297" s="124">
        <v>22.73</v>
      </c>
      <c r="Q297" s="124">
        <v>22.73</v>
      </c>
      <c r="R297" s="124">
        <v>22.73</v>
      </c>
      <c r="S297" s="124">
        <v>22.73</v>
      </c>
      <c r="T297" s="124">
        <v>22.73</v>
      </c>
      <c r="U297" s="124">
        <v>22.73</v>
      </c>
      <c r="V297" s="124">
        <v>22.73</v>
      </c>
      <c r="W297" s="124">
        <v>22.73</v>
      </c>
    </row>
    <row r="298" spans="1:23" ht="0.2" customHeight="1">
      <c r="A298" s="51" t="s">
        <v>79</v>
      </c>
      <c r="B298" s="51"/>
      <c r="C298" s="51" t="s">
        <v>80</v>
      </c>
      <c r="D298" s="52"/>
      <c r="E298" s="52"/>
      <c r="F298" s="62"/>
      <c r="G298" s="98"/>
      <c r="I298" s="148"/>
      <c r="J298" s="129"/>
      <c r="K298" s="93"/>
      <c r="L298" s="110"/>
      <c r="M298" s="113">
        <f>M$8+$L$1*15</f>
        <v>184</v>
      </c>
      <c r="N298" s="113">
        <f t="shared" ref="N298:V298" si="168">N$8+$L$1*15</f>
        <v>182</v>
      </c>
      <c r="O298" s="113">
        <f>O$8+$L$1*15</f>
        <v>184</v>
      </c>
      <c r="P298" s="113">
        <f t="shared" si="168"/>
        <v>184</v>
      </c>
      <c r="Q298" s="113">
        <f t="shared" si="168"/>
        <v>185</v>
      </c>
      <c r="R298" s="113">
        <f t="shared" si="168"/>
        <v>186</v>
      </c>
      <c r="S298" s="113">
        <f t="shared" si="168"/>
        <v>187</v>
      </c>
      <c r="T298" s="113">
        <f t="shared" si="168"/>
        <v>188</v>
      </c>
      <c r="U298" s="113">
        <f t="shared" si="168"/>
        <v>189</v>
      </c>
      <c r="V298" s="113">
        <f t="shared" si="168"/>
        <v>190</v>
      </c>
      <c r="W298" s="113">
        <f>W$8+$L$1*15</f>
        <v>191</v>
      </c>
    </row>
    <row r="299" spans="1:23" ht="0.2" customHeight="1">
      <c r="A299" s="61">
        <f>COUNTIF(B$20:B299,"*")</f>
        <v>258</v>
      </c>
      <c r="B299" s="62" t="s">
        <v>100</v>
      </c>
      <c r="C299" s="63" t="s">
        <v>96</v>
      </c>
      <c r="D299" s="52"/>
      <c r="E299" s="52"/>
      <c r="F299" s="62"/>
      <c r="G299" s="98"/>
      <c r="I299" s="148"/>
      <c r="J299" s="129"/>
      <c r="K299" s="93" t="s">
        <v>102</v>
      </c>
      <c r="L299" s="102"/>
      <c r="M299" s="114" t="str">
        <f>""&amp;M$20</f>
        <v/>
      </c>
      <c r="N299" s="114" t="str">
        <f t="shared" ref="N299:V299" si="169">""&amp;N$20</f>
        <v/>
      </c>
      <c r="O299" s="114" t="str">
        <f>""&amp;O$20</f>
        <v/>
      </c>
      <c r="P299" s="114" t="str">
        <f t="shared" si="169"/>
        <v/>
      </c>
      <c r="Q299" s="114" t="str">
        <f t="shared" si="169"/>
        <v/>
      </c>
      <c r="R299" s="114" t="str">
        <f t="shared" si="169"/>
        <v/>
      </c>
      <c r="S299" s="114" t="str">
        <f t="shared" si="169"/>
        <v/>
      </c>
      <c r="T299" s="114" t="str">
        <f t="shared" si="169"/>
        <v/>
      </c>
      <c r="U299" s="114" t="str">
        <f t="shared" si="169"/>
        <v/>
      </c>
      <c r="V299" s="114" t="str">
        <f t="shared" si="169"/>
        <v/>
      </c>
      <c r="W299" s="114" t="str">
        <f>""&amp;W$20</f>
        <v/>
      </c>
    </row>
    <row r="300" spans="1:23" ht="0.2" customHeight="1">
      <c r="A300" s="61">
        <f>COUNTIF(B$20:B300,"*")</f>
        <v>259</v>
      </c>
      <c r="B300" s="62" t="s">
        <v>104</v>
      </c>
      <c r="C300" s="63" t="s">
        <v>96</v>
      </c>
      <c r="D300" s="52"/>
      <c r="E300" s="52"/>
      <c r="F300" s="62"/>
      <c r="G300" s="98"/>
      <c r="I300" s="148"/>
      <c r="J300" s="129"/>
      <c r="K300" s="93" t="s">
        <v>105</v>
      </c>
      <c r="L300" s="102"/>
      <c r="M300" s="114" t="str">
        <f>""&amp;M$24</f>
        <v/>
      </c>
      <c r="N300" s="114" t="str">
        <f t="shared" ref="N300:V300" si="170">""&amp;N$24</f>
        <v/>
      </c>
      <c r="O300" s="114" t="str">
        <f>""&amp;O$24</f>
        <v/>
      </c>
      <c r="P300" s="114" t="str">
        <f t="shared" si="170"/>
        <v/>
      </c>
      <c r="Q300" s="114" t="str">
        <f t="shared" si="170"/>
        <v/>
      </c>
      <c r="R300" s="114" t="str">
        <f t="shared" si="170"/>
        <v/>
      </c>
      <c r="S300" s="114" t="str">
        <f t="shared" si="170"/>
        <v/>
      </c>
      <c r="T300" s="114" t="str">
        <f t="shared" si="170"/>
        <v/>
      </c>
      <c r="U300" s="114" t="str">
        <f t="shared" si="170"/>
        <v/>
      </c>
      <c r="V300" s="114" t="str">
        <f t="shared" si="170"/>
        <v/>
      </c>
      <c r="W300" s="114" t="str">
        <f>""&amp;W$24</f>
        <v/>
      </c>
    </row>
    <row r="301" spans="1:23" ht="0.2" customHeight="1">
      <c r="A301" s="61">
        <f>COUNTIF(B$20:B301,"*")</f>
        <v>260</v>
      </c>
      <c r="B301" s="95" t="s">
        <v>107</v>
      </c>
      <c r="C301" s="63" t="s">
        <v>96</v>
      </c>
      <c r="D301" s="65"/>
      <c r="E301" s="53"/>
      <c r="F301" s="53"/>
      <c r="G301" s="54"/>
      <c r="I301" s="148"/>
      <c r="J301" s="129"/>
      <c r="K301" s="93" t="s">
        <v>108</v>
      </c>
      <c r="L301" s="102"/>
      <c r="M301" s="114" t="str">
        <f>""&amp;M$26</f>
        <v/>
      </c>
      <c r="N301" s="114" t="str">
        <f t="shared" ref="N301:V301" si="171">""&amp;N$26</f>
        <v/>
      </c>
      <c r="O301" s="114" t="str">
        <f>""&amp;O$26</f>
        <v/>
      </c>
      <c r="P301" s="114" t="str">
        <f t="shared" si="171"/>
        <v/>
      </c>
      <c r="Q301" s="114" t="str">
        <f t="shared" si="171"/>
        <v/>
      </c>
      <c r="R301" s="114" t="str">
        <f t="shared" si="171"/>
        <v/>
      </c>
      <c r="S301" s="114" t="str">
        <f t="shared" si="171"/>
        <v/>
      </c>
      <c r="T301" s="114" t="str">
        <f t="shared" si="171"/>
        <v/>
      </c>
      <c r="U301" s="114" t="str">
        <f t="shared" si="171"/>
        <v/>
      </c>
      <c r="V301" s="114" t="str">
        <f t="shared" si="171"/>
        <v/>
      </c>
      <c r="W301" s="114" t="str">
        <f>""&amp;W$26</f>
        <v/>
      </c>
    </row>
    <row r="302" spans="1:23" ht="0.2" customHeight="1">
      <c r="A302" s="61">
        <f>COUNTIF(B$20:B302,"*")</f>
        <v>261</v>
      </c>
      <c r="B302" s="62" t="s">
        <v>95</v>
      </c>
      <c r="C302" s="63" t="s">
        <v>96</v>
      </c>
      <c r="D302" s="52"/>
      <c r="E302" s="52"/>
      <c r="F302" s="64"/>
      <c r="G302" s="54"/>
      <c r="I302" s="148"/>
      <c r="J302" s="129"/>
      <c r="K302" s="116" t="s">
        <v>135</v>
      </c>
      <c r="L302" s="117"/>
      <c r="M302" s="118" t="e">
        <f>M$11</f>
        <v>#REF!</v>
      </c>
      <c r="N302" s="118" t="e">
        <f t="shared" ref="N302:V302" si="172">N$11</f>
        <v>#REF!</v>
      </c>
      <c r="O302" s="118" t="e">
        <f>O$11</f>
        <v>#REF!</v>
      </c>
      <c r="P302" s="118" t="e">
        <f t="shared" si="172"/>
        <v>#REF!</v>
      </c>
      <c r="Q302" s="118" t="e">
        <f t="shared" si="172"/>
        <v>#REF!</v>
      </c>
      <c r="R302" s="118" t="e">
        <f t="shared" si="172"/>
        <v>#REF!</v>
      </c>
      <c r="S302" s="118" t="e">
        <f t="shared" si="172"/>
        <v>#REF!</v>
      </c>
      <c r="T302" s="118" t="e">
        <f t="shared" si="172"/>
        <v>#REF!</v>
      </c>
      <c r="U302" s="118" t="e">
        <f t="shared" si="172"/>
        <v>#REF!</v>
      </c>
      <c r="V302" s="118" t="e">
        <f t="shared" si="172"/>
        <v>#REF!</v>
      </c>
      <c r="W302" s="118" t="e">
        <f>W$11</f>
        <v>#REF!</v>
      </c>
    </row>
    <row r="303" spans="1:23" ht="0.2" customHeight="1">
      <c r="A303" s="61">
        <f>COUNTIF(B$20:B303,"*")</f>
        <v>262</v>
      </c>
      <c r="B303" s="62" t="s">
        <v>97</v>
      </c>
      <c r="C303" s="63" t="s">
        <v>96</v>
      </c>
      <c r="D303" s="52"/>
      <c r="E303" s="52"/>
      <c r="F303" s="64"/>
      <c r="G303" s="54"/>
      <c r="I303" s="148"/>
      <c r="J303" s="129"/>
      <c r="K303" s="116" t="s">
        <v>136</v>
      </c>
      <c r="L303" s="117"/>
      <c r="M303" s="118" t="e">
        <f>M$12</f>
        <v>#REF!</v>
      </c>
      <c r="N303" s="118" t="e">
        <f t="shared" ref="N303:V303" si="173">N$12</f>
        <v>#REF!</v>
      </c>
      <c r="O303" s="118" t="e">
        <f>O$12</f>
        <v>#REF!</v>
      </c>
      <c r="P303" s="118" t="e">
        <f t="shared" si="173"/>
        <v>#REF!</v>
      </c>
      <c r="Q303" s="118" t="e">
        <f t="shared" si="173"/>
        <v>#REF!</v>
      </c>
      <c r="R303" s="118" t="e">
        <f t="shared" si="173"/>
        <v>#REF!</v>
      </c>
      <c r="S303" s="118" t="e">
        <f t="shared" si="173"/>
        <v>#REF!</v>
      </c>
      <c r="T303" s="118" t="e">
        <f t="shared" si="173"/>
        <v>#REF!</v>
      </c>
      <c r="U303" s="118" t="e">
        <f t="shared" si="173"/>
        <v>#REF!</v>
      </c>
      <c r="V303" s="118" t="e">
        <f t="shared" si="173"/>
        <v>#REF!</v>
      </c>
      <c r="W303" s="118" t="e">
        <f>W$12</f>
        <v>#REF!</v>
      </c>
    </row>
    <row r="304" spans="1:23" ht="22.5">
      <c r="A304" s="61">
        <f>COUNTIF(B$20:B304,"*")</f>
        <v>263</v>
      </c>
      <c r="B304" s="147" t="s">
        <v>124</v>
      </c>
      <c r="C304" s="52"/>
      <c r="D304" s="52" t="s">
        <v>125</v>
      </c>
      <c r="E304" s="52"/>
      <c r="F304" s="62" t="s">
        <v>111</v>
      </c>
      <c r="G304" s="98" t="s">
        <v>469</v>
      </c>
      <c r="I304" s="186" t="s">
        <v>192</v>
      </c>
      <c r="J304" s="187" t="s">
        <v>364</v>
      </c>
      <c r="K304" s="119" t="s">
        <v>470</v>
      </c>
      <c r="L304" s="127" t="s">
        <v>54</v>
      </c>
      <c r="M304" s="121">
        <f>((M305+M306)*M308*M309*M310*M311*M312)/100</f>
        <v>83.333333333333343</v>
      </c>
      <c r="N304" s="121">
        <f t="shared" ref="N304:V304" si="174">((N305+N306)*N308*N309*N310*N311*N312)/100</f>
        <v>0</v>
      </c>
      <c r="O304" s="121">
        <f>((O305+O306)*O308*O309*O310*O311*O312)/100</f>
        <v>0</v>
      </c>
      <c r="P304" s="121">
        <f t="shared" si="174"/>
        <v>41.666666666666671</v>
      </c>
      <c r="Q304" s="121">
        <f t="shared" si="174"/>
        <v>83.333333333333343</v>
      </c>
      <c r="R304" s="121">
        <f t="shared" si="174"/>
        <v>125</v>
      </c>
      <c r="S304" s="121">
        <f t="shared" si="174"/>
        <v>0</v>
      </c>
      <c r="T304" s="121">
        <f t="shared" si="174"/>
        <v>58.333333333333343</v>
      </c>
      <c r="U304" s="121">
        <f t="shared" si="174"/>
        <v>58.333333333333343</v>
      </c>
      <c r="V304" s="121">
        <f t="shared" si="174"/>
        <v>41.666666666666671</v>
      </c>
      <c r="W304" s="121">
        <f>((W305+W306)*W308*W309*W310*W311*W312)/100</f>
        <v>125</v>
      </c>
    </row>
    <row r="305" spans="1:23" ht="22.5">
      <c r="A305" s="61">
        <f>COUNTIF(B$20:B305,"*")</f>
        <v>264</v>
      </c>
      <c r="B305" s="147" t="s">
        <v>124</v>
      </c>
      <c r="C305" s="52"/>
      <c r="D305" s="52" t="s">
        <v>125</v>
      </c>
      <c r="E305" s="52"/>
      <c r="F305" s="62" t="s">
        <v>111</v>
      </c>
      <c r="G305" s="98" t="s">
        <v>471</v>
      </c>
      <c r="I305" s="186"/>
      <c r="J305" s="187"/>
      <c r="K305" s="122" t="s">
        <v>472</v>
      </c>
      <c r="L305" s="117" t="s">
        <v>473</v>
      </c>
      <c r="M305" s="124">
        <v>8333.3333333333339</v>
      </c>
      <c r="N305" s="124">
        <v>0</v>
      </c>
      <c r="O305" s="124">
        <v>0</v>
      </c>
      <c r="P305" s="124">
        <v>4166.666666666667</v>
      </c>
      <c r="Q305" s="124">
        <v>8333.3333333333339</v>
      </c>
      <c r="R305" s="124">
        <v>12500</v>
      </c>
      <c r="S305" s="124">
        <v>0</v>
      </c>
      <c r="T305" s="124">
        <v>5833.3333333333339</v>
      </c>
      <c r="U305" s="124">
        <v>5833.3333333333339</v>
      </c>
      <c r="V305" s="124">
        <v>4166.666666666667</v>
      </c>
      <c r="W305" s="124">
        <v>12500</v>
      </c>
    </row>
    <row r="306" spans="1:23" ht="22.5">
      <c r="A306" s="61">
        <f>COUNTIF(B$20:B306,"*")</f>
        <v>265</v>
      </c>
      <c r="B306" s="147" t="s">
        <v>124</v>
      </c>
      <c r="C306" s="52"/>
      <c r="D306" s="52" t="s">
        <v>125</v>
      </c>
      <c r="E306" s="52"/>
      <c r="F306" s="62" t="s">
        <v>111</v>
      </c>
      <c r="G306" s="98" t="s">
        <v>474</v>
      </c>
      <c r="I306" s="186"/>
      <c r="J306" s="187"/>
      <c r="K306" s="122" t="s">
        <v>475</v>
      </c>
      <c r="L306" s="117" t="s">
        <v>473</v>
      </c>
      <c r="M306" s="124"/>
      <c r="N306" s="124"/>
      <c r="O306" s="124"/>
      <c r="P306" s="124"/>
      <c r="Q306" s="124"/>
      <c r="R306" s="124"/>
      <c r="S306" s="124"/>
      <c r="T306" s="124"/>
      <c r="U306" s="124"/>
      <c r="V306" s="124"/>
      <c r="W306" s="124"/>
    </row>
    <row r="307" spans="1:23" ht="22.5">
      <c r="A307" s="61"/>
      <c r="B307" s="57"/>
      <c r="C307" s="57"/>
      <c r="D307" s="57"/>
      <c r="E307" s="57"/>
      <c r="F307" s="144"/>
      <c r="G307" s="98"/>
      <c r="I307" s="186"/>
      <c r="J307" s="187"/>
      <c r="K307" s="122" t="s">
        <v>476</v>
      </c>
      <c r="L307" s="117"/>
      <c r="M307" s="145"/>
      <c r="N307" s="145"/>
      <c r="O307" s="145"/>
      <c r="P307" s="145"/>
      <c r="Q307" s="145"/>
      <c r="R307" s="145"/>
      <c r="S307" s="145"/>
      <c r="T307" s="145"/>
      <c r="U307" s="145"/>
      <c r="V307" s="145"/>
      <c r="W307" s="145"/>
    </row>
    <row r="308" spans="1:23">
      <c r="A308" s="61">
        <f>COUNTIF(B$20:B308,"*")</f>
        <v>266</v>
      </c>
      <c r="B308" s="62" t="s">
        <v>109</v>
      </c>
      <c r="C308" s="52"/>
      <c r="D308" s="52"/>
      <c r="E308" s="52">
        <v>1</v>
      </c>
      <c r="F308" s="62" t="s">
        <v>111</v>
      </c>
      <c r="G308" s="98" t="s">
        <v>477</v>
      </c>
      <c r="I308" s="186"/>
      <c r="J308" s="187"/>
      <c r="K308" s="126" t="s">
        <v>372</v>
      </c>
      <c r="L308" s="117" t="s">
        <v>285</v>
      </c>
      <c r="M308" s="124">
        <v>1</v>
      </c>
      <c r="N308" s="124">
        <v>1</v>
      </c>
      <c r="O308" s="124">
        <v>1</v>
      </c>
      <c r="P308" s="124">
        <v>1</v>
      </c>
      <c r="Q308" s="124">
        <v>1</v>
      </c>
      <c r="R308" s="124">
        <v>1</v>
      </c>
      <c r="S308" s="124">
        <v>1</v>
      </c>
      <c r="T308" s="124">
        <v>1</v>
      </c>
      <c r="U308" s="124">
        <v>1</v>
      </c>
      <c r="V308" s="124">
        <v>1</v>
      </c>
      <c r="W308" s="124">
        <v>1</v>
      </c>
    </row>
    <row r="309" spans="1:23" ht="22.5">
      <c r="A309" s="61">
        <f>COUNTIF(B$20:B309,"*")</f>
        <v>267</v>
      </c>
      <c r="B309" s="62" t="s">
        <v>109</v>
      </c>
      <c r="C309" s="52"/>
      <c r="D309" s="52"/>
      <c r="E309" s="52">
        <v>1</v>
      </c>
      <c r="F309" s="62" t="s">
        <v>111</v>
      </c>
      <c r="G309" s="98" t="s">
        <v>478</v>
      </c>
      <c r="I309" s="186"/>
      <c r="J309" s="187"/>
      <c r="K309" s="126" t="s">
        <v>374</v>
      </c>
      <c r="L309" s="117" t="s">
        <v>285</v>
      </c>
      <c r="M309" s="124">
        <v>1</v>
      </c>
      <c r="N309" s="124">
        <v>1</v>
      </c>
      <c r="O309" s="124">
        <v>1</v>
      </c>
      <c r="P309" s="124">
        <v>1</v>
      </c>
      <c r="Q309" s="124">
        <v>1</v>
      </c>
      <c r="R309" s="124">
        <v>1</v>
      </c>
      <c r="S309" s="124">
        <v>1</v>
      </c>
      <c r="T309" s="124">
        <v>1</v>
      </c>
      <c r="U309" s="124">
        <v>1</v>
      </c>
      <c r="V309" s="124">
        <v>1</v>
      </c>
      <c r="W309" s="124">
        <v>1</v>
      </c>
    </row>
    <row r="310" spans="1:23">
      <c r="A310" s="61">
        <f>COUNTIF(B$20:B310,"*")</f>
        <v>268</v>
      </c>
      <c r="B310" s="62" t="s">
        <v>109</v>
      </c>
      <c r="C310" s="52"/>
      <c r="D310" s="52"/>
      <c r="E310" s="52">
        <v>1</v>
      </c>
      <c r="F310" s="62" t="s">
        <v>111</v>
      </c>
      <c r="G310" s="98" t="s">
        <v>479</v>
      </c>
      <c r="I310" s="186"/>
      <c r="J310" s="187"/>
      <c r="K310" s="126" t="s">
        <v>376</v>
      </c>
      <c r="L310" s="117" t="s">
        <v>285</v>
      </c>
      <c r="M310" s="124">
        <v>1</v>
      </c>
      <c r="N310" s="124">
        <v>1</v>
      </c>
      <c r="O310" s="124">
        <v>1</v>
      </c>
      <c r="P310" s="124">
        <v>1</v>
      </c>
      <c r="Q310" s="124">
        <v>1</v>
      </c>
      <c r="R310" s="124">
        <v>1</v>
      </c>
      <c r="S310" s="124">
        <v>1</v>
      </c>
      <c r="T310" s="124">
        <v>1</v>
      </c>
      <c r="U310" s="124">
        <v>1</v>
      </c>
      <c r="V310" s="124">
        <v>1</v>
      </c>
      <c r="W310" s="124">
        <v>1</v>
      </c>
    </row>
    <row r="311" spans="1:23">
      <c r="A311" s="61">
        <f>COUNTIF(B$20:B311,"*")</f>
        <v>269</v>
      </c>
      <c r="B311" s="62" t="s">
        <v>109</v>
      </c>
      <c r="C311" s="52"/>
      <c r="D311" s="52"/>
      <c r="E311" s="52">
        <v>1</v>
      </c>
      <c r="F311" s="62" t="s">
        <v>111</v>
      </c>
      <c r="G311" s="98" t="s">
        <v>480</v>
      </c>
      <c r="I311" s="186"/>
      <c r="J311" s="187"/>
      <c r="K311" s="126" t="s">
        <v>378</v>
      </c>
      <c r="L311" s="117" t="s">
        <v>285</v>
      </c>
      <c r="M311" s="124">
        <v>1</v>
      </c>
      <c r="N311" s="124">
        <v>1</v>
      </c>
      <c r="O311" s="124">
        <v>1</v>
      </c>
      <c r="P311" s="124">
        <v>1</v>
      </c>
      <c r="Q311" s="124">
        <v>1</v>
      </c>
      <c r="R311" s="124">
        <v>1</v>
      </c>
      <c r="S311" s="124">
        <v>1</v>
      </c>
      <c r="T311" s="124">
        <v>1</v>
      </c>
      <c r="U311" s="124">
        <v>1</v>
      </c>
      <c r="V311" s="124">
        <v>1</v>
      </c>
      <c r="W311" s="124">
        <v>1</v>
      </c>
    </row>
    <row r="312" spans="1:23" ht="45">
      <c r="A312" s="61">
        <f>COUNTIF(B$20:B312,"*")</f>
        <v>270</v>
      </c>
      <c r="B312" s="62" t="s">
        <v>109</v>
      </c>
      <c r="C312" s="52"/>
      <c r="D312" s="52"/>
      <c r="E312" s="52">
        <v>1</v>
      </c>
      <c r="F312" s="62" t="s">
        <v>111</v>
      </c>
      <c r="G312" s="98" t="s">
        <v>481</v>
      </c>
      <c r="I312" s="186"/>
      <c r="J312" s="187"/>
      <c r="K312" s="126" t="s">
        <v>380</v>
      </c>
      <c r="L312" s="117" t="s">
        <v>285</v>
      </c>
      <c r="M312" s="124">
        <v>1</v>
      </c>
      <c r="N312" s="124">
        <v>1</v>
      </c>
      <c r="O312" s="124">
        <v>1</v>
      </c>
      <c r="P312" s="124">
        <v>1</v>
      </c>
      <c r="Q312" s="124">
        <v>1</v>
      </c>
      <c r="R312" s="124">
        <v>1</v>
      </c>
      <c r="S312" s="124">
        <v>1</v>
      </c>
      <c r="T312" s="124">
        <v>1</v>
      </c>
      <c r="U312" s="124">
        <v>1</v>
      </c>
      <c r="V312" s="124">
        <v>1</v>
      </c>
      <c r="W312" s="124">
        <v>1</v>
      </c>
    </row>
    <row r="313" spans="1:23">
      <c r="A313" s="61">
        <f>COUNTIF(B$20:B313,"*")</f>
        <v>271</v>
      </c>
      <c r="B313" s="147" t="s">
        <v>124</v>
      </c>
      <c r="C313" s="52"/>
      <c r="D313" s="52" t="s">
        <v>125</v>
      </c>
      <c r="E313" s="52"/>
      <c r="F313" s="62" t="s">
        <v>111</v>
      </c>
      <c r="G313" s="98" t="s">
        <v>482</v>
      </c>
      <c r="I313" s="186" t="s">
        <v>210</v>
      </c>
      <c r="J313" s="187" t="s">
        <v>382</v>
      </c>
      <c r="K313" s="119" t="s">
        <v>483</v>
      </c>
      <c r="L313" s="127" t="s">
        <v>54</v>
      </c>
      <c r="M313" s="121">
        <f>IF(M30&gt;0,(M315*M316)/M30,0)</f>
        <v>0</v>
      </c>
      <c r="N313" s="121">
        <f t="shared" ref="N313:V313" si="175">IF(N30&gt;0,(N315*N316)/N30,0)</f>
        <v>0</v>
      </c>
      <c r="O313" s="121">
        <f>IF(O30&gt;0,(O315*O316)/O30,0)</f>
        <v>0</v>
      </c>
      <c r="P313" s="121">
        <f t="shared" si="175"/>
        <v>0</v>
      </c>
      <c r="Q313" s="121">
        <f t="shared" si="175"/>
        <v>0</v>
      </c>
      <c r="R313" s="121">
        <f t="shared" si="175"/>
        <v>0</v>
      </c>
      <c r="S313" s="121">
        <f t="shared" si="175"/>
        <v>0</v>
      </c>
      <c r="T313" s="121">
        <f t="shared" si="175"/>
        <v>0</v>
      </c>
      <c r="U313" s="121">
        <f t="shared" si="175"/>
        <v>0</v>
      </c>
      <c r="V313" s="121">
        <f t="shared" si="175"/>
        <v>0</v>
      </c>
      <c r="W313" s="121">
        <f t="shared" ref="W313" si="176">IF(W30&gt;0,(W315*W316)/W30,0)</f>
        <v>0</v>
      </c>
    </row>
    <row r="314" spans="1:23">
      <c r="A314" s="61">
        <f>COUNTIF(B$20:B314,"*")</f>
        <v>272</v>
      </c>
      <c r="B314" s="62" t="s">
        <v>109</v>
      </c>
      <c r="C314" s="52"/>
      <c r="D314" s="52"/>
      <c r="E314" s="53" t="s">
        <v>115</v>
      </c>
      <c r="F314" s="62" t="s">
        <v>111</v>
      </c>
      <c r="G314" s="98" t="s">
        <v>484</v>
      </c>
      <c r="I314" s="186"/>
      <c r="J314" s="187"/>
      <c r="K314" s="122" t="s">
        <v>485</v>
      </c>
      <c r="L314" s="102" t="s">
        <v>61</v>
      </c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</row>
    <row r="315" spans="1:23">
      <c r="A315" s="61">
        <f>COUNTIF(B$20:B315,"*")</f>
        <v>273</v>
      </c>
      <c r="B315" s="62" t="s">
        <v>109</v>
      </c>
      <c r="C315" s="52"/>
      <c r="D315" s="52"/>
      <c r="E315" s="52" t="s">
        <v>182</v>
      </c>
      <c r="F315" s="62" t="s">
        <v>111</v>
      </c>
      <c r="G315" s="98" t="s">
        <v>486</v>
      </c>
      <c r="I315" s="186"/>
      <c r="J315" s="187"/>
      <c r="K315" s="122" t="s">
        <v>487</v>
      </c>
      <c r="L315" s="117" t="s">
        <v>185</v>
      </c>
      <c r="M315" s="139">
        <f>IFERROR(M30/M314,0)</f>
        <v>0</v>
      </c>
      <c r="N315" s="139">
        <f t="shared" ref="N315:V315" si="177">IFERROR(N30/N314,0)</f>
        <v>0</v>
      </c>
      <c r="O315" s="139">
        <f>IFERROR(O30/O314,0)</f>
        <v>0</v>
      </c>
      <c r="P315" s="139">
        <f t="shared" si="177"/>
        <v>0</v>
      </c>
      <c r="Q315" s="139">
        <f t="shared" si="177"/>
        <v>0</v>
      </c>
      <c r="R315" s="139">
        <f t="shared" si="177"/>
        <v>0</v>
      </c>
      <c r="S315" s="139">
        <f t="shared" si="177"/>
        <v>0</v>
      </c>
      <c r="T315" s="139">
        <f t="shared" si="177"/>
        <v>0</v>
      </c>
      <c r="U315" s="139">
        <f t="shared" si="177"/>
        <v>0</v>
      </c>
      <c r="V315" s="139">
        <f t="shared" si="177"/>
        <v>0</v>
      </c>
      <c r="W315" s="139">
        <f>IFERROR(W30/W314,0)</f>
        <v>0</v>
      </c>
    </row>
    <row r="316" spans="1:23">
      <c r="A316" s="61">
        <f>COUNTIF(B$20:B316,"*")</f>
        <v>274</v>
      </c>
      <c r="B316" s="147" t="s">
        <v>124</v>
      </c>
      <c r="C316" s="52"/>
      <c r="D316" s="52" t="s">
        <v>125</v>
      </c>
      <c r="E316" s="52"/>
      <c r="F316" s="62" t="s">
        <v>111</v>
      </c>
      <c r="G316" s="98" t="s">
        <v>488</v>
      </c>
      <c r="I316" s="186"/>
      <c r="J316" s="187"/>
      <c r="K316" s="122" t="s">
        <v>489</v>
      </c>
      <c r="L316" s="117" t="s">
        <v>389</v>
      </c>
      <c r="M316" s="124"/>
      <c r="N316" s="124"/>
      <c r="O316" s="124"/>
      <c r="P316" s="124"/>
      <c r="Q316" s="124"/>
      <c r="R316" s="124"/>
      <c r="S316" s="124"/>
      <c r="T316" s="124"/>
      <c r="U316" s="124"/>
      <c r="V316" s="124"/>
      <c r="W316" s="124"/>
    </row>
    <row r="317" spans="1:23" ht="0.2" customHeight="1">
      <c r="A317" s="51" t="s">
        <v>79</v>
      </c>
      <c r="B317" s="51"/>
      <c r="C317" s="51" t="s">
        <v>80</v>
      </c>
      <c r="D317" s="52"/>
      <c r="E317" s="52"/>
      <c r="F317" s="62"/>
      <c r="G317" s="98"/>
      <c r="I317" s="148"/>
      <c r="J317" s="129"/>
      <c r="K317" s="93"/>
      <c r="L317" s="110"/>
      <c r="M317" s="113">
        <f>M$8+$L$1*16</f>
        <v>196</v>
      </c>
      <c r="N317" s="113">
        <f t="shared" ref="N317:V317" si="178">N$8+$L$1*16</f>
        <v>194</v>
      </c>
      <c r="O317" s="113">
        <f>O$8+$L$1*16</f>
        <v>196</v>
      </c>
      <c r="P317" s="113">
        <f t="shared" si="178"/>
        <v>196</v>
      </c>
      <c r="Q317" s="113">
        <f t="shared" si="178"/>
        <v>197</v>
      </c>
      <c r="R317" s="113">
        <f t="shared" si="178"/>
        <v>198</v>
      </c>
      <c r="S317" s="113">
        <f t="shared" si="178"/>
        <v>199</v>
      </c>
      <c r="T317" s="113">
        <f t="shared" si="178"/>
        <v>200</v>
      </c>
      <c r="U317" s="113">
        <f t="shared" si="178"/>
        <v>201</v>
      </c>
      <c r="V317" s="113">
        <f t="shared" si="178"/>
        <v>202</v>
      </c>
      <c r="W317" s="113">
        <f>W$8+$L$1*16</f>
        <v>203</v>
      </c>
    </row>
    <row r="318" spans="1:23" ht="0.2" customHeight="1">
      <c r="A318" s="61">
        <f>COUNTIF(B$20:B318,"*")</f>
        <v>275</v>
      </c>
      <c r="B318" s="62" t="s">
        <v>100</v>
      </c>
      <c r="C318" s="63" t="s">
        <v>96</v>
      </c>
      <c r="D318" s="52"/>
      <c r="E318" s="52"/>
      <c r="F318" s="62"/>
      <c r="G318" s="98"/>
      <c r="I318" s="148"/>
      <c r="J318" s="129"/>
      <c r="K318" s="93" t="s">
        <v>102</v>
      </c>
      <c r="L318" s="102"/>
      <c r="M318" s="114" t="str">
        <f>""&amp;M$20</f>
        <v/>
      </c>
      <c r="N318" s="114" t="str">
        <f t="shared" ref="N318:V318" si="179">""&amp;N$20</f>
        <v/>
      </c>
      <c r="O318" s="114" t="str">
        <f>""&amp;O$20</f>
        <v/>
      </c>
      <c r="P318" s="114" t="str">
        <f t="shared" si="179"/>
        <v/>
      </c>
      <c r="Q318" s="114" t="str">
        <f t="shared" si="179"/>
        <v/>
      </c>
      <c r="R318" s="114" t="str">
        <f t="shared" si="179"/>
        <v/>
      </c>
      <c r="S318" s="114" t="str">
        <f t="shared" si="179"/>
        <v/>
      </c>
      <c r="T318" s="114" t="str">
        <f t="shared" si="179"/>
        <v/>
      </c>
      <c r="U318" s="114" t="str">
        <f t="shared" si="179"/>
        <v/>
      </c>
      <c r="V318" s="114" t="str">
        <f t="shared" si="179"/>
        <v/>
      </c>
      <c r="W318" s="114" t="str">
        <f>""&amp;W$20</f>
        <v/>
      </c>
    </row>
    <row r="319" spans="1:23" ht="0.2" customHeight="1">
      <c r="A319" s="61">
        <f>COUNTIF(B$20:B319,"*")</f>
        <v>276</v>
      </c>
      <c r="B319" s="62" t="s">
        <v>104</v>
      </c>
      <c r="C319" s="63" t="s">
        <v>96</v>
      </c>
      <c r="D319" s="52"/>
      <c r="E319" s="52"/>
      <c r="F319" s="62"/>
      <c r="G319" s="98"/>
      <c r="I319" s="148"/>
      <c r="J319" s="129"/>
      <c r="K319" s="93" t="s">
        <v>105</v>
      </c>
      <c r="L319" s="102"/>
      <c r="M319" s="114" t="str">
        <f>""&amp;M$24</f>
        <v/>
      </c>
      <c r="N319" s="114" t="str">
        <f t="shared" ref="N319:V319" si="180">""&amp;N$24</f>
        <v/>
      </c>
      <c r="O319" s="114" t="str">
        <f>""&amp;O$24</f>
        <v/>
      </c>
      <c r="P319" s="114" t="str">
        <f t="shared" si="180"/>
        <v/>
      </c>
      <c r="Q319" s="114" t="str">
        <f t="shared" si="180"/>
        <v/>
      </c>
      <c r="R319" s="114" t="str">
        <f t="shared" si="180"/>
        <v/>
      </c>
      <c r="S319" s="114" t="str">
        <f t="shared" si="180"/>
        <v/>
      </c>
      <c r="T319" s="114" t="str">
        <f t="shared" si="180"/>
        <v/>
      </c>
      <c r="U319" s="114" t="str">
        <f t="shared" si="180"/>
        <v/>
      </c>
      <c r="V319" s="114" t="str">
        <f t="shared" si="180"/>
        <v/>
      </c>
      <c r="W319" s="114" t="str">
        <f>""&amp;W$24</f>
        <v/>
      </c>
    </row>
    <row r="320" spans="1:23" ht="0.2" customHeight="1">
      <c r="A320" s="61">
        <f>COUNTIF(B$20:B320,"*")</f>
        <v>277</v>
      </c>
      <c r="B320" s="95" t="s">
        <v>107</v>
      </c>
      <c r="C320" s="63" t="s">
        <v>96</v>
      </c>
      <c r="D320" s="65"/>
      <c r="E320" s="53"/>
      <c r="F320" s="53"/>
      <c r="G320" s="54"/>
      <c r="I320" s="148"/>
      <c r="J320" s="129"/>
      <c r="K320" s="93" t="s">
        <v>108</v>
      </c>
      <c r="L320" s="102"/>
      <c r="M320" s="114" t="str">
        <f>""&amp;M$26</f>
        <v/>
      </c>
      <c r="N320" s="114" t="str">
        <f t="shared" ref="N320:V320" si="181">""&amp;N$26</f>
        <v/>
      </c>
      <c r="O320" s="114" t="str">
        <f>""&amp;O$26</f>
        <v/>
      </c>
      <c r="P320" s="114" t="str">
        <f t="shared" si="181"/>
        <v/>
      </c>
      <c r="Q320" s="114" t="str">
        <f t="shared" si="181"/>
        <v/>
      </c>
      <c r="R320" s="114" t="str">
        <f t="shared" si="181"/>
        <v/>
      </c>
      <c r="S320" s="114" t="str">
        <f t="shared" si="181"/>
        <v/>
      </c>
      <c r="T320" s="114" t="str">
        <f t="shared" si="181"/>
        <v/>
      </c>
      <c r="U320" s="114" t="str">
        <f t="shared" si="181"/>
        <v/>
      </c>
      <c r="V320" s="114" t="str">
        <f t="shared" si="181"/>
        <v/>
      </c>
      <c r="W320" s="114" t="str">
        <f>""&amp;W$26</f>
        <v/>
      </c>
    </row>
    <row r="321" spans="1:23" ht="0.2" customHeight="1">
      <c r="A321" s="61">
        <f>COUNTIF(B$20:B321,"*")</f>
        <v>278</v>
      </c>
      <c r="B321" s="62" t="s">
        <v>95</v>
      </c>
      <c r="C321" s="63" t="s">
        <v>96</v>
      </c>
      <c r="D321" s="52"/>
      <c r="E321" s="52"/>
      <c r="F321" s="64"/>
      <c r="G321" s="54"/>
      <c r="I321" s="148"/>
      <c r="J321" s="129"/>
      <c r="K321" s="116" t="s">
        <v>135</v>
      </c>
      <c r="L321" s="117"/>
      <c r="M321" s="118" t="e">
        <f>M$11</f>
        <v>#REF!</v>
      </c>
      <c r="N321" s="118" t="e">
        <f t="shared" ref="N321:V321" si="182">N$11</f>
        <v>#REF!</v>
      </c>
      <c r="O321" s="118" t="e">
        <f>O$11</f>
        <v>#REF!</v>
      </c>
      <c r="P321" s="118" t="e">
        <f t="shared" si="182"/>
        <v>#REF!</v>
      </c>
      <c r="Q321" s="118" t="e">
        <f t="shared" si="182"/>
        <v>#REF!</v>
      </c>
      <c r="R321" s="118" t="e">
        <f t="shared" si="182"/>
        <v>#REF!</v>
      </c>
      <c r="S321" s="118" t="e">
        <f t="shared" si="182"/>
        <v>#REF!</v>
      </c>
      <c r="T321" s="118" t="e">
        <f t="shared" si="182"/>
        <v>#REF!</v>
      </c>
      <c r="U321" s="118" t="e">
        <f t="shared" si="182"/>
        <v>#REF!</v>
      </c>
      <c r="V321" s="118" t="e">
        <f t="shared" si="182"/>
        <v>#REF!</v>
      </c>
      <c r="W321" s="118" t="e">
        <f>W$11</f>
        <v>#REF!</v>
      </c>
    </row>
    <row r="322" spans="1:23" ht="0.2" customHeight="1">
      <c r="A322" s="61">
        <f>COUNTIF(B$20:B322,"*")</f>
        <v>279</v>
      </c>
      <c r="B322" s="62" t="s">
        <v>97</v>
      </c>
      <c r="C322" s="63" t="s">
        <v>96</v>
      </c>
      <c r="D322" s="52"/>
      <c r="E322" s="52"/>
      <c r="F322" s="64"/>
      <c r="G322" s="54"/>
      <c r="I322" s="148"/>
      <c r="J322" s="129"/>
      <c r="K322" s="116" t="s">
        <v>136</v>
      </c>
      <c r="L322" s="117"/>
      <c r="M322" s="118" t="e">
        <f>M$12</f>
        <v>#REF!</v>
      </c>
      <c r="N322" s="118" t="e">
        <f t="shared" ref="N322:V322" si="183">N$12</f>
        <v>#REF!</v>
      </c>
      <c r="O322" s="118" t="e">
        <f>O$12</f>
        <v>#REF!</v>
      </c>
      <c r="P322" s="118" t="e">
        <f t="shared" si="183"/>
        <v>#REF!</v>
      </c>
      <c r="Q322" s="118" t="e">
        <f t="shared" si="183"/>
        <v>#REF!</v>
      </c>
      <c r="R322" s="118" t="e">
        <f t="shared" si="183"/>
        <v>#REF!</v>
      </c>
      <c r="S322" s="118" t="e">
        <f t="shared" si="183"/>
        <v>#REF!</v>
      </c>
      <c r="T322" s="118" t="e">
        <f t="shared" si="183"/>
        <v>#REF!</v>
      </c>
      <c r="U322" s="118" t="e">
        <f t="shared" si="183"/>
        <v>#REF!</v>
      </c>
      <c r="V322" s="118" t="e">
        <f t="shared" si="183"/>
        <v>#REF!</v>
      </c>
      <c r="W322" s="118" t="e">
        <f>W$12</f>
        <v>#REF!</v>
      </c>
    </row>
    <row r="323" spans="1:23">
      <c r="A323" s="61">
        <f>COUNTIF(B$20:B323,"*")</f>
        <v>280</v>
      </c>
      <c r="B323" s="147" t="s">
        <v>124</v>
      </c>
      <c r="C323" s="52"/>
      <c r="D323" s="52" t="s">
        <v>125</v>
      </c>
      <c r="E323" s="52"/>
      <c r="F323" s="62" t="s">
        <v>111</v>
      </c>
      <c r="G323" s="98" t="s">
        <v>490</v>
      </c>
      <c r="I323" s="186" t="s">
        <v>214</v>
      </c>
      <c r="J323" s="187" t="s">
        <v>391</v>
      </c>
      <c r="K323" s="119" t="s">
        <v>392</v>
      </c>
      <c r="L323" s="127" t="s">
        <v>54</v>
      </c>
      <c r="M323" s="121">
        <f>IF(AND(M324="да",M30&gt;0),M325*M326/M327,0)</f>
        <v>0</v>
      </c>
      <c r="N323" s="121">
        <f t="shared" ref="N323:V323" si="184">IF(AND(N324="да",N30&gt;0),N325*N326/N327,0)</f>
        <v>0</v>
      </c>
      <c r="O323" s="121">
        <f>IF(AND(O324="да",O30&gt;0),O325*O326/O327,0)</f>
        <v>0</v>
      </c>
      <c r="P323" s="121">
        <f t="shared" si="184"/>
        <v>0</v>
      </c>
      <c r="Q323" s="121">
        <f t="shared" si="184"/>
        <v>0</v>
      </c>
      <c r="R323" s="121">
        <f t="shared" si="184"/>
        <v>72.859744990892537</v>
      </c>
      <c r="S323" s="121">
        <f t="shared" si="184"/>
        <v>0</v>
      </c>
      <c r="T323" s="121">
        <f t="shared" si="184"/>
        <v>0</v>
      </c>
      <c r="U323" s="121">
        <f t="shared" si="184"/>
        <v>0</v>
      </c>
      <c r="V323" s="121">
        <f t="shared" si="184"/>
        <v>0</v>
      </c>
      <c r="W323" s="121">
        <f>IF(AND(W324="да",W30&gt;0),W325*W326/W327,0)</f>
        <v>72.859744990892537</v>
      </c>
    </row>
    <row r="324" spans="1:23">
      <c r="A324" s="61">
        <f>COUNTIF(B$20:B324,"*")</f>
        <v>281</v>
      </c>
      <c r="B324" s="62" t="s">
        <v>393</v>
      </c>
      <c r="C324" s="63" t="s">
        <v>96</v>
      </c>
      <c r="D324" s="52"/>
      <c r="E324" s="52"/>
      <c r="F324" s="133"/>
      <c r="G324" s="98"/>
      <c r="I324" s="186"/>
      <c r="J324" s="187"/>
      <c r="K324" s="122" t="s">
        <v>394</v>
      </c>
      <c r="L324" s="117" t="s">
        <v>244</v>
      </c>
      <c r="M324" s="138" t="s">
        <v>396</v>
      </c>
      <c r="N324" s="138" t="s">
        <v>396</v>
      </c>
      <c r="O324" s="138" t="s">
        <v>396</v>
      </c>
      <c r="P324" s="138" t="s">
        <v>396</v>
      </c>
      <c r="Q324" s="138" t="s">
        <v>396</v>
      </c>
      <c r="R324" s="138" t="s">
        <v>395</v>
      </c>
      <c r="S324" s="138" t="s">
        <v>396</v>
      </c>
      <c r="T324" s="138" t="s">
        <v>396</v>
      </c>
      <c r="U324" s="138" t="s">
        <v>396</v>
      </c>
      <c r="V324" s="138" t="s">
        <v>396</v>
      </c>
      <c r="W324" s="138" t="s">
        <v>395</v>
      </c>
    </row>
    <row r="325" spans="1:23">
      <c r="A325" s="61">
        <f>COUNTIF(B$20:B325,"*")</f>
        <v>282</v>
      </c>
      <c r="B325" s="62" t="s">
        <v>109</v>
      </c>
      <c r="C325" s="52"/>
      <c r="D325" s="52"/>
      <c r="E325" s="52" t="s">
        <v>182</v>
      </c>
      <c r="F325" s="62" t="s">
        <v>111</v>
      </c>
      <c r="G325" s="98" t="s">
        <v>491</v>
      </c>
      <c r="I325" s="186"/>
      <c r="J325" s="187"/>
      <c r="K325" s="122" t="s">
        <v>398</v>
      </c>
      <c r="L325" s="117" t="s">
        <v>185</v>
      </c>
      <c r="M325" s="103">
        <v>6</v>
      </c>
      <c r="N325" s="103">
        <v>12</v>
      </c>
      <c r="O325" s="103">
        <v>6</v>
      </c>
      <c r="P325" s="103">
        <v>12</v>
      </c>
      <c r="Q325" s="103">
        <v>6</v>
      </c>
      <c r="R325" s="103">
        <v>4</v>
      </c>
      <c r="S325" s="103">
        <v>4</v>
      </c>
      <c r="T325" s="103">
        <v>6</v>
      </c>
      <c r="U325" s="103">
        <v>6</v>
      </c>
      <c r="V325" s="103">
        <v>6</v>
      </c>
      <c r="W325" s="103">
        <v>4</v>
      </c>
    </row>
    <row r="326" spans="1:23">
      <c r="A326" s="61">
        <f>COUNTIF(B$20:B326,"*")</f>
        <v>283</v>
      </c>
      <c r="B326" s="147" t="s">
        <v>124</v>
      </c>
      <c r="C326" s="52"/>
      <c r="D326" s="52" t="s">
        <v>125</v>
      </c>
      <c r="E326" s="52"/>
      <c r="F326" s="62" t="s">
        <v>111</v>
      </c>
      <c r="G326" s="98" t="s">
        <v>492</v>
      </c>
      <c r="I326" s="186"/>
      <c r="J326" s="187"/>
      <c r="K326" s="122" t="s">
        <v>400</v>
      </c>
      <c r="L326" s="117" t="s">
        <v>188</v>
      </c>
      <c r="M326" s="124">
        <v>83333.333333333343</v>
      </c>
      <c r="N326" s="124">
        <v>83333.333333333343</v>
      </c>
      <c r="O326" s="124">
        <v>83333.333333333343</v>
      </c>
      <c r="P326" s="124">
        <v>83333.333333333343</v>
      </c>
      <c r="Q326" s="124">
        <v>83333.333333333343</v>
      </c>
      <c r="R326" s="124">
        <v>66666.666666666672</v>
      </c>
      <c r="S326" s="124">
        <v>25000</v>
      </c>
      <c r="T326" s="124">
        <v>83333.333333333343</v>
      </c>
      <c r="U326" s="124">
        <v>83333.333333333343</v>
      </c>
      <c r="V326" s="124">
        <v>83333.333333333343</v>
      </c>
      <c r="W326" s="124">
        <v>66666.666666666672</v>
      </c>
    </row>
    <row r="327" spans="1:23">
      <c r="A327" s="61">
        <f>COUNTIF(B$20:B327,"*")</f>
        <v>284</v>
      </c>
      <c r="B327" s="62" t="s">
        <v>109</v>
      </c>
      <c r="C327" s="52"/>
      <c r="D327" s="52"/>
      <c r="E327" s="53" t="s">
        <v>119</v>
      </c>
      <c r="F327" s="62" t="s">
        <v>111</v>
      </c>
      <c r="G327" s="98" t="s">
        <v>493</v>
      </c>
      <c r="I327" s="186"/>
      <c r="J327" s="187"/>
      <c r="K327" s="122" t="s">
        <v>402</v>
      </c>
      <c r="L327" s="102" t="s">
        <v>60</v>
      </c>
      <c r="M327" s="103">
        <v>46000</v>
      </c>
      <c r="N327" s="103">
        <v>46000</v>
      </c>
      <c r="O327" s="103">
        <v>46000</v>
      </c>
      <c r="P327" s="103">
        <v>46000</v>
      </c>
      <c r="Q327" s="103">
        <v>46000</v>
      </c>
      <c r="R327" s="103">
        <v>3660</v>
      </c>
      <c r="S327" s="103">
        <v>46000</v>
      </c>
      <c r="T327" s="103">
        <v>46000</v>
      </c>
      <c r="U327" s="103">
        <v>46000</v>
      </c>
      <c r="V327" s="103">
        <v>46000</v>
      </c>
      <c r="W327" s="103">
        <v>3660</v>
      </c>
    </row>
    <row r="328" spans="1:23" ht="22.5">
      <c r="A328" s="61">
        <f>COUNTIF(B$20:B328,"*")</f>
        <v>285</v>
      </c>
      <c r="B328" s="62" t="s">
        <v>109</v>
      </c>
      <c r="C328" s="52"/>
      <c r="D328" s="52"/>
      <c r="E328" s="52">
        <v>1</v>
      </c>
      <c r="F328" s="62" t="s">
        <v>111</v>
      </c>
      <c r="G328" s="98" t="s">
        <v>494</v>
      </c>
      <c r="I328" s="186"/>
      <c r="J328" s="187"/>
      <c r="K328" s="122" t="s">
        <v>404</v>
      </c>
      <c r="L328" s="117" t="s">
        <v>405</v>
      </c>
      <c r="M328" s="103">
        <v>0.5</v>
      </c>
      <c r="N328" s="103">
        <v>0.5</v>
      </c>
      <c r="O328" s="103">
        <v>0.5</v>
      </c>
      <c r="P328" s="103">
        <v>0.5</v>
      </c>
      <c r="Q328" s="103">
        <v>0.5</v>
      </c>
      <c r="R328" s="103">
        <v>0.5</v>
      </c>
      <c r="S328" s="103">
        <v>0.5</v>
      </c>
      <c r="T328" s="103">
        <v>0.5</v>
      </c>
      <c r="U328" s="103">
        <v>0.5</v>
      </c>
      <c r="V328" s="103">
        <v>0.5</v>
      </c>
      <c r="W328" s="103">
        <v>0.5</v>
      </c>
    </row>
    <row r="329" spans="1:23" ht="0.2" customHeight="1">
      <c r="A329" s="51" t="s">
        <v>79</v>
      </c>
      <c r="B329" s="51"/>
      <c r="C329" s="51" t="s">
        <v>80</v>
      </c>
      <c r="D329" s="52"/>
      <c r="E329" s="52"/>
      <c r="F329" s="62"/>
      <c r="G329" s="98"/>
      <c r="I329" s="148"/>
      <c r="J329" s="129"/>
      <c r="K329" s="93"/>
      <c r="L329" s="110"/>
      <c r="M329" s="113">
        <f>M$8+$L$1*17</f>
        <v>208</v>
      </c>
      <c r="N329" s="113">
        <f t="shared" ref="N329:V329" si="185">N$8+$L$1*17</f>
        <v>206</v>
      </c>
      <c r="O329" s="113">
        <f>O$8+$L$1*17</f>
        <v>208</v>
      </c>
      <c r="P329" s="113">
        <f t="shared" si="185"/>
        <v>208</v>
      </c>
      <c r="Q329" s="113">
        <f t="shared" si="185"/>
        <v>209</v>
      </c>
      <c r="R329" s="113">
        <f t="shared" si="185"/>
        <v>210</v>
      </c>
      <c r="S329" s="113">
        <f t="shared" si="185"/>
        <v>211</v>
      </c>
      <c r="T329" s="113">
        <f t="shared" si="185"/>
        <v>212</v>
      </c>
      <c r="U329" s="113">
        <f t="shared" si="185"/>
        <v>213</v>
      </c>
      <c r="V329" s="113">
        <f t="shared" si="185"/>
        <v>214</v>
      </c>
      <c r="W329" s="113">
        <f>W$8+$L$1*17</f>
        <v>215</v>
      </c>
    </row>
    <row r="330" spans="1:23" ht="0.2" customHeight="1">
      <c r="A330" s="61">
        <f>COUNTIF(B$20:B330,"*")</f>
        <v>286</v>
      </c>
      <c r="B330" s="62" t="s">
        <v>100</v>
      </c>
      <c r="C330" s="63" t="s">
        <v>96</v>
      </c>
      <c r="D330" s="52"/>
      <c r="E330" s="52"/>
      <c r="F330" s="62"/>
      <c r="G330" s="98"/>
      <c r="I330" s="148"/>
      <c r="J330" s="129"/>
      <c r="K330" s="93" t="s">
        <v>102</v>
      </c>
      <c r="L330" s="102"/>
      <c r="M330" s="114" t="str">
        <f>""&amp;M$20</f>
        <v/>
      </c>
      <c r="N330" s="114" t="str">
        <f t="shared" ref="N330:V330" si="186">""&amp;N$20</f>
        <v/>
      </c>
      <c r="O330" s="114" t="str">
        <f>""&amp;O$20</f>
        <v/>
      </c>
      <c r="P330" s="114" t="str">
        <f t="shared" si="186"/>
        <v/>
      </c>
      <c r="Q330" s="114" t="str">
        <f t="shared" si="186"/>
        <v/>
      </c>
      <c r="R330" s="114" t="str">
        <f t="shared" si="186"/>
        <v/>
      </c>
      <c r="S330" s="114" t="str">
        <f t="shared" si="186"/>
        <v/>
      </c>
      <c r="T330" s="114" t="str">
        <f t="shared" si="186"/>
        <v/>
      </c>
      <c r="U330" s="114" t="str">
        <f t="shared" si="186"/>
        <v/>
      </c>
      <c r="V330" s="114" t="str">
        <f t="shared" si="186"/>
        <v/>
      </c>
      <c r="W330" s="114" t="str">
        <f>""&amp;W$20</f>
        <v/>
      </c>
    </row>
    <row r="331" spans="1:23" ht="0.2" customHeight="1">
      <c r="A331" s="61">
        <f>COUNTIF(B$20:B331,"*")</f>
        <v>287</v>
      </c>
      <c r="B331" s="62" t="s">
        <v>104</v>
      </c>
      <c r="C331" s="63" t="s">
        <v>96</v>
      </c>
      <c r="D331" s="52"/>
      <c r="E331" s="52"/>
      <c r="F331" s="62"/>
      <c r="G331" s="98"/>
      <c r="I331" s="148"/>
      <c r="J331" s="129"/>
      <c r="K331" s="93" t="s">
        <v>105</v>
      </c>
      <c r="L331" s="102"/>
      <c r="M331" s="114" t="str">
        <f>""&amp;M$24</f>
        <v/>
      </c>
      <c r="N331" s="114" t="str">
        <f t="shared" ref="N331:V331" si="187">""&amp;N$24</f>
        <v/>
      </c>
      <c r="O331" s="114" t="str">
        <f>""&amp;O$24</f>
        <v/>
      </c>
      <c r="P331" s="114" t="str">
        <f t="shared" si="187"/>
        <v/>
      </c>
      <c r="Q331" s="114" t="str">
        <f t="shared" si="187"/>
        <v/>
      </c>
      <c r="R331" s="114" t="str">
        <f t="shared" si="187"/>
        <v/>
      </c>
      <c r="S331" s="114" t="str">
        <f t="shared" si="187"/>
        <v/>
      </c>
      <c r="T331" s="114" t="str">
        <f t="shared" si="187"/>
        <v/>
      </c>
      <c r="U331" s="114" t="str">
        <f t="shared" si="187"/>
        <v/>
      </c>
      <c r="V331" s="114" t="str">
        <f t="shared" si="187"/>
        <v/>
      </c>
      <c r="W331" s="114" t="str">
        <f>""&amp;W$24</f>
        <v/>
      </c>
    </row>
    <row r="332" spans="1:23" ht="0.2" customHeight="1">
      <c r="A332" s="61">
        <f>COUNTIF(B$20:B332,"*")</f>
        <v>288</v>
      </c>
      <c r="B332" s="95" t="s">
        <v>107</v>
      </c>
      <c r="C332" s="63" t="s">
        <v>96</v>
      </c>
      <c r="D332" s="65"/>
      <c r="E332" s="53"/>
      <c r="F332" s="53"/>
      <c r="G332" s="54"/>
      <c r="I332" s="148"/>
      <c r="J332" s="129"/>
      <c r="K332" s="93" t="s">
        <v>108</v>
      </c>
      <c r="L332" s="102"/>
      <c r="M332" s="114" t="str">
        <f>""&amp;M$26</f>
        <v/>
      </c>
      <c r="N332" s="114" t="str">
        <f t="shared" ref="N332:V332" si="188">""&amp;N$26</f>
        <v/>
      </c>
      <c r="O332" s="114" t="str">
        <f>""&amp;O$26</f>
        <v/>
      </c>
      <c r="P332" s="114" t="str">
        <f t="shared" si="188"/>
        <v/>
      </c>
      <c r="Q332" s="114" t="str">
        <f t="shared" si="188"/>
        <v/>
      </c>
      <c r="R332" s="114" t="str">
        <f t="shared" si="188"/>
        <v/>
      </c>
      <c r="S332" s="114" t="str">
        <f t="shared" si="188"/>
        <v/>
      </c>
      <c r="T332" s="114" t="str">
        <f t="shared" si="188"/>
        <v/>
      </c>
      <c r="U332" s="114" t="str">
        <f t="shared" si="188"/>
        <v/>
      </c>
      <c r="V332" s="114" t="str">
        <f t="shared" si="188"/>
        <v/>
      </c>
      <c r="W332" s="114" t="str">
        <f>""&amp;W$26</f>
        <v/>
      </c>
    </row>
    <row r="333" spans="1:23" ht="0.2" customHeight="1">
      <c r="A333" s="61">
        <f>COUNTIF(B$20:B333,"*")</f>
        <v>289</v>
      </c>
      <c r="B333" s="62" t="s">
        <v>95</v>
      </c>
      <c r="C333" s="63" t="s">
        <v>96</v>
      </c>
      <c r="D333" s="52"/>
      <c r="E333" s="52"/>
      <c r="F333" s="64"/>
      <c r="G333" s="54"/>
      <c r="I333" s="148"/>
      <c r="J333" s="129"/>
      <c r="K333" s="116" t="s">
        <v>135</v>
      </c>
      <c r="L333" s="117"/>
      <c r="M333" s="118" t="e">
        <f>M$11</f>
        <v>#REF!</v>
      </c>
      <c r="N333" s="118" t="e">
        <f t="shared" ref="N333:V333" si="189">N$11</f>
        <v>#REF!</v>
      </c>
      <c r="O333" s="118" t="e">
        <f>O$11</f>
        <v>#REF!</v>
      </c>
      <c r="P333" s="118" t="e">
        <f t="shared" si="189"/>
        <v>#REF!</v>
      </c>
      <c r="Q333" s="118" t="e">
        <f t="shared" si="189"/>
        <v>#REF!</v>
      </c>
      <c r="R333" s="118" t="e">
        <f t="shared" si="189"/>
        <v>#REF!</v>
      </c>
      <c r="S333" s="118" t="e">
        <f t="shared" si="189"/>
        <v>#REF!</v>
      </c>
      <c r="T333" s="118" t="e">
        <f t="shared" si="189"/>
        <v>#REF!</v>
      </c>
      <c r="U333" s="118" t="e">
        <f t="shared" si="189"/>
        <v>#REF!</v>
      </c>
      <c r="V333" s="118" t="e">
        <f t="shared" si="189"/>
        <v>#REF!</v>
      </c>
      <c r="W333" s="118" t="e">
        <f>W$11</f>
        <v>#REF!</v>
      </c>
    </row>
    <row r="334" spans="1:23" ht="0.2" customHeight="1">
      <c r="A334" s="61">
        <f>COUNTIF(B$20:B334,"*")</f>
        <v>290</v>
      </c>
      <c r="B334" s="62" t="s">
        <v>97</v>
      </c>
      <c r="C334" s="63" t="s">
        <v>96</v>
      </c>
      <c r="D334" s="52"/>
      <c r="E334" s="52"/>
      <c r="F334" s="64"/>
      <c r="G334" s="54"/>
      <c r="I334" s="148"/>
      <c r="J334" s="129"/>
      <c r="K334" s="116" t="s">
        <v>136</v>
      </c>
      <c r="L334" s="117"/>
      <c r="M334" s="118" t="e">
        <f>M$12</f>
        <v>#REF!</v>
      </c>
      <c r="N334" s="118" t="e">
        <f t="shared" ref="N334:V334" si="190">N$12</f>
        <v>#REF!</v>
      </c>
      <c r="O334" s="118" t="e">
        <f>O$12</f>
        <v>#REF!</v>
      </c>
      <c r="P334" s="118" t="e">
        <f t="shared" si="190"/>
        <v>#REF!</v>
      </c>
      <c r="Q334" s="118" t="e">
        <f t="shared" si="190"/>
        <v>#REF!</v>
      </c>
      <c r="R334" s="118" t="e">
        <f t="shared" si="190"/>
        <v>#REF!</v>
      </c>
      <c r="S334" s="118" t="e">
        <f t="shared" si="190"/>
        <v>#REF!</v>
      </c>
      <c r="T334" s="118" t="e">
        <f t="shared" si="190"/>
        <v>#REF!</v>
      </c>
      <c r="U334" s="118" t="e">
        <f t="shared" si="190"/>
        <v>#REF!</v>
      </c>
      <c r="V334" s="118" t="e">
        <f t="shared" si="190"/>
        <v>#REF!</v>
      </c>
      <c r="W334" s="118" t="e">
        <f>W$12</f>
        <v>#REF!</v>
      </c>
    </row>
    <row r="335" spans="1:23">
      <c r="A335" s="61">
        <f>COUNTIF(B$20:B335,"*")</f>
        <v>291</v>
      </c>
      <c r="B335" s="147" t="s">
        <v>124</v>
      </c>
      <c r="C335" s="52"/>
      <c r="D335" s="52" t="s">
        <v>125</v>
      </c>
      <c r="E335" s="52"/>
      <c r="F335" s="62" t="s">
        <v>111</v>
      </c>
      <c r="G335" s="98" t="s">
        <v>495</v>
      </c>
      <c r="I335" s="148" t="s">
        <v>264</v>
      </c>
      <c r="J335" s="129" t="s">
        <v>211</v>
      </c>
      <c r="K335" s="119" t="s">
        <v>212</v>
      </c>
      <c r="L335" s="127" t="s">
        <v>54</v>
      </c>
      <c r="M335" s="121">
        <f>M236+M248+M267+M304+M313+M323</f>
        <v>1018.4091431092301</v>
      </c>
      <c r="N335" s="121">
        <f t="shared" ref="N335:V335" si="191">N236+N248+N267+N304+N313+N323</f>
        <v>0</v>
      </c>
      <c r="O335" s="121">
        <f>O236+O248+O267+O304+O313+O323</f>
        <v>0</v>
      </c>
      <c r="P335" s="121">
        <f t="shared" si="191"/>
        <v>450.19699676171587</v>
      </c>
      <c r="Q335" s="121">
        <f t="shared" si="191"/>
        <v>2042.314940198889</v>
      </c>
      <c r="R335" s="121">
        <f t="shared" si="191"/>
        <v>1500.3133527548271</v>
      </c>
      <c r="S335" s="121">
        <f t="shared" si="191"/>
        <v>0</v>
      </c>
      <c r="T335" s="121">
        <f t="shared" si="191"/>
        <v>962.2998371051367</v>
      </c>
      <c r="U335" s="121">
        <f t="shared" si="191"/>
        <v>920.36752062513665</v>
      </c>
      <c r="V335" s="121">
        <f t="shared" si="191"/>
        <v>479.21264604032586</v>
      </c>
      <c r="W335" s="121">
        <f t="shared" ref="W335" si="192">W236+W248+W267+W304+W313+W323</f>
        <v>1500.3133527548271</v>
      </c>
    </row>
    <row r="336" spans="1:23" ht="22.5">
      <c r="A336" s="61">
        <f>COUNTIF(B$20:B336,"*")</f>
        <v>292</v>
      </c>
      <c r="B336" s="62" t="s">
        <v>109</v>
      </c>
      <c r="C336" s="52"/>
      <c r="D336" s="52"/>
      <c r="E336" s="52" t="s">
        <v>148</v>
      </c>
      <c r="F336" s="62" t="s">
        <v>111</v>
      </c>
      <c r="G336" s="98" t="s">
        <v>496</v>
      </c>
      <c r="I336" s="148" t="s">
        <v>268</v>
      </c>
      <c r="J336" s="129" t="s">
        <v>265</v>
      </c>
      <c r="K336" s="119" t="s">
        <v>266</v>
      </c>
      <c r="L336" s="127" t="s">
        <v>148</v>
      </c>
      <c r="M336" s="121">
        <f>M126</f>
        <v>6</v>
      </c>
      <c r="N336" s="121">
        <f t="shared" ref="N336:V337" si="193">N126</f>
        <v>6</v>
      </c>
      <c r="O336" s="121">
        <f>O126</f>
        <v>6</v>
      </c>
      <c r="P336" s="121">
        <f t="shared" si="193"/>
        <v>6</v>
      </c>
      <c r="Q336" s="121">
        <f t="shared" si="193"/>
        <v>6</v>
      </c>
      <c r="R336" s="121">
        <f t="shared" si="193"/>
        <v>6</v>
      </c>
      <c r="S336" s="121">
        <f t="shared" si="193"/>
        <v>6</v>
      </c>
      <c r="T336" s="121">
        <f t="shared" si="193"/>
        <v>6</v>
      </c>
      <c r="U336" s="121">
        <f t="shared" si="193"/>
        <v>6</v>
      </c>
      <c r="V336" s="121">
        <f t="shared" si="193"/>
        <v>6</v>
      </c>
      <c r="W336" s="121">
        <f t="shared" ref="W336" si="194">W126</f>
        <v>6</v>
      </c>
    </row>
    <row r="337" spans="1:28">
      <c r="A337" s="61">
        <f>COUNTIF(B$20:B337,"*")</f>
        <v>293</v>
      </c>
      <c r="B337" s="62" t="s">
        <v>109</v>
      </c>
      <c r="C337" s="52"/>
      <c r="D337" s="52"/>
      <c r="E337" s="52" t="s">
        <v>148</v>
      </c>
      <c r="F337" s="62" t="s">
        <v>111</v>
      </c>
      <c r="G337" s="98" t="s">
        <v>497</v>
      </c>
      <c r="I337" s="148" t="s">
        <v>409</v>
      </c>
      <c r="J337" s="129" t="s">
        <v>269</v>
      </c>
      <c r="K337" s="119" t="s">
        <v>270</v>
      </c>
      <c r="L337" s="127" t="s">
        <v>148</v>
      </c>
      <c r="M337" s="121">
        <f>M127</f>
        <v>4</v>
      </c>
      <c r="N337" s="121">
        <f t="shared" si="193"/>
        <v>4</v>
      </c>
      <c r="O337" s="121">
        <f>O127</f>
        <v>4</v>
      </c>
      <c r="P337" s="121">
        <f t="shared" si="193"/>
        <v>4</v>
      </c>
      <c r="Q337" s="121">
        <f t="shared" si="193"/>
        <v>4</v>
      </c>
      <c r="R337" s="121">
        <f t="shared" si="193"/>
        <v>4</v>
      </c>
      <c r="S337" s="121">
        <f t="shared" si="193"/>
        <v>4</v>
      </c>
      <c r="T337" s="121">
        <f t="shared" si="193"/>
        <v>4</v>
      </c>
      <c r="U337" s="121">
        <f t="shared" si="193"/>
        <v>4</v>
      </c>
      <c r="V337" s="121">
        <f t="shared" si="193"/>
        <v>4</v>
      </c>
      <c r="W337" s="121">
        <f t="shared" ref="W337" si="195">W127</f>
        <v>4</v>
      </c>
    </row>
    <row r="338" spans="1:28">
      <c r="A338" s="41"/>
      <c r="B338" s="41"/>
      <c r="C338" s="41"/>
      <c r="D338" s="41"/>
      <c r="E338" s="41"/>
      <c r="F338" s="41"/>
      <c r="G338" s="42"/>
      <c r="I338" s="46"/>
      <c r="J338" s="150" t="s">
        <v>99</v>
      </c>
      <c r="K338" s="46"/>
      <c r="L338" s="46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6"/>
      <c r="Y338" s="46"/>
    </row>
    <row r="339" spans="1:28" ht="15">
      <c r="A339" s="41"/>
      <c r="B339" s="41"/>
      <c r="C339" s="41"/>
      <c r="D339" s="41"/>
      <c r="E339" s="41"/>
      <c r="F339" s="41"/>
      <c r="G339" s="42"/>
      <c r="I339" s="158"/>
      <c r="J339"/>
      <c r="K339"/>
      <c r="L339"/>
      <c r="M339"/>
      <c r="N339" s="158"/>
      <c r="O339" s="159"/>
      <c r="P339"/>
      <c r="Q339" s="48"/>
      <c r="R339" s="48"/>
      <c r="S339" s="48"/>
      <c r="T339" s="48"/>
      <c r="U339" s="48"/>
      <c r="V339" s="48"/>
      <c r="W339" s="48"/>
      <c r="X339" s="46"/>
      <c r="Y339" s="46"/>
      <c r="AA339" s="151"/>
      <c r="AB339" s="151"/>
    </row>
    <row r="340" spans="1:28" ht="15" customHeight="1">
      <c r="I340" s="163"/>
      <c r="J340" s="163"/>
      <c r="K340"/>
      <c r="L340"/>
      <c r="M340"/>
      <c r="N340" s="160"/>
      <c r="O340" s="161"/>
      <c r="P340"/>
      <c r="Q340" s="48"/>
      <c r="R340" s="48"/>
      <c r="S340" s="48"/>
      <c r="T340" s="48"/>
      <c r="U340" s="48"/>
      <c r="V340" s="48"/>
      <c r="W340" s="48"/>
      <c r="X340" s="46"/>
      <c r="Y340" s="46"/>
    </row>
    <row r="341" spans="1:28" ht="15.75">
      <c r="I341" s="164" t="s">
        <v>498</v>
      </c>
      <c r="J341"/>
      <c r="K341"/>
      <c r="L341"/>
      <c r="M341" s="164" t="s">
        <v>506</v>
      </c>
      <c r="N341"/>
      <c r="O341" s="159"/>
      <c r="P341"/>
    </row>
    <row r="342" spans="1:28" ht="15.75">
      <c r="I342" s="165" t="s">
        <v>505</v>
      </c>
      <c r="J342"/>
      <c r="K342"/>
      <c r="L342"/>
      <c r="M342" s="167" t="s">
        <v>500</v>
      </c>
      <c r="N342" s="32"/>
      <c r="O342" s="159"/>
      <c r="P342"/>
    </row>
    <row r="343" spans="1:28" ht="15.75">
      <c r="I343" s="166" t="s">
        <v>499</v>
      </c>
      <c r="J343" s="159"/>
      <c r="K343" s="159"/>
      <c r="L343" s="159"/>
      <c r="M343" s="167" t="s">
        <v>499</v>
      </c>
      <c r="N343" s="32"/>
      <c r="O343"/>
      <c r="P343"/>
    </row>
    <row r="344" spans="1:28" ht="15.75">
      <c r="I344" s="167" t="s">
        <v>501</v>
      </c>
      <c r="J344" s="159"/>
      <c r="K344" s="159"/>
      <c r="L344" s="159"/>
      <c r="M344" s="167"/>
      <c r="N344" s="162"/>
      <c r="O344"/>
      <c r="P344"/>
    </row>
    <row r="345" spans="1:28" ht="15">
      <c r="I345" s="168"/>
      <c r="M345" s="168"/>
    </row>
    <row r="346" spans="1:28" ht="15">
      <c r="I346" s="169" t="s">
        <v>502</v>
      </c>
      <c r="M346" s="169" t="s">
        <v>507</v>
      </c>
    </row>
  </sheetData>
  <sheetProtection formatColumns="0" formatRows="0" autoFilter="0"/>
  <mergeCells count="46">
    <mergeCell ref="K48:K49"/>
    <mergeCell ref="K50:K51"/>
    <mergeCell ref="K55:K56"/>
    <mergeCell ref="K57:K58"/>
    <mergeCell ref="K59:K60"/>
    <mergeCell ref="I20:J27"/>
    <mergeCell ref="I28:J30"/>
    <mergeCell ref="I31:J34"/>
    <mergeCell ref="I41:I61"/>
    <mergeCell ref="J41:J61"/>
    <mergeCell ref="I68:I71"/>
    <mergeCell ref="J68:J71"/>
    <mergeCell ref="I72:I79"/>
    <mergeCell ref="J72:J79"/>
    <mergeCell ref="I87:I119"/>
    <mergeCell ref="J87:J119"/>
    <mergeCell ref="I134:I158"/>
    <mergeCell ref="J134:J158"/>
    <mergeCell ref="I165:I195"/>
    <mergeCell ref="J165:J195"/>
    <mergeCell ref="K182:K183"/>
    <mergeCell ref="K184:K185"/>
    <mergeCell ref="K189:K190"/>
    <mergeCell ref="K191:K192"/>
    <mergeCell ref="K193:K194"/>
    <mergeCell ref="I202:I210"/>
    <mergeCell ref="J202:J210"/>
    <mergeCell ref="I211:I214"/>
    <mergeCell ref="J211:J214"/>
    <mergeCell ref="I221:I226"/>
    <mergeCell ref="J221:J226"/>
    <mergeCell ref="I236:I260"/>
    <mergeCell ref="J236:J260"/>
    <mergeCell ref="I267:I297"/>
    <mergeCell ref="J267:J297"/>
    <mergeCell ref="K284:K285"/>
    <mergeCell ref="K286:K287"/>
    <mergeCell ref="K291:K292"/>
    <mergeCell ref="K293:K294"/>
    <mergeCell ref="K295:K296"/>
    <mergeCell ref="I304:I312"/>
    <mergeCell ref="J304:J312"/>
    <mergeCell ref="I313:I316"/>
    <mergeCell ref="J313:J316"/>
    <mergeCell ref="I323:I328"/>
    <mergeCell ref="J323:J328"/>
  </mergeCells>
  <pageMargins left="0.70866141732283472" right="0.70866141732283472" top="0.55118110236220474" bottom="0.55118110236220474" header="0.31496062992125984" footer="0.31496062992125984"/>
  <pageSetup paperSize="9" scale="43" fitToWidth="0" fitToHeight="2" orientation="portrait" r:id="rId1"/>
  <rowBreaks count="1" manualBreakCount="1">
    <brk id="201" min="8" max="14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4E85B-42F2-45B9-A09B-40698D0C359D}">
  <dimension ref="A1:N86"/>
  <sheetViews>
    <sheetView showGridLines="0" tabSelected="1" topLeftCell="H14" zoomScale="80" zoomScaleNormal="80" workbookViewId="0">
      <pane xSplit="5" ySplit="17" topLeftCell="M31" activePane="bottomRight" state="frozen"/>
      <selection activeCell="H14" sqref="H14"/>
      <selection pane="topRight" activeCell="M14" sqref="M14"/>
      <selection pane="bottomLeft" activeCell="H39" sqref="H39"/>
      <selection pane="bottomRight" activeCell="T23" sqref="T23"/>
    </sheetView>
  </sheetViews>
  <sheetFormatPr defaultColWidth="9.140625" defaultRowHeight="11.25"/>
  <cols>
    <col min="1" max="1" width="13" style="39" hidden="1" customWidth="1"/>
    <col min="2" max="2" width="13.85546875" style="39" hidden="1" customWidth="1"/>
    <col min="3" max="4" width="9.140625" style="39" hidden="1" customWidth="1"/>
    <col min="5" max="5" width="16.28515625" style="39" hidden="1" customWidth="1"/>
    <col min="6" max="6" width="14.5703125" style="39" hidden="1" customWidth="1"/>
    <col min="7" max="7" width="25.85546875" style="39" hidden="1" customWidth="1"/>
    <col min="8" max="8" width="3.7109375" style="39" customWidth="1"/>
    <col min="9" max="9" width="9.140625" style="39"/>
    <col min="10" max="10" width="18.5703125" style="39" customWidth="1"/>
    <col min="11" max="11" width="46.7109375" style="39" customWidth="1"/>
    <col min="12" max="12" width="14.140625" style="39" customWidth="1"/>
    <col min="13" max="14" width="17.42578125" style="38" customWidth="1"/>
    <col min="15" max="16384" width="9.140625" style="39"/>
  </cols>
  <sheetData>
    <row r="1" spans="1:14" s="40" customFormat="1" hidden="1">
      <c r="A1" s="33"/>
      <c r="B1" s="33"/>
      <c r="C1" s="33"/>
      <c r="D1" s="34"/>
      <c r="E1" s="35"/>
      <c r="F1" s="34"/>
      <c r="G1" s="36"/>
      <c r="H1" s="37"/>
      <c r="I1" s="37"/>
      <c r="J1" s="37"/>
      <c r="K1" s="37"/>
      <c r="L1" s="37" t="e">
        <f>COLUMN(#REF!)-COLUMN(L1)</f>
        <v>#REF!</v>
      </c>
      <c r="M1" s="38"/>
      <c r="N1" s="38"/>
    </row>
    <row r="2" spans="1:14" s="43" customFormat="1" hidden="1">
      <c r="A2" s="41"/>
      <c r="B2" s="41"/>
      <c r="C2" s="41"/>
      <c r="D2" s="41"/>
      <c r="E2" s="41"/>
      <c r="F2" s="41"/>
      <c r="G2" s="42"/>
      <c r="I2" s="44"/>
      <c r="L2" s="43">
        <v>0</v>
      </c>
      <c r="M2" s="38"/>
      <c r="N2" s="38"/>
    </row>
    <row r="3" spans="1:14" hidden="1">
      <c r="A3" s="45" t="e">
        <f>#REF!</f>
        <v>#REF!</v>
      </c>
      <c r="B3" s="41" t="s">
        <v>74</v>
      </c>
      <c r="C3" s="41"/>
      <c r="D3" s="41"/>
      <c r="E3" s="41"/>
      <c r="F3" s="41"/>
      <c r="G3" s="42"/>
      <c r="I3" s="46"/>
      <c r="J3" s="47"/>
      <c r="K3" s="46"/>
      <c r="L3" s="46"/>
      <c r="M3" s="48"/>
      <c r="N3" s="48"/>
    </row>
    <row r="4" spans="1:14" hidden="1">
      <c r="A4" s="49">
        <f>A25</f>
        <v>2</v>
      </c>
      <c r="B4" s="41" t="s">
        <v>75</v>
      </c>
      <c r="C4" s="41"/>
      <c r="D4" s="41"/>
      <c r="E4" s="41"/>
      <c r="F4" s="41"/>
      <c r="G4" s="42"/>
      <c r="I4" s="46"/>
      <c r="J4" s="47"/>
      <c r="K4" s="46"/>
      <c r="L4" s="46"/>
      <c r="M4" s="48"/>
      <c r="N4" s="48"/>
    </row>
    <row r="5" spans="1:14" hidden="1">
      <c r="A5" s="49" t="e">
        <f>#REF!</f>
        <v>#REF!</v>
      </c>
      <c r="B5" s="41" t="s">
        <v>76</v>
      </c>
      <c r="C5" s="41"/>
      <c r="D5" s="41"/>
      <c r="E5" s="41"/>
      <c r="F5" s="41"/>
      <c r="G5" s="42"/>
      <c r="I5" s="46"/>
      <c r="J5" s="47"/>
      <c r="K5" s="46"/>
      <c r="L5" s="46"/>
      <c r="M5" s="48"/>
      <c r="N5" s="48"/>
    </row>
    <row r="6" spans="1:14" hidden="1">
      <c r="A6" s="49" t="e">
        <f>#REF!</f>
        <v>#REF!</v>
      </c>
      <c r="B6" s="41" t="s">
        <v>77</v>
      </c>
      <c r="C6" s="41"/>
      <c r="D6" s="41"/>
      <c r="E6" s="41"/>
      <c r="F6" s="41"/>
      <c r="G6" s="42"/>
      <c r="I6" s="46"/>
      <c r="J6" s="46"/>
      <c r="K6" s="46"/>
      <c r="L6" s="46"/>
      <c r="M6" s="48"/>
      <c r="N6" s="48"/>
    </row>
    <row r="7" spans="1:14" hidden="1">
      <c r="A7" s="49"/>
      <c r="B7" s="41"/>
      <c r="C7" s="41"/>
      <c r="D7" s="41"/>
      <c r="E7" s="41"/>
      <c r="F7" s="41"/>
      <c r="G7" s="42"/>
    </row>
    <row r="8" spans="1:14" hidden="1">
      <c r="A8" s="51" t="s">
        <v>79</v>
      </c>
      <c r="B8" s="51" t="s">
        <v>80</v>
      </c>
      <c r="C8" s="52"/>
      <c r="D8" s="53"/>
      <c r="E8" s="53"/>
      <c r="F8" s="53"/>
      <c r="G8" s="54"/>
      <c r="I8" s="55"/>
      <c r="J8" s="55"/>
      <c r="K8" s="55"/>
      <c r="L8" s="55"/>
      <c r="M8" s="56"/>
      <c r="N8" s="56"/>
    </row>
    <row r="9" spans="1:14" hidden="1">
      <c r="A9" s="58" t="s">
        <v>81</v>
      </c>
      <c r="B9" s="58" t="s">
        <v>82</v>
      </c>
      <c r="C9" s="58" t="s">
        <v>83</v>
      </c>
      <c r="D9" s="58" t="s">
        <v>84</v>
      </c>
      <c r="E9" s="58" t="s">
        <v>85</v>
      </c>
      <c r="F9" s="59" t="s">
        <v>86</v>
      </c>
      <c r="G9" s="59" t="s">
        <v>87</v>
      </c>
      <c r="I9" s="55"/>
      <c r="J9" s="55"/>
      <c r="K9" s="55"/>
      <c r="L9" s="55"/>
      <c r="M9" s="56"/>
      <c r="N9" s="56"/>
    </row>
    <row r="10" spans="1:14" hidden="1">
      <c r="A10" s="58" t="s">
        <v>88</v>
      </c>
      <c r="B10" s="59" t="s">
        <v>89</v>
      </c>
      <c r="C10" s="58" t="s">
        <v>90</v>
      </c>
      <c r="D10" s="58" t="s">
        <v>91</v>
      </c>
      <c r="E10" s="60" t="s">
        <v>92</v>
      </c>
      <c r="F10" s="58" t="s">
        <v>93</v>
      </c>
      <c r="G10" s="58" t="s">
        <v>94</v>
      </c>
      <c r="I10" s="55"/>
      <c r="J10" s="55"/>
      <c r="K10" s="55"/>
      <c r="L10" s="55"/>
      <c r="M10" s="56"/>
      <c r="N10" s="56"/>
    </row>
    <row r="11" spans="1:14" hidden="1">
      <c r="A11" s="61" t="e">
        <f>#REF!+1</f>
        <v>#REF!</v>
      </c>
      <c r="B11" s="62" t="s">
        <v>95</v>
      </c>
      <c r="C11" s="63" t="s">
        <v>96</v>
      </c>
      <c r="D11" s="52"/>
      <c r="E11" s="52"/>
      <c r="F11" s="64"/>
      <c r="G11" s="54"/>
      <c r="I11" s="65"/>
      <c r="J11" s="66"/>
      <c r="K11" s="67"/>
      <c r="L11" s="68"/>
      <c r="M11" s="48"/>
      <c r="N11" s="48"/>
    </row>
    <row r="12" spans="1:14" hidden="1">
      <c r="A12" s="61" t="e">
        <f>A11+1</f>
        <v>#REF!</v>
      </c>
      <c r="B12" s="62" t="s">
        <v>97</v>
      </c>
      <c r="C12" s="63" t="s">
        <v>96</v>
      </c>
      <c r="D12" s="52"/>
      <c r="E12" s="52"/>
      <c r="F12" s="64"/>
      <c r="G12" s="54"/>
      <c r="I12" s="65"/>
      <c r="J12" s="66"/>
      <c r="K12" s="67"/>
      <c r="L12" s="68"/>
      <c r="M12" s="48"/>
      <c r="N12" s="48"/>
    </row>
    <row r="13" spans="1:14" hidden="1">
      <c r="A13" s="69"/>
      <c r="B13" s="69"/>
      <c r="C13" s="52"/>
      <c r="D13" s="53"/>
      <c r="E13" s="53"/>
      <c r="F13" s="53"/>
      <c r="G13" s="54"/>
      <c r="I13" s="70"/>
      <c r="J13" s="70"/>
      <c r="K13" s="70"/>
      <c r="L13" s="70"/>
      <c r="M13" s="71"/>
      <c r="N13" s="71"/>
    </row>
    <row r="14" spans="1:14" ht="15">
      <c r="A14" s="69"/>
      <c r="B14" s="69"/>
      <c r="C14" s="52"/>
      <c r="D14" s="53"/>
      <c r="E14" s="53"/>
      <c r="F14" s="53"/>
      <c r="G14" s="54"/>
      <c r="I14" s="70"/>
      <c r="J14" s="70"/>
      <c r="K14" s="211" t="s">
        <v>546</v>
      </c>
      <c r="L14" s="212"/>
      <c r="M14" s="71"/>
      <c r="N14" s="71"/>
    </row>
    <row r="15" spans="1:14" ht="15">
      <c r="A15" s="69"/>
      <c r="B15" s="69"/>
      <c r="C15" s="52"/>
      <c r="D15" s="53"/>
      <c r="E15" s="53"/>
      <c r="F15" s="53"/>
      <c r="G15" s="54"/>
      <c r="I15" s="70"/>
      <c r="J15" s="70"/>
      <c r="K15" s="211" t="s">
        <v>547</v>
      </c>
      <c r="L15" s="212"/>
      <c r="M15" s="71"/>
      <c r="N15" s="71"/>
    </row>
    <row r="16" spans="1:14">
      <c r="A16" s="69"/>
      <c r="B16" s="69"/>
      <c r="C16" s="52"/>
      <c r="D16" s="53"/>
      <c r="E16" s="53"/>
      <c r="F16" s="53"/>
      <c r="G16" s="54"/>
      <c r="I16" s="70"/>
      <c r="J16" s="70"/>
      <c r="K16" s="70"/>
      <c r="L16" s="70"/>
      <c r="M16" s="71"/>
      <c r="N16" s="71"/>
    </row>
    <row r="17" spans="1:14" ht="51" customHeight="1">
      <c r="A17" s="41"/>
      <c r="B17" s="41"/>
      <c r="C17" s="41"/>
      <c r="D17" s="41"/>
      <c r="E17" s="41"/>
      <c r="F17" s="41"/>
      <c r="G17" s="42"/>
      <c r="I17" s="195" t="s">
        <v>544</v>
      </c>
      <c r="J17" s="195"/>
      <c r="K17" s="195"/>
      <c r="L17" s="195"/>
      <c r="M17" s="75"/>
      <c r="N17" s="75"/>
    </row>
    <row r="18" spans="1:14" ht="15" customHeight="1">
      <c r="I18" s="78" t="s">
        <v>545</v>
      </c>
      <c r="J18" s="79"/>
      <c r="K18" s="79"/>
      <c r="L18" s="79"/>
      <c r="M18" s="75"/>
      <c r="N18" s="75"/>
    </row>
    <row r="19" spans="1:14">
      <c r="I19" s="80" t="s">
        <v>99</v>
      </c>
      <c r="J19" s="81"/>
      <c r="K19" s="81"/>
      <c r="L19" s="81"/>
      <c r="M19" s="82"/>
      <c r="N19" s="82"/>
    </row>
    <row r="20" spans="1:14" hidden="1">
      <c r="A20" s="61">
        <f>COUNTIF(B$20:B20,"*")</f>
        <v>1</v>
      </c>
      <c r="B20" s="62" t="s">
        <v>100</v>
      </c>
      <c r="C20" s="63" t="s">
        <v>96</v>
      </c>
      <c r="D20" s="65"/>
      <c r="E20" s="53"/>
      <c r="F20" s="53"/>
      <c r="G20" s="54"/>
      <c r="I20" s="194"/>
      <c r="J20" s="194"/>
      <c r="K20" s="85" t="s">
        <v>102</v>
      </c>
      <c r="L20" s="86"/>
      <c r="M20" s="87"/>
      <c r="N20" s="87"/>
    </row>
    <row r="21" spans="1:14" ht="14.25">
      <c r="A21" s="61"/>
      <c r="B21" s="52"/>
      <c r="C21" s="65"/>
      <c r="D21" s="65"/>
      <c r="E21" s="53"/>
      <c r="F21" s="53"/>
      <c r="G21" s="54"/>
      <c r="H21" s="89"/>
      <c r="I21" s="194"/>
      <c r="J21" s="194"/>
      <c r="K21" s="85" t="s">
        <v>512</v>
      </c>
      <c r="L21" s="90"/>
      <c r="M21" s="177" t="s">
        <v>537</v>
      </c>
      <c r="N21" s="177" t="s">
        <v>543</v>
      </c>
    </row>
    <row r="22" spans="1:14" ht="101.25" customHeight="1">
      <c r="A22" s="52"/>
      <c r="B22" s="52"/>
      <c r="C22" s="65"/>
      <c r="D22" s="65"/>
      <c r="E22" s="53"/>
      <c r="F22" s="53"/>
      <c r="G22" s="54"/>
      <c r="I22" s="194"/>
      <c r="J22" s="194"/>
      <c r="K22" s="85" t="s">
        <v>509</v>
      </c>
      <c r="L22" s="90"/>
      <c r="M22" s="185" t="s">
        <v>540</v>
      </c>
      <c r="N22" s="185" t="s">
        <v>542</v>
      </c>
    </row>
    <row r="23" spans="1:14" ht="148.5" customHeight="1">
      <c r="A23" s="52"/>
      <c r="B23" s="52"/>
      <c r="C23" s="65"/>
      <c r="D23" s="65"/>
      <c r="E23" s="53"/>
      <c r="F23" s="53"/>
      <c r="G23" s="54"/>
      <c r="I23" s="194"/>
      <c r="J23" s="194"/>
      <c r="K23" s="85" t="s">
        <v>539</v>
      </c>
      <c r="L23" s="90"/>
      <c r="M23" s="185" t="s">
        <v>541</v>
      </c>
      <c r="N23" s="185" t="s">
        <v>541</v>
      </c>
    </row>
    <row r="24" spans="1:14">
      <c r="A24" s="52"/>
      <c r="B24" s="52"/>
      <c r="C24" s="65"/>
      <c r="D24" s="65"/>
      <c r="E24" s="53"/>
      <c r="F24" s="53"/>
      <c r="G24" s="54"/>
      <c r="I24" s="194"/>
      <c r="J24" s="194"/>
      <c r="K24" s="85" t="s">
        <v>113</v>
      </c>
      <c r="L24" s="90" t="s">
        <v>227</v>
      </c>
      <c r="M24" s="92">
        <v>12</v>
      </c>
      <c r="N24" s="92">
        <v>12</v>
      </c>
    </row>
    <row r="25" spans="1:14" ht="22.5" customHeight="1">
      <c r="A25" s="61">
        <f>COUNTIF(B$20:B25,"*")</f>
        <v>2</v>
      </c>
      <c r="B25" s="62" t="s">
        <v>109</v>
      </c>
      <c r="C25" s="65"/>
      <c r="D25" s="65"/>
      <c r="E25" s="53" t="s">
        <v>115</v>
      </c>
      <c r="F25" s="97" t="s">
        <v>111</v>
      </c>
      <c r="G25" s="98" t="s">
        <v>116</v>
      </c>
      <c r="I25" s="196" t="s">
        <v>535</v>
      </c>
      <c r="J25" s="197"/>
      <c r="K25" s="101" t="s">
        <v>118</v>
      </c>
      <c r="L25" s="102" t="s">
        <v>534</v>
      </c>
      <c r="M25" s="103"/>
      <c r="N25" s="103"/>
    </row>
    <row r="26" spans="1:14" ht="22.5" customHeight="1">
      <c r="A26" s="61"/>
      <c r="B26" s="62"/>
      <c r="C26" s="65"/>
      <c r="D26" s="65"/>
      <c r="E26" s="53"/>
      <c r="F26" s="97"/>
      <c r="G26" s="98"/>
      <c r="I26" s="198"/>
      <c r="J26" s="199"/>
      <c r="K26" s="101" t="s">
        <v>121</v>
      </c>
      <c r="L26" s="102" t="s">
        <v>519</v>
      </c>
      <c r="M26" s="103"/>
      <c r="N26" s="103"/>
    </row>
    <row r="27" spans="1:14" ht="22.5" customHeight="1">
      <c r="A27" s="61"/>
      <c r="B27" s="62"/>
      <c r="C27" s="65"/>
      <c r="D27" s="65"/>
      <c r="E27" s="53"/>
      <c r="F27" s="97"/>
      <c r="G27" s="98"/>
      <c r="I27" s="198"/>
      <c r="J27" s="199"/>
      <c r="K27" s="101" t="s">
        <v>521</v>
      </c>
      <c r="L27" s="102" t="s">
        <v>520</v>
      </c>
      <c r="M27" s="103"/>
      <c r="N27" s="103"/>
    </row>
    <row r="28" spans="1:14" ht="22.5" customHeight="1">
      <c r="A28" s="61"/>
      <c r="B28" s="62"/>
      <c r="C28" s="65"/>
      <c r="D28" s="65"/>
      <c r="E28" s="53"/>
      <c r="F28" s="97"/>
      <c r="G28" s="98"/>
      <c r="I28" s="198"/>
      <c r="J28" s="199"/>
      <c r="K28" s="101" t="s">
        <v>538</v>
      </c>
      <c r="L28" s="102" t="s">
        <v>185</v>
      </c>
      <c r="M28" s="103"/>
      <c r="N28" s="103"/>
    </row>
    <row r="29" spans="1:14" ht="22.5" customHeight="1">
      <c r="A29" s="61"/>
      <c r="B29" s="62"/>
      <c r="C29" s="65"/>
      <c r="D29" s="65"/>
      <c r="E29" s="53"/>
      <c r="F29" s="97"/>
      <c r="G29" s="98"/>
      <c r="I29" s="200"/>
      <c r="J29" s="201"/>
      <c r="K29" s="101"/>
      <c r="L29" s="102"/>
      <c r="M29" s="103"/>
      <c r="N29" s="103"/>
    </row>
    <row r="30" spans="1:14" ht="18.75" customHeight="1">
      <c r="A30" s="61">
        <f>COUNTIF(B$20:B30,"*")</f>
        <v>3</v>
      </c>
      <c r="B30" s="104" t="s">
        <v>124</v>
      </c>
      <c r="C30" s="105"/>
      <c r="D30" s="105" t="s">
        <v>125</v>
      </c>
      <c r="E30" s="105"/>
      <c r="F30" s="97" t="s">
        <v>111</v>
      </c>
      <c r="G30" s="98" t="s">
        <v>126</v>
      </c>
      <c r="I30" s="202" t="s">
        <v>536</v>
      </c>
      <c r="J30" s="203"/>
      <c r="K30" s="172" t="s">
        <v>510</v>
      </c>
      <c r="L30" s="173" t="s">
        <v>511</v>
      </c>
      <c r="M30" s="174" t="e">
        <f>M31/(M28)</f>
        <v>#DIV/0!</v>
      </c>
      <c r="N30" s="174" t="e">
        <f>N31/(N28)</f>
        <v>#DIV/0!</v>
      </c>
    </row>
    <row r="31" spans="1:14" ht="18.75" customHeight="1">
      <c r="A31" s="61"/>
      <c r="B31" s="104"/>
      <c r="C31" s="105"/>
      <c r="D31" s="105"/>
      <c r="E31" s="105"/>
      <c r="F31" s="97"/>
      <c r="G31" s="98"/>
      <c r="I31" s="183"/>
      <c r="J31" s="184"/>
      <c r="K31" s="172" t="s">
        <v>522</v>
      </c>
      <c r="L31" s="176"/>
      <c r="M31" s="174">
        <f t="shared" ref="M31:N31" si="0">M32+M47+M48+M49+M59+M72+M73+M74+M82+M84</f>
        <v>0</v>
      </c>
      <c r="N31" s="174">
        <f t="shared" si="0"/>
        <v>0</v>
      </c>
    </row>
    <row r="32" spans="1:14" ht="22.5">
      <c r="A32" s="61">
        <f>COUNTIF(B$20:B32,"*")</f>
        <v>4</v>
      </c>
      <c r="B32" s="104" t="s">
        <v>124</v>
      </c>
      <c r="C32" s="52"/>
      <c r="D32" s="52" t="s">
        <v>125</v>
      </c>
      <c r="E32" s="52"/>
      <c r="F32" s="62" t="s">
        <v>111</v>
      </c>
      <c r="G32" s="98" t="s">
        <v>137</v>
      </c>
      <c r="I32" s="190" t="s">
        <v>59</v>
      </c>
      <c r="J32" s="187" t="s">
        <v>138</v>
      </c>
      <c r="K32" s="119" t="s">
        <v>523</v>
      </c>
      <c r="L32" s="120" t="s">
        <v>188</v>
      </c>
      <c r="M32" s="121">
        <f t="shared" ref="M32:N32" si="1">M35+M37+M40+M42+M44+M46+M34</f>
        <v>0</v>
      </c>
      <c r="N32" s="121">
        <f t="shared" si="1"/>
        <v>0</v>
      </c>
    </row>
    <row r="33" spans="1:14">
      <c r="A33" s="61"/>
      <c r="B33" s="104"/>
      <c r="C33" s="52"/>
      <c r="D33" s="52"/>
      <c r="E33" s="52"/>
      <c r="F33" s="62"/>
      <c r="G33" s="98"/>
      <c r="I33" s="190"/>
      <c r="J33" s="187"/>
      <c r="K33" s="178" t="s">
        <v>514</v>
      </c>
      <c r="L33" s="170" t="s">
        <v>515</v>
      </c>
      <c r="M33" s="124"/>
      <c r="N33" s="124"/>
    </row>
    <row r="34" spans="1:14">
      <c r="A34" s="61"/>
      <c r="B34" s="104"/>
      <c r="C34" s="52"/>
      <c r="D34" s="52"/>
      <c r="E34" s="52"/>
      <c r="F34" s="62"/>
      <c r="G34" s="98"/>
      <c r="I34" s="190"/>
      <c r="J34" s="187"/>
      <c r="K34" s="178" t="s">
        <v>513</v>
      </c>
      <c r="L34" s="170" t="s">
        <v>188</v>
      </c>
      <c r="M34" s="121"/>
      <c r="N34" s="121"/>
    </row>
    <row r="35" spans="1:14">
      <c r="A35" s="61">
        <f>COUNTIF(B$20:B35,"*")</f>
        <v>5</v>
      </c>
      <c r="B35" s="104" t="s">
        <v>124</v>
      </c>
      <c r="C35" s="52"/>
      <c r="D35" s="52" t="s">
        <v>125</v>
      </c>
      <c r="E35" s="52"/>
      <c r="F35" s="62" t="s">
        <v>111</v>
      </c>
      <c r="G35" s="98" t="s">
        <v>158</v>
      </c>
      <c r="I35" s="190"/>
      <c r="J35" s="187"/>
      <c r="K35" s="188" t="s">
        <v>159</v>
      </c>
      <c r="L35" s="117" t="s">
        <v>188</v>
      </c>
      <c r="M35" s="125"/>
      <c r="N35" s="125"/>
    </row>
    <row r="36" spans="1:14">
      <c r="A36" s="61">
        <f>COUNTIF(B$20:B36,"*")</f>
        <v>6</v>
      </c>
      <c r="B36" s="62" t="s">
        <v>109</v>
      </c>
      <c r="C36" s="52"/>
      <c r="D36" s="52"/>
      <c r="E36" s="52" t="s">
        <v>148</v>
      </c>
      <c r="F36" s="62" t="s">
        <v>111</v>
      </c>
      <c r="G36" s="98" t="s">
        <v>160</v>
      </c>
      <c r="I36" s="190"/>
      <c r="J36" s="187"/>
      <c r="K36" s="188"/>
      <c r="L36" s="117" t="s">
        <v>148</v>
      </c>
      <c r="M36" s="124"/>
      <c r="N36" s="124"/>
    </row>
    <row r="37" spans="1:14">
      <c r="A37" s="61">
        <f>COUNTIF(B$20:B37,"*")</f>
        <v>7</v>
      </c>
      <c r="B37" s="104" t="s">
        <v>124</v>
      </c>
      <c r="C37" s="52"/>
      <c r="D37" s="52" t="s">
        <v>125</v>
      </c>
      <c r="E37" s="52"/>
      <c r="F37" s="62" t="s">
        <v>111</v>
      </c>
      <c r="G37" s="98" t="s">
        <v>161</v>
      </c>
      <c r="I37" s="190"/>
      <c r="J37" s="187"/>
      <c r="K37" s="178" t="s">
        <v>162</v>
      </c>
      <c r="L37" s="117" t="s">
        <v>188</v>
      </c>
      <c r="M37" s="125"/>
      <c r="N37" s="125"/>
    </row>
    <row r="38" spans="1:14">
      <c r="A38" s="61">
        <f>COUNTIF(B$20:B38,"*")</f>
        <v>8</v>
      </c>
      <c r="B38" s="62" t="s">
        <v>109</v>
      </c>
      <c r="C38" s="52"/>
      <c r="D38" s="52"/>
      <c r="E38" s="52" t="s">
        <v>148</v>
      </c>
      <c r="F38" s="62" t="s">
        <v>111</v>
      </c>
      <c r="G38" s="98" t="s">
        <v>163</v>
      </c>
      <c r="I38" s="190"/>
      <c r="J38" s="187"/>
      <c r="K38" s="126" t="s">
        <v>164</v>
      </c>
      <c r="L38" s="117" t="s">
        <v>148</v>
      </c>
      <c r="M38" s="124"/>
      <c r="N38" s="124"/>
    </row>
    <row r="39" spans="1:14">
      <c r="A39" s="61">
        <f>COUNTIF(B$20:B39,"*")</f>
        <v>9</v>
      </c>
      <c r="B39" s="62" t="s">
        <v>109</v>
      </c>
      <c r="C39" s="52"/>
      <c r="D39" s="52"/>
      <c r="E39" s="52" t="s">
        <v>148</v>
      </c>
      <c r="F39" s="62" t="s">
        <v>111</v>
      </c>
      <c r="G39" s="98" t="s">
        <v>165</v>
      </c>
      <c r="I39" s="190"/>
      <c r="J39" s="187"/>
      <c r="K39" s="126" t="s">
        <v>166</v>
      </c>
      <c r="L39" s="117" t="s">
        <v>148</v>
      </c>
      <c r="M39" s="124"/>
      <c r="N39" s="124"/>
    </row>
    <row r="40" spans="1:14">
      <c r="A40" s="61">
        <f>COUNTIF(B$20:B40,"*")</f>
        <v>10</v>
      </c>
      <c r="B40" s="104" t="s">
        <v>124</v>
      </c>
      <c r="C40" s="52"/>
      <c r="D40" s="52" t="s">
        <v>125</v>
      </c>
      <c r="E40" s="52"/>
      <c r="F40" s="62" t="s">
        <v>111</v>
      </c>
      <c r="G40" s="98" t="s">
        <v>167</v>
      </c>
      <c r="I40" s="190"/>
      <c r="J40" s="187"/>
      <c r="K40" s="188" t="s">
        <v>168</v>
      </c>
      <c r="L40" s="117" t="s">
        <v>145</v>
      </c>
      <c r="M40" s="125"/>
      <c r="N40" s="125"/>
    </row>
    <row r="41" spans="1:14">
      <c r="A41" s="61">
        <f>COUNTIF(B$20:B41,"*")</f>
        <v>11</v>
      </c>
      <c r="B41" s="62" t="s">
        <v>109</v>
      </c>
      <c r="C41" s="52"/>
      <c r="D41" s="52"/>
      <c r="E41" s="52" t="s">
        <v>148</v>
      </c>
      <c r="F41" s="62" t="s">
        <v>111</v>
      </c>
      <c r="G41" s="98" t="s">
        <v>169</v>
      </c>
      <c r="I41" s="190"/>
      <c r="J41" s="187"/>
      <c r="K41" s="188"/>
      <c r="L41" s="117" t="s">
        <v>148</v>
      </c>
      <c r="M41" s="124"/>
      <c r="N41" s="124"/>
    </row>
    <row r="42" spans="1:14">
      <c r="A42" s="61">
        <f>COUNTIF(B$20:B42,"*")</f>
        <v>12</v>
      </c>
      <c r="B42" s="104" t="s">
        <v>124</v>
      </c>
      <c r="C42" s="52"/>
      <c r="D42" s="52" t="s">
        <v>125</v>
      </c>
      <c r="E42" s="52"/>
      <c r="F42" s="62" t="s">
        <v>111</v>
      </c>
      <c r="G42" s="98" t="s">
        <v>170</v>
      </c>
      <c r="I42" s="190"/>
      <c r="J42" s="187"/>
      <c r="K42" s="188" t="s">
        <v>171</v>
      </c>
      <c r="L42" s="117" t="s">
        <v>145</v>
      </c>
      <c r="M42" s="125"/>
      <c r="N42" s="125"/>
    </row>
    <row r="43" spans="1:14">
      <c r="A43" s="61">
        <f>COUNTIF(B$20:B43,"*")</f>
        <v>13</v>
      </c>
      <c r="B43" s="62" t="s">
        <v>109</v>
      </c>
      <c r="C43" s="52"/>
      <c r="D43" s="52"/>
      <c r="E43" s="52" t="s">
        <v>148</v>
      </c>
      <c r="F43" s="62" t="s">
        <v>111</v>
      </c>
      <c r="G43" s="98" t="s">
        <v>172</v>
      </c>
      <c r="I43" s="190"/>
      <c r="J43" s="187"/>
      <c r="K43" s="188"/>
      <c r="L43" s="117" t="s">
        <v>148</v>
      </c>
      <c r="M43" s="124"/>
      <c r="N43" s="124"/>
    </row>
    <row r="44" spans="1:14">
      <c r="A44" s="61">
        <f>COUNTIF(B$20:B44,"*")</f>
        <v>14</v>
      </c>
      <c r="B44" s="104" t="s">
        <v>124</v>
      </c>
      <c r="C44" s="52"/>
      <c r="D44" s="52" t="s">
        <v>125</v>
      </c>
      <c r="E44" s="52"/>
      <c r="F44" s="62" t="s">
        <v>111</v>
      </c>
      <c r="G44" s="98" t="s">
        <v>173</v>
      </c>
      <c r="I44" s="190"/>
      <c r="J44" s="187"/>
      <c r="K44" s="188" t="s">
        <v>174</v>
      </c>
      <c r="L44" s="117" t="s">
        <v>145</v>
      </c>
      <c r="M44" s="125"/>
      <c r="N44" s="125"/>
    </row>
    <row r="45" spans="1:14">
      <c r="A45" s="61">
        <f>COUNTIF(B$20:B45,"*")</f>
        <v>15</v>
      </c>
      <c r="B45" s="62" t="s">
        <v>109</v>
      </c>
      <c r="C45" s="52"/>
      <c r="D45" s="52"/>
      <c r="E45" s="52" t="s">
        <v>148</v>
      </c>
      <c r="F45" s="62" t="s">
        <v>111</v>
      </c>
      <c r="G45" s="98" t="s">
        <v>175</v>
      </c>
      <c r="I45" s="190"/>
      <c r="J45" s="187"/>
      <c r="K45" s="188"/>
      <c r="L45" s="117" t="s">
        <v>148</v>
      </c>
      <c r="M45" s="124"/>
      <c r="N45" s="124"/>
    </row>
    <row r="46" spans="1:14">
      <c r="A46" s="61">
        <f>COUNTIF(B$20:B46,"*")</f>
        <v>16</v>
      </c>
      <c r="B46" s="104" t="s">
        <v>124</v>
      </c>
      <c r="C46" s="52"/>
      <c r="D46" s="52" t="s">
        <v>125</v>
      </c>
      <c r="E46" s="52"/>
      <c r="F46" s="62" t="s">
        <v>111</v>
      </c>
      <c r="G46" s="98" t="s">
        <v>176</v>
      </c>
      <c r="I46" s="190"/>
      <c r="J46" s="187"/>
      <c r="K46" s="178" t="s">
        <v>177</v>
      </c>
      <c r="L46" s="117" t="s">
        <v>145</v>
      </c>
      <c r="M46" s="125"/>
      <c r="N46" s="125"/>
    </row>
    <row r="47" spans="1:14" ht="22.5">
      <c r="A47" s="61">
        <f>COUNTIF(B$20:B47,"*")</f>
        <v>17</v>
      </c>
      <c r="B47" s="104" t="s">
        <v>124</v>
      </c>
      <c r="C47" s="52"/>
      <c r="D47" s="52" t="s">
        <v>125</v>
      </c>
      <c r="E47" s="52"/>
      <c r="F47" s="62" t="s">
        <v>111</v>
      </c>
      <c r="G47" s="98" t="s">
        <v>213</v>
      </c>
      <c r="I47" s="190" t="s">
        <v>179</v>
      </c>
      <c r="J47" s="191" t="s">
        <v>215</v>
      </c>
      <c r="K47" s="119" t="s">
        <v>524</v>
      </c>
      <c r="L47" s="127" t="s">
        <v>188</v>
      </c>
      <c r="M47" s="121"/>
      <c r="N47" s="121"/>
    </row>
    <row r="48" spans="1:14" ht="22.5">
      <c r="A48" s="61">
        <f>COUNTIF(B$20:B48,"*")</f>
        <v>18</v>
      </c>
      <c r="B48" s="104" t="s">
        <v>124</v>
      </c>
      <c r="C48" s="52"/>
      <c r="D48" s="52" t="s">
        <v>125</v>
      </c>
      <c r="E48" s="52"/>
      <c r="F48" s="62" t="s">
        <v>111</v>
      </c>
      <c r="G48" s="98" t="s">
        <v>230</v>
      </c>
      <c r="I48" s="190"/>
      <c r="J48" s="192"/>
      <c r="K48" s="119" t="s">
        <v>525</v>
      </c>
      <c r="L48" s="127" t="s">
        <v>188</v>
      </c>
      <c r="M48" s="121"/>
      <c r="N48" s="121"/>
    </row>
    <row r="49" spans="1:14">
      <c r="A49" s="61">
        <f>COUNTIF(B$20:B49,"*")</f>
        <v>19</v>
      </c>
      <c r="B49" s="104" t="s">
        <v>124</v>
      </c>
      <c r="C49" s="52"/>
      <c r="D49" s="52" t="s">
        <v>125</v>
      </c>
      <c r="E49" s="52"/>
      <c r="F49" s="62" t="s">
        <v>111</v>
      </c>
      <c r="G49" s="98" t="s">
        <v>271</v>
      </c>
      <c r="I49" s="208" t="s">
        <v>192</v>
      </c>
      <c r="J49" s="187" t="s">
        <v>272</v>
      </c>
      <c r="K49" s="119" t="s">
        <v>526</v>
      </c>
      <c r="L49" s="127" t="s">
        <v>188</v>
      </c>
      <c r="M49" s="121">
        <f t="shared" ref="M49:N49" si="2">M51*M52</f>
        <v>0</v>
      </c>
      <c r="N49" s="121">
        <f t="shared" si="2"/>
        <v>0</v>
      </c>
    </row>
    <row r="50" spans="1:14">
      <c r="A50" s="61">
        <f>COUNTIF(B$20:B50,"*")</f>
        <v>20</v>
      </c>
      <c r="B50" s="62" t="s">
        <v>274</v>
      </c>
      <c r="C50" s="63" t="s">
        <v>96</v>
      </c>
      <c r="D50" s="52"/>
      <c r="E50" s="52"/>
      <c r="F50" s="133"/>
      <c r="G50" s="98"/>
      <c r="I50" s="208"/>
      <c r="J50" s="187"/>
      <c r="K50" s="178" t="s">
        <v>275</v>
      </c>
      <c r="L50" s="117" t="s">
        <v>276</v>
      </c>
      <c r="M50" s="138"/>
      <c r="N50" s="138"/>
    </row>
    <row r="51" spans="1:14">
      <c r="A51" s="61">
        <f>COUNTIF(B$20:B51,"*")</f>
        <v>21</v>
      </c>
      <c r="B51" s="62" t="s">
        <v>109</v>
      </c>
      <c r="C51" s="52"/>
      <c r="D51" s="52"/>
      <c r="E51" s="52" t="s">
        <v>277</v>
      </c>
      <c r="F51" s="62" t="s">
        <v>111</v>
      </c>
      <c r="G51" s="98" t="s">
        <v>278</v>
      </c>
      <c r="I51" s="208"/>
      <c r="J51" s="187"/>
      <c r="K51" s="178" t="s">
        <v>516</v>
      </c>
      <c r="L51" s="117" t="s">
        <v>280</v>
      </c>
      <c r="M51" s="124"/>
      <c r="N51" s="124"/>
    </row>
    <row r="52" spans="1:14">
      <c r="A52" s="61">
        <f>COUNTIF(B$20:B52,"*")</f>
        <v>22</v>
      </c>
      <c r="B52" s="104" t="s">
        <v>124</v>
      </c>
      <c r="C52" s="52"/>
      <c r="D52" s="52" t="s">
        <v>125</v>
      </c>
      <c r="E52" s="52"/>
      <c r="F52" s="62" t="s">
        <v>111</v>
      </c>
      <c r="G52" s="98" t="s">
        <v>286</v>
      </c>
      <c r="I52" s="208"/>
      <c r="J52" s="187"/>
      <c r="K52" s="178" t="s">
        <v>287</v>
      </c>
      <c r="L52" s="117" t="s">
        <v>288</v>
      </c>
      <c r="M52" s="124"/>
      <c r="N52" s="124"/>
    </row>
    <row r="53" spans="1:14" ht="0.2" customHeight="1">
      <c r="A53" s="51" t="s">
        <v>79</v>
      </c>
      <c r="B53" s="51"/>
      <c r="C53" s="51" t="s">
        <v>80</v>
      </c>
      <c r="D53" s="52"/>
      <c r="E53" s="52"/>
      <c r="F53" s="62"/>
      <c r="G53" s="98"/>
      <c r="I53" s="208"/>
      <c r="J53" s="187"/>
      <c r="K53" s="93"/>
      <c r="L53" s="110"/>
      <c r="M53" s="113" t="e">
        <f t="shared" ref="M53:N53" si="3">M$8+$L$1*8</f>
        <v>#REF!</v>
      </c>
      <c r="N53" s="113" t="e">
        <f t="shared" si="3"/>
        <v>#REF!</v>
      </c>
    </row>
    <row r="54" spans="1:14" ht="0.2" customHeight="1">
      <c r="A54" s="61">
        <f>COUNTIF(B$20:B54,"*")</f>
        <v>23</v>
      </c>
      <c r="B54" s="62" t="s">
        <v>100</v>
      </c>
      <c r="C54" s="63" t="s">
        <v>96</v>
      </c>
      <c r="D54" s="52"/>
      <c r="E54" s="52"/>
      <c r="F54" s="62"/>
      <c r="G54" s="98"/>
      <c r="I54" s="208"/>
      <c r="J54" s="187"/>
      <c r="K54" s="93" t="s">
        <v>102</v>
      </c>
      <c r="L54" s="102"/>
      <c r="M54" s="114" t="str">
        <f t="shared" ref="M54:N54" si="4">""&amp;M$20</f>
        <v/>
      </c>
      <c r="N54" s="114" t="str">
        <f t="shared" si="4"/>
        <v/>
      </c>
    </row>
    <row r="55" spans="1:14" ht="0.2" customHeight="1">
      <c r="A55" s="61">
        <f>COUNTIF(B$20:B55,"*")</f>
        <v>24</v>
      </c>
      <c r="B55" s="62" t="s">
        <v>104</v>
      </c>
      <c r="C55" s="63" t="s">
        <v>96</v>
      </c>
      <c r="D55" s="52"/>
      <c r="E55" s="52"/>
      <c r="F55" s="62"/>
      <c r="G55" s="98"/>
      <c r="I55" s="208"/>
      <c r="J55" s="187"/>
      <c r="K55" s="93" t="s">
        <v>105</v>
      </c>
      <c r="L55" s="102"/>
      <c r="M55" s="114" t="e">
        <f>""&amp;#REF!</f>
        <v>#REF!</v>
      </c>
      <c r="N55" s="114" t="e">
        <f>""&amp;#REF!</f>
        <v>#REF!</v>
      </c>
    </row>
    <row r="56" spans="1:14" ht="0.2" customHeight="1">
      <c r="A56" s="61">
        <f>COUNTIF(B$20:B56,"*")</f>
        <v>25</v>
      </c>
      <c r="B56" s="95" t="s">
        <v>107</v>
      </c>
      <c r="C56" s="63" t="s">
        <v>96</v>
      </c>
      <c r="D56" s="65"/>
      <c r="E56" s="53"/>
      <c r="F56" s="53"/>
      <c r="G56" s="54"/>
      <c r="I56" s="208"/>
      <c r="J56" s="187"/>
      <c r="K56" s="93" t="s">
        <v>108</v>
      </c>
      <c r="L56" s="102"/>
      <c r="M56" s="114" t="e">
        <f>""&amp;#REF!</f>
        <v>#REF!</v>
      </c>
      <c r="N56" s="114" t="e">
        <f>""&amp;#REF!</f>
        <v>#REF!</v>
      </c>
    </row>
    <row r="57" spans="1:14" ht="0.2" customHeight="1">
      <c r="A57" s="61">
        <f>COUNTIF(B$20:B57,"*")</f>
        <v>26</v>
      </c>
      <c r="B57" s="62" t="s">
        <v>95</v>
      </c>
      <c r="C57" s="63" t="s">
        <v>96</v>
      </c>
      <c r="D57" s="52"/>
      <c r="E57" s="52"/>
      <c r="F57" s="64"/>
      <c r="G57" s="54"/>
      <c r="I57" s="208"/>
      <c r="J57" s="187"/>
      <c r="K57" s="116" t="s">
        <v>135</v>
      </c>
      <c r="L57" s="117"/>
      <c r="M57" s="118">
        <f t="shared" ref="M57:N57" si="5">M$11</f>
        <v>0</v>
      </c>
      <c r="N57" s="118">
        <f t="shared" si="5"/>
        <v>0</v>
      </c>
    </row>
    <row r="58" spans="1:14" ht="0.2" customHeight="1">
      <c r="A58" s="61">
        <f>COUNTIF(B$20:B58,"*")</f>
        <v>27</v>
      </c>
      <c r="B58" s="62" t="s">
        <v>97</v>
      </c>
      <c r="C58" s="63" t="s">
        <v>96</v>
      </c>
      <c r="D58" s="52"/>
      <c r="E58" s="52"/>
      <c r="F58" s="64"/>
      <c r="G58" s="54"/>
      <c r="I58" s="208"/>
      <c r="J58" s="187"/>
      <c r="K58" s="116" t="s">
        <v>136</v>
      </c>
      <c r="L58" s="117"/>
      <c r="M58" s="118">
        <f t="shared" ref="M58:N58" si="6">M$12</f>
        <v>0</v>
      </c>
      <c r="N58" s="118">
        <f t="shared" si="6"/>
        <v>0</v>
      </c>
    </row>
    <row r="59" spans="1:14">
      <c r="A59" s="61">
        <f>COUNTIF(B$20:B59,"*")</f>
        <v>28</v>
      </c>
      <c r="B59" s="104" t="s">
        <v>124</v>
      </c>
      <c r="C59" s="52"/>
      <c r="D59" s="52" t="s">
        <v>125</v>
      </c>
      <c r="E59" s="52"/>
      <c r="F59" s="62" t="s">
        <v>111</v>
      </c>
      <c r="G59" s="98" t="s">
        <v>289</v>
      </c>
      <c r="I59" s="208"/>
      <c r="J59" s="187"/>
      <c r="K59" s="119" t="s">
        <v>527</v>
      </c>
      <c r="L59" s="127" t="s">
        <v>188</v>
      </c>
      <c r="M59" s="121">
        <v>0</v>
      </c>
      <c r="N59" s="121">
        <v>0</v>
      </c>
    </row>
    <row r="60" spans="1:14" ht="0.2" customHeight="1">
      <c r="A60" s="51" t="s">
        <v>79</v>
      </c>
      <c r="B60" s="51"/>
      <c r="C60" s="51" t="s">
        <v>80</v>
      </c>
      <c r="D60" s="52"/>
      <c r="E60" s="52"/>
      <c r="F60" s="62"/>
      <c r="G60" s="98"/>
      <c r="I60" s="181"/>
      <c r="J60" s="179"/>
      <c r="K60" s="93"/>
      <c r="L60" s="110"/>
      <c r="M60" s="113" t="e">
        <f t="shared" ref="M60:N60" si="7">M$8+$L$1*9</f>
        <v>#REF!</v>
      </c>
      <c r="N60" s="113" t="e">
        <f t="shared" si="7"/>
        <v>#REF!</v>
      </c>
    </row>
    <row r="61" spans="1:14" ht="0.2" customHeight="1">
      <c r="A61" s="61">
        <f>COUNTIF(B$20:B61,"*")</f>
        <v>29</v>
      </c>
      <c r="B61" s="62" t="s">
        <v>100</v>
      </c>
      <c r="C61" s="63" t="s">
        <v>96</v>
      </c>
      <c r="D61" s="52"/>
      <c r="E61" s="52"/>
      <c r="F61" s="62"/>
      <c r="G61" s="98"/>
      <c r="I61" s="181"/>
      <c r="J61" s="179"/>
      <c r="K61" s="93" t="s">
        <v>102</v>
      </c>
      <c r="L61" s="102"/>
      <c r="M61" s="114" t="str">
        <f t="shared" ref="M61:N61" si="8">""&amp;M$20</f>
        <v/>
      </c>
      <c r="N61" s="114" t="str">
        <f t="shared" si="8"/>
        <v/>
      </c>
    </row>
    <row r="62" spans="1:14" ht="0.2" customHeight="1">
      <c r="A62" s="61">
        <f>COUNTIF(B$20:B62,"*")</f>
        <v>30</v>
      </c>
      <c r="B62" s="62" t="s">
        <v>104</v>
      </c>
      <c r="C62" s="63" t="s">
        <v>96</v>
      </c>
      <c r="D62" s="52"/>
      <c r="E62" s="52"/>
      <c r="F62" s="62"/>
      <c r="G62" s="98"/>
      <c r="I62" s="181"/>
      <c r="J62" s="179"/>
      <c r="K62" s="93" t="s">
        <v>105</v>
      </c>
      <c r="L62" s="102"/>
      <c r="M62" s="114" t="e">
        <f>""&amp;#REF!</f>
        <v>#REF!</v>
      </c>
      <c r="N62" s="114" t="e">
        <f>""&amp;#REF!</f>
        <v>#REF!</v>
      </c>
    </row>
    <row r="63" spans="1:14" ht="0.2" customHeight="1">
      <c r="A63" s="61">
        <f>COUNTIF(B$20:B63,"*")</f>
        <v>31</v>
      </c>
      <c r="B63" s="95" t="s">
        <v>107</v>
      </c>
      <c r="C63" s="63" t="s">
        <v>96</v>
      </c>
      <c r="D63" s="65"/>
      <c r="E63" s="53"/>
      <c r="F63" s="53"/>
      <c r="G63" s="54"/>
      <c r="I63" s="181"/>
      <c r="J63" s="179"/>
      <c r="K63" s="93" t="s">
        <v>108</v>
      </c>
      <c r="L63" s="102"/>
      <c r="M63" s="114" t="e">
        <f>""&amp;#REF!</f>
        <v>#REF!</v>
      </c>
      <c r="N63" s="114" t="e">
        <f>""&amp;#REF!</f>
        <v>#REF!</v>
      </c>
    </row>
    <row r="64" spans="1:14" ht="0.2" customHeight="1">
      <c r="A64" s="61">
        <f>COUNTIF(B$20:B64,"*")</f>
        <v>32</v>
      </c>
      <c r="B64" s="62" t="s">
        <v>95</v>
      </c>
      <c r="C64" s="63" t="s">
        <v>96</v>
      </c>
      <c r="D64" s="52"/>
      <c r="E64" s="52"/>
      <c r="F64" s="64"/>
      <c r="G64" s="54"/>
      <c r="I64" s="181"/>
      <c r="J64" s="179"/>
      <c r="K64" s="116" t="s">
        <v>135</v>
      </c>
      <c r="L64" s="117"/>
      <c r="M64" s="118">
        <f t="shared" ref="M64:N64" si="9">M$11</f>
        <v>0</v>
      </c>
      <c r="N64" s="118">
        <f t="shared" si="9"/>
        <v>0</v>
      </c>
    </row>
    <row r="65" spans="1:14" ht="0.2" customHeight="1">
      <c r="A65" s="61">
        <f>COUNTIF(B$20:B65,"*")</f>
        <v>33</v>
      </c>
      <c r="B65" s="62" t="s">
        <v>97</v>
      </c>
      <c r="C65" s="63" t="s">
        <v>96</v>
      </c>
      <c r="D65" s="52"/>
      <c r="E65" s="52"/>
      <c r="F65" s="64"/>
      <c r="G65" s="54"/>
      <c r="I65" s="181"/>
      <c r="J65" s="179"/>
      <c r="K65" s="116" t="s">
        <v>136</v>
      </c>
      <c r="L65" s="117"/>
      <c r="M65" s="118">
        <f t="shared" ref="M65:N65" si="10">M$12</f>
        <v>0</v>
      </c>
      <c r="N65" s="118">
        <f t="shared" si="10"/>
        <v>0</v>
      </c>
    </row>
    <row r="66" spans="1:14" ht="0.2" customHeight="1">
      <c r="A66" s="51" t="s">
        <v>79</v>
      </c>
      <c r="B66" s="51"/>
      <c r="C66" s="51" t="s">
        <v>80</v>
      </c>
      <c r="D66" s="52"/>
      <c r="E66" s="52"/>
      <c r="F66" s="62"/>
      <c r="G66" s="98"/>
      <c r="I66" s="181"/>
      <c r="J66" s="179"/>
      <c r="K66" s="93"/>
      <c r="L66" s="110"/>
      <c r="M66" s="113" t="e">
        <f t="shared" ref="M66:N66" si="11">M$8+$L$1*10</f>
        <v>#REF!</v>
      </c>
      <c r="N66" s="113" t="e">
        <f t="shared" si="11"/>
        <v>#REF!</v>
      </c>
    </row>
    <row r="67" spans="1:14" ht="0.2" customHeight="1">
      <c r="A67" s="61">
        <f>COUNTIF(B$20:B67,"*")</f>
        <v>34</v>
      </c>
      <c r="B67" s="62" t="s">
        <v>100</v>
      </c>
      <c r="C67" s="63" t="s">
        <v>96</v>
      </c>
      <c r="D67" s="52"/>
      <c r="E67" s="52"/>
      <c r="F67" s="62"/>
      <c r="G67" s="98"/>
      <c r="I67" s="181"/>
      <c r="J67" s="179"/>
      <c r="K67" s="93" t="s">
        <v>102</v>
      </c>
      <c r="L67" s="102"/>
      <c r="M67" s="114" t="str">
        <f t="shared" ref="M67:N67" si="12">""&amp;M$20</f>
        <v/>
      </c>
      <c r="N67" s="114" t="str">
        <f t="shared" si="12"/>
        <v/>
      </c>
    </row>
    <row r="68" spans="1:14" ht="0.2" customHeight="1">
      <c r="A68" s="61">
        <f>COUNTIF(B$20:B68,"*")</f>
        <v>35</v>
      </c>
      <c r="B68" s="62" t="s">
        <v>104</v>
      </c>
      <c r="C68" s="63" t="s">
        <v>96</v>
      </c>
      <c r="D68" s="52"/>
      <c r="E68" s="52"/>
      <c r="F68" s="62"/>
      <c r="G68" s="98"/>
      <c r="I68" s="181"/>
      <c r="J68" s="179"/>
      <c r="K68" s="93" t="s">
        <v>105</v>
      </c>
      <c r="L68" s="102"/>
      <c r="M68" s="114" t="e">
        <f>""&amp;#REF!</f>
        <v>#REF!</v>
      </c>
      <c r="N68" s="114" t="e">
        <f>""&amp;#REF!</f>
        <v>#REF!</v>
      </c>
    </row>
    <row r="69" spans="1:14" ht="0.2" customHeight="1">
      <c r="A69" s="61">
        <f>COUNTIF(B$20:B69,"*")</f>
        <v>36</v>
      </c>
      <c r="B69" s="95" t="s">
        <v>107</v>
      </c>
      <c r="C69" s="63" t="s">
        <v>96</v>
      </c>
      <c r="D69" s="65"/>
      <c r="E69" s="53"/>
      <c r="F69" s="53"/>
      <c r="G69" s="54"/>
      <c r="I69" s="181"/>
      <c r="J69" s="179"/>
      <c r="K69" s="93" t="s">
        <v>108</v>
      </c>
      <c r="L69" s="102"/>
      <c r="M69" s="114" t="e">
        <f>""&amp;#REF!</f>
        <v>#REF!</v>
      </c>
      <c r="N69" s="114" t="e">
        <f>""&amp;#REF!</f>
        <v>#REF!</v>
      </c>
    </row>
    <row r="70" spans="1:14" ht="0.2" customHeight="1">
      <c r="A70" s="61">
        <f>COUNTIF(B$20:B70,"*")</f>
        <v>37</v>
      </c>
      <c r="B70" s="62" t="s">
        <v>95</v>
      </c>
      <c r="C70" s="63" t="s">
        <v>96</v>
      </c>
      <c r="D70" s="52"/>
      <c r="E70" s="52"/>
      <c r="F70" s="64"/>
      <c r="G70" s="54"/>
      <c r="I70" s="181"/>
      <c r="J70" s="179"/>
      <c r="K70" s="116" t="s">
        <v>135</v>
      </c>
      <c r="L70" s="117"/>
      <c r="M70" s="118">
        <f t="shared" ref="M70:N70" si="13">M$11</f>
        <v>0</v>
      </c>
      <c r="N70" s="118">
        <f t="shared" si="13"/>
        <v>0</v>
      </c>
    </row>
    <row r="71" spans="1:14" ht="0.2" customHeight="1">
      <c r="A71" s="61">
        <f>COUNTIF(B$20:B71,"*")</f>
        <v>38</v>
      </c>
      <c r="B71" s="62" t="s">
        <v>97</v>
      </c>
      <c r="C71" s="63" t="s">
        <v>96</v>
      </c>
      <c r="D71" s="52"/>
      <c r="E71" s="52"/>
      <c r="F71" s="64"/>
      <c r="G71" s="54"/>
      <c r="I71" s="181"/>
      <c r="J71" s="179"/>
      <c r="K71" s="116" t="s">
        <v>136</v>
      </c>
      <c r="L71" s="117"/>
      <c r="M71" s="118">
        <f t="shared" ref="M71:N71" si="14">M$12</f>
        <v>0</v>
      </c>
      <c r="N71" s="118">
        <f t="shared" si="14"/>
        <v>0</v>
      </c>
    </row>
    <row r="72" spans="1:14" ht="22.5">
      <c r="A72" s="61">
        <f>COUNTIF(B$20:B72,"*")</f>
        <v>39</v>
      </c>
      <c r="B72" s="104" t="s">
        <v>124</v>
      </c>
      <c r="C72" s="52"/>
      <c r="D72" s="52" t="s">
        <v>125</v>
      </c>
      <c r="E72" s="52"/>
      <c r="F72" s="62" t="s">
        <v>111</v>
      </c>
      <c r="G72" s="98" t="s">
        <v>363</v>
      </c>
      <c r="I72" s="182" t="s">
        <v>210</v>
      </c>
      <c r="J72" s="179" t="s">
        <v>517</v>
      </c>
      <c r="K72" s="119" t="s">
        <v>528</v>
      </c>
      <c r="L72" s="127" t="s">
        <v>188</v>
      </c>
      <c r="M72" s="121">
        <v>0</v>
      </c>
      <c r="N72" s="121">
        <v>0</v>
      </c>
    </row>
    <row r="73" spans="1:14" ht="22.5">
      <c r="A73" s="61">
        <f>COUNTIF(B$20:B73,"*")</f>
        <v>40</v>
      </c>
      <c r="B73" s="147" t="s">
        <v>124</v>
      </c>
      <c r="C73" s="52"/>
      <c r="D73" s="52" t="s">
        <v>125</v>
      </c>
      <c r="E73" s="52"/>
      <c r="F73" s="62" t="s">
        <v>111</v>
      </c>
      <c r="G73" s="98" t="s">
        <v>381</v>
      </c>
      <c r="I73" s="175" t="s">
        <v>214</v>
      </c>
      <c r="J73" s="180" t="s">
        <v>518</v>
      </c>
      <c r="K73" s="119" t="s">
        <v>529</v>
      </c>
      <c r="L73" s="127" t="s">
        <v>188</v>
      </c>
      <c r="M73" s="121">
        <v>0</v>
      </c>
      <c r="N73" s="121">
        <v>0</v>
      </c>
    </row>
    <row r="74" spans="1:14">
      <c r="A74" s="61">
        <f>COUNTIF(B$20:B74,"*")</f>
        <v>41</v>
      </c>
      <c r="B74" s="104" t="s">
        <v>124</v>
      </c>
      <c r="C74" s="52"/>
      <c r="D74" s="52" t="s">
        <v>125</v>
      </c>
      <c r="E74" s="52"/>
      <c r="F74" s="62" t="s">
        <v>111</v>
      </c>
      <c r="G74" s="98" t="s">
        <v>191</v>
      </c>
      <c r="I74" s="190" t="s">
        <v>264</v>
      </c>
      <c r="J74" s="187" t="s">
        <v>193</v>
      </c>
      <c r="K74" s="119" t="s">
        <v>530</v>
      </c>
      <c r="L74" s="127" t="s">
        <v>188</v>
      </c>
      <c r="M74" s="121">
        <f t="shared" ref="M74:N74" si="15">SUM(M75:M81)</f>
        <v>0</v>
      </c>
      <c r="N74" s="121">
        <f t="shared" si="15"/>
        <v>0</v>
      </c>
    </row>
    <row r="75" spans="1:14">
      <c r="A75" s="61">
        <f>COUNTIF(B$20:B75,"*")</f>
        <v>42</v>
      </c>
      <c r="B75" s="104" t="s">
        <v>124</v>
      </c>
      <c r="C75" s="52"/>
      <c r="D75" s="52" t="s">
        <v>125</v>
      </c>
      <c r="E75" s="52"/>
      <c r="F75" s="62" t="s">
        <v>111</v>
      </c>
      <c r="G75" s="98" t="s">
        <v>194</v>
      </c>
      <c r="I75" s="190"/>
      <c r="J75" s="187"/>
      <c r="K75" s="178" t="s">
        <v>195</v>
      </c>
      <c r="L75" s="117" t="s">
        <v>188</v>
      </c>
      <c r="M75" s="124"/>
      <c r="N75" s="124"/>
    </row>
    <row r="76" spans="1:14">
      <c r="A76" s="61">
        <f>COUNTIF(B$20:B76,"*")</f>
        <v>43</v>
      </c>
      <c r="B76" s="104" t="s">
        <v>124</v>
      </c>
      <c r="C76" s="52"/>
      <c r="D76" s="52" t="s">
        <v>125</v>
      </c>
      <c r="E76" s="52"/>
      <c r="F76" s="62" t="s">
        <v>111</v>
      </c>
      <c r="G76" s="98" t="s">
        <v>197</v>
      </c>
      <c r="I76" s="190"/>
      <c r="J76" s="187"/>
      <c r="K76" s="178" t="s">
        <v>198</v>
      </c>
      <c r="L76" s="117" t="s">
        <v>188</v>
      </c>
      <c r="M76" s="124"/>
      <c r="N76" s="124"/>
    </row>
    <row r="77" spans="1:14">
      <c r="A77" s="61">
        <f>COUNTIF(B$20:B77,"*")</f>
        <v>44</v>
      </c>
      <c r="B77" s="104" t="s">
        <v>124</v>
      </c>
      <c r="C77" s="52"/>
      <c r="D77" s="52" t="s">
        <v>125</v>
      </c>
      <c r="E77" s="52"/>
      <c r="F77" s="62" t="s">
        <v>111</v>
      </c>
      <c r="G77" s="98" t="s">
        <v>199</v>
      </c>
      <c r="I77" s="190"/>
      <c r="J77" s="187"/>
      <c r="K77" s="178" t="s">
        <v>206</v>
      </c>
      <c r="L77" s="117" t="s">
        <v>188</v>
      </c>
      <c r="M77" s="124"/>
      <c r="N77" s="124"/>
    </row>
    <row r="78" spans="1:14">
      <c r="A78" s="61">
        <f>COUNTIF(B$20:B78,"*")</f>
        <v>45</v>
      </c>
      <c r="B78" s="104" t="s">
        <v>124</v>
      </c>
      <c r="C78" s="52"/>
      <c r="D78" s="52" t="s">
        <v>125</v>
      </c>
      <c r="E78" s="52"/>
      <c r="F78" s="62" t="s">
        <v>111</v>
      </c>
      <c r="G78" s="98" t="s">
        <v>201</v>
      </c>
      <c r="I78" s="190"/>
      <c r="J78" s="187"/>
      <c r="K78" s="178" t="s">
        <v>532</v>
      </c>
      <c r="L78" s="117" t="s">
        <v>188</v>
      </c>
      <c r="M78" s="124"/>
      <c r="N78" s="124"/>
    </row>
    <row r="79" spans="1:14">
      <c r="A79" s="61">
        <f>COUNTIF(B$20:B79,"*")</f>
        <v>46</v>
      </c>
      <c r="B79" s="104" t="s">
        <v>124</v>
      </c>
      <c r="C79" s="52"/>
      <c r="D79" s="52" t="s">
        <v>125</v>
      </c>
      <c r="E79" s="52"/>
      <c r="F79" s="62" t="s">
        <v>111</v>
      </c>
      <c r="G79" s="98" t="s">
        <v>203</v>
      </c>
      <c r="I79" s="190"/>
      <c r="J79" s="187"/>
      <c r="K79" s="178"/>
      <c r="L79" s="117" t="s">
        <v>188</v>
      </c>
      <c r="M79" s="124"/>
      <c r="N79" s="124"/>
    </row>
    <row r="80" spans="1:14">
      <c r="A80" s="61">
        <f>COUNTIF(B$20:B80,"*")</f>
        <v>47</v>
      </c>
      <c r="B80" s="104" t="s">
        <v>124</v>
      </c>
      <c r="C80" s="52"/>
      <c r="D80" s="52" t="s">
        <v>125</v>
      </c>
      <c r="E80" s="52"/>
      <c r="F80" s="62" t="s">
        <v>111</v>
      </c>
      <c r="G80" s="98" t="s">
        <v>205</v>
      </c>
      <c r="I80" s="190"/>
      <c r="J80" s="187"/>
      <c r="K80" s="178"/>
      <c r="L80" s="117" t="s">
        <v>188</v>
      </c>
      <c r="M80" s="124"/>
      <c r="N80" s="124"/>
    </row>
    <row r="81" spans="1:14">
      <c r="A81" s="61">
        <f>COUNTIF(B$20:B81,"*")</f>
        <v>48</v>
      </c>
      <c r="B81" s="104" t="s">
        <v>124</v>
      </c>
      <c r="C81" s="52"/>
      <c r="D81" s="52" t="s">
        <v>125</v>
      </c>
      <c r="E81" s="52"/>
      <c r="F81" s="62" t="s">
        <v>111</v>
      </c>
      <c r="G81" s="98" t="s">
        <v>207</v>
      </c>
      <c r="I81" s="190"/>
      <c r="J81" s="187"/>
      <c r="K81" s="178"/>
      <c r="L81" s="117" t="s">
        <v>188</v>
      </c>
      <c r="M81" s="124"/>
      <c r="N81" s="124"/>
    </row>
    <row r="82" spans="1:14" ht="22.5" customHeight="1">
      <c r="I82" s="204" t="s">
        <v>268</v>
      </c>
      <c r="J82" s="206" t="s">
        <v>265</v>
      </c>
      <c r="K82" s="119" t="s">
        <v>533</v>
      </c>
      <c r="L82" s="127" t="s">
        <v>188</v>
      </c>
      <c r="M82" s="121">
        <f t="shared" ref="M82:N82" si="16">(M32+M47+M48+M49+M59+M72+M73+M74)*M83%</f>
        <v>0</v>
      </c>
      <c r="N82" s="121">
        <f t="shared" si="16"/>
        <v>0</v>
      </c>
    </row>
    <row r="83" spans="1:14" s="171" customFormat="1">
      <c r="I83" s="205"/>
      <c r="J83" s="207"/>
      <c r="K83" s="178" t="s">
        <v>266</v>
      </c>
      <c r="L83" s="127" t="s">
        <v>148</v>
      </c>
      <c r="M83" s="124"/>
      <c r="N83" s="124"/>
    </row>
    <row r="84" spans="1:14">
      <c r="I84" s="204" t="s">
        <v>409</v>
      </c>
      <c r="J84" s="206" t="s">
        <v>269</v>
      </c>
      <c r="K84" s="119" t="s">
        <v>269</v>
      </c>
      <c r="L84" s="127" t="s">
        <v>188</v>
      </c>
      <c r="M84" s="121">
        <f t="shared" ref="M84:N84" si="17">(M32+M47+M48+M49+M59+M72+M73+M74+M82)*M85%</f>
        <v>0</v>
      </c>
      <c r="N84" s="121">
        <f t="shared" si="17"/>
        <v>0</v>
      </c>
    </row>
    <row r="85" spans="1:14" s="171" customFormat="1">
      <c r="I85" s="205"/>
      <c r="J85" s="207"/>
      <c r="K85" s="178" t="s">
        <v>266</v>
      </c>
      <c r="L85" s="117" t="s">
        <v>148</v>
      </c>
      <c r="M85" s="124"/>
      <c r="N85" s="124"/>
    </row>
    <row r="86" spans="1:14">
      <c r="J86" s="39" t="s">
        <v>531</v>
      </c>
    </row>
  </sheetData>
  <sheetProtection formatColumns="0" formatRows="0" autoFilter="0"/>
  <mergeCells count="22">
    <mergeCell ref="K14:L14"/>
    <mergeCell ref="K15:L15"/>
    <mergeCell ref="I82:I83"/>
    <mergeCell ref="J82:J83"/>
    <mergeCell ref="I84:I85"/>
    <mergeCell ref="J84:J85"/>
    <mergeCell ref="I47:I48"/>
    <mergeCell ref="J47:J48"/>
    <mergeCell ref="I49:I59"/>
    <mergeCell ref="J49:J59"/>
    <mergeCell ref="I74:I81"/>
    <mergeCell ref="J74:J81"/>
    <mergeCell ref="I17:L17"/>
    <mergeCell ref="I20:J24"/>
    <mergeCell ref="I25:J29"/>
    <mergeCell ref="I30:J30"/>
    <mergeCell ref="I32:I46"/>
    <mergeCell ref="J32:J46"/>
    <mergeCell ref="K35:K36"/>
    <mergeCell ref="K40:K41"/>
    <mergeCell ref="K42:K43"/>
    <mergeCell ref="K44:K45"/>
  </mergeCells>
  <pageMargins left="0.70866141732283472" right="0.70866141732283472" top="0.55118110236220474" bottom="0.55118110236220474" header="0.31496062992125984" footer="0.31496062992125984"/>
  <pageSetup paperSize="9" scale="43" fitToWidth="0" fitToHeight="2" orientation="portrait" r:id="rId1"/>
  <rowBreaks count="1" manualBreakCount="1">
    <brk id="71" min="8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63C78-87F6-4AE9-8F5F-D84C6F2B4662}">
  <dimension ref="B4:C10"/>
  <sheetViews>
    <sheetView workbookViewId="0">
      <selection activeCell="E21" sqref="E20:E21"/>
    </sheetView>
  </sheetViews>
  <sheetFormatPr defaultRowHeight="15"/>
  <cols>
    <col min="2" max="2" width="21.85546875" customWidth="1"/>
    <col min="3" max="3" width="17" customWidth="1"/>
    <col min="5" max="5" width="13.5703125" customWidth="1"/>
    <col min="10" max="10" width="11.28515625" customWidth="1"/>
  </cols>
  <sheetData>
    <row r="4" spans="2:3">
      <c r="B4" s="152"/>
      <c r="C4" s="152">
        <v>2024</v>
      </c>
    </row>
    <row r="5" spans="2:3">
      <c r="B5" s="152" t="s">
        <v>52</v>
      </c>
      <c r="C5" s="153" t="e">
        <f>#REF!+#REF!+#REF!+#REF!+#REF!+#REF!+#REF!+#REF!+#REF!+#REF!+#REF!</f>
        <v>#REF!</v>
      </c>
    </row>
    <row r="6" spans="2:3">
      <c r="B6" s="152" t="s">
        <v>60</v>
      </c>
      <c r="C6" s="153" t="e">
        <f>#REF!+#REF!+#REF!+#REF!+#REF!+#REF!+#REF!+#REF!+#REF!+#REF!+#REF!</f>
        <v>#REF!</v>
      </c>
    </row>
    <row r="7" spans="2:3">
      <c r="B7" s="152" t="s">
        <v>61</v>
      </c>
      <c r="C7" s="153" t="e">
        <f>#REF!+#REF!+#REF!+#REF!+#REF!+#REF!+#REF!+#REF!+#REF!+#REF!+#REF!</f>
        <v>#REF!</v>
      </c>
    </row>
    <row r="8" spans="2:3">
      <c r="B8" s="152" t="s">
        <v>64</v>
      </c>
      <c r="C8" s="157" t="e">
        <f>#REF!+#REF!+#REF!+#REF!+#REF!+#REF!+#REF!+#REF!+#REF!+#REF!+#REF!</f>
        <v>#REF!</v>
      </c>
    </row>
    <row r="9" spans="2:3">
      <c r="B9" s="152" t="s">
        <v>65</v>
      </c>
      <c r="C9" s="154" t="e">
        <f>C8*0.2</f>
        <v>#REF!</v>
      </c>
    </row>
    <row r="10" spans="2:3" ht="30">
      <c r="B10" s="156" t="s">
        <v>66</v>
      </c>
      <c r="C10" s="155" t="e">
        <f>C8+C9</f>
        <v>#REF!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09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10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74</vt:i4>
      </vt:variant>
    </vt:vector>
  </HeadingPairs>
  <TitlesOfParts>
    <vt:vector size="78" baseType="lpstr">
      <vt:lpstr>СИ</vt:lpstr>
      <vt:lpstr>пр. 19 Калькуляция</vt:lpstr>
      <vt:lpstr>Лист2</vt:lpstr>
      <vt:lpstr>Календарь</vt:lpstr>
      <vt:lpstr>'пр. 19 Калькуляция'!DIC_COL1_List13</vt:lpstr>
      <vt:lpstr>DIC_COL1_List13</vt:lpstr>
      <vt:lpstr>'пр. 19 Калькуляция'!DIC_COL10_List13</vt:lpstr>
      <vt:lpstr>DIC_COL10_List13</vt:lpstr>
      <vt:lpstr>'пр. 19 Калькуляция'!DIC_COL11_List13</vt:lpstr>
      <vt:lpstr>DIC_COL11_List13</vt:lpstr>
      <vt:lpstr>DIC_COL12_List13</vt:lpstr>
      <vt:lpstr>DIC_COL13_List13</vt:lpstr>
      <vt:lpstr>DIC_COL14_List13</vt:lpstr>
      <vt:lpstr>DIC_COL15_List13</vt:lpstr>
      <vt:lpstr>DIC_COL16_List13</vt:lpstr>
      <vt:lpstr>DIC_COL17_List13</vt:lpstr>
      <vt:lpstr>DIC_COL18_List13</vt:lpstr>
      <vt:lpstr>DIC_COL2_List13</vt:lpstr>
      <vt:lpstr>DIC_COL3_List13</vt:lpstr>
      <vt:lpstr>DIC_COL4_List13</vt:lpstr>
      <vt:lpstr>DIC_COL5_List13</vt:lpstr>
      <vt:lpstr>DIC_COL6_List13</vt:lpstr>
      <vt:lpstr>DIC_COL7_List13</vt:lpstr>
      <vt:lpstr>DIC_COL8_List13</vt:lpstr>
      <vt:lpstr>'пр. 19 Калькуляция'!DIC_COL9_List13</vt:lpstr>
      <vt:lpstr>DIC_COL9_List13</vt:lpstr>
      <vt:lpstr>'пр. 19 Калькуляция'!DIC_ROW_List13</vt:lpstr>
      <vt:lpstr>DIC_ROW_List13</vt:lpstr>
      <vt:lpstr>List13_check_range1</vt:lpstr>
      <vt:lpstr>'пр. 19 Калькуляция'!List13_check_range2</vt:lpstr>
      <vt:lpstr>List13_check_range2</vt:lpstr>
      <vt:lpstr>List13_check_range3</vt:lpstr>
      <vt:lpstr>List13_check_range4</vt:lpstr>
      <vt:lpstr>List13_check_range5</vt:lpstr>
      <vt:lpstr>'пр. 19 Калькуляция'!List13_check_rows</vt:lpstr>
      <vt:lpstr>List13_check_rows</vt:lpstr>
      <vt:lpstr>'пр. 19 Калькуляция'!List13_first_column</vt:lpstr>
      <vt:lpstr>List13_first_column</vt:lpstr>
      <vt:lpstr>'пр. 19 Калькуляция'!List13_id_col</vt:lpstr>
      <vt:lpstr>List13_id_col</vt:lpstr>
      <vt:lpstr>List13_id_type_mine_range</vt:lpstr>
      <vt:lpstr>'пр. 19 Калькуляция'!List13_tariff_rows</vt:lpstr>
      <vt:lpstr>List13_tariff_rows</vt:lpstr>
      <vt:lpstr>'пр. 19 Калькуляция'!List13_usl_range</vt:lpstr>
      <vt:lpstr>List13_usl_range</vt:lpstr>
      <vt:lpstr>'пр. 19 Калькуляция'!LOAD_List13</vt:lpstr>
      <vt:lpstr>LOAD_List13</vt:lpstr>
      <vt:lpstr>'пр. 19 Калькуляция'!LOAD1_List13</vt:lpstr>
      <vt:lpstr>LOAD1_List13</vt:lpstr>
      <vt:lpstr>'пр. 19 Калькуляция'!LOAD10_List13</vt:lpstr>
      <vt:lpstr>LOAD10_List13</vt:lpstr>
      <vt:lpstr>'пр. 19 Калькуляция'!LOAD11_List13</vt:lpstr>
      <vt:lpstr>LOAD11_List13</vt:lpstr>
      <vt:lpstr>LOAD12_List13</vt:lpstr>
      <vt:lpstr>LOAD13_List13</vt:lpstr>
      <vt:lpstr>LOAD14_List13</vt:lpstr>
      <vt:lpstr>LOAD15_List13</vt:lpstr>
      <vt:lpstr>LOAD16_List13</vt:lpstr>
      <vt:lpstr>LOAD17_List13</vt:lpstr>
      <vt:lpstr>LOAD18_List13</vt:lpstr>
      <vt:lpstr>'пр. 19 Калькуляция'!LOAD2_List13</vt:lpstr>
      <vt:lpstr>LOAD2_List13</vt:lpstr>
      <vt:lpstr>LOAD3_List13</vt:lpstr>
      <vt:lpstr>'пр. 19 Калькуляция'!LOAD4_List13</vt:lpstr>
      <vt:lpstr>LOAD4_List13</vt:lpstr>
      <vt:lpstr>'пр. 19 Калькуляция'!LOAD5_List13</vt:lpstr>
      <vt:lpstr>LOAD5_List13</vt:lpstr>
      <vt:lpstr>LOAD6_List13</vt:lpstr>
      <vt:lpstr>LOAD7_List13</vt:lpstr>
      <vt:lpstr>'пр. 19 Калькуляция'!LOAD8_List13</vt:lpstr>
      <vt:lpstr>LOAD8_List13</vt:lpstr>
      <vt:lpstr>'пр. 19 Калькуляция'!LOAD9_List13</vt:lpstr>
      <vt:lpstr>LOAD9_List13</vt:lpstr>
      <vt:lpstr>pIns_List13</vt:lpstr>
      <vt:lpstr>'пр. 19 Калькуляция'!WITHOUT_PP_LOAD</vt:lpstr>
      <vt:lpstr>WITHOUT_PP_LOAD</vt:lpstr>
      <vt:lpstr>'пр. 19 Калькуляция'!Область_печати</vt:lpstr>
      <vt:lpstr>СИ!Область_печати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Ткаченко Ольга Витальевна</cp:lastModifiedBy>
  <cp:lastPrinted>2021-10-27T07:43:06Z</cp:lastPrinted>
  <dcterms:created xsi:type="dcterms:W3CDTF">2006-09-28T05:33:49Z</dcterms:created>
  <dcterms:modified xsi:type="dcterms:W3CDTF">2025-01-23T08:27:51Z</dcterms:modified>
</cp:coreProperties>
</file>