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7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9 2025\ПДО 54-БНГРЭ-2025 Автотранспорт и спецтехника для КРС 2026-2027\1 Запрос\Форма 2\"/>
    </mc:Choice>
  </mc:AlternateContent>
  <xr:revisionPtr revIDLastSave="0" documentId="13_ncr:1_{788E23DC-38FF-4143-8732-46A351DE015B}" xr6:coauthVersionLast="36" xr6:coauthVersionMax="47" xr10:uidLastSave="{00000000-0000-0000-0000-000000000000}"/>
  <bookViews>
    <workbookView xWindow="-120" yWindow="-120" windowWidth="29040" windowHeight="15225" tabRatio="762" xr2:uid="{00000000-000D-0000-FFFF-FFFF00000000}"/>
  </bookViews>
  <sheets>
    <sheet name="ТЗ по лоту" sheetId="20" r:id="rId1"/>
    <sheet name="1 Общая информация" sheetId="40" r:id="rId2"/>
    <sheet name="2 ПП 2026-2027" sheetId="39" r:id="rId3"/>
    <sheet name="3 акт аудита" sheetId="30" r:id="rId4"/>
    <sheet name="Календарь" sheetId="8" state="hidden" r:id="rId5"/>
    <sheet name="4 Схема зимников КЛУ" sheetId="34" r:id="rId6"/>
    <sheet name="5 Таблица расстояний " sheetId="41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</externalReferences>
  <definedNames>
    <definedName name="___1212__" localSheetId="1">#REF!</definedName>
    <definedName name="___1212__" localSheetId="2">#REF!</definedName>
    <definedName name="___1212__" localSheetId="6">#REF!</definedName>
    <definedName name="___1212__">#REF!</definedName>
    <definedName name="___432__" localSheetId="1">#REF!</definedName>
    <definedName name="___432__" localSheetId="2">#REF!</definedName>
    <definedName name="___432__" localSheetId="6">#REF!</definedName>
    <definedName name="___432__">#REF!</definedName>
    <definedName name="_140" localSheetId="2">#REF!</definedName>
    <definedName name="_140" localSheetId="6">#REF!</definedName>
    <definedName name="_140">#REF!</definedName>
    <definedName name="_1510_03_____1520_03___1530_03" localSheetId="2">#REF!</definedName>
    <definedName name="_1510_03_____1520_03___1530_03">#REF!</definedName>
    <definedName name="_1511_03" localSheetId="2">#REF!</definedName>
    <definedName name="_1511_03">#REF!</definedName>
    <definedName name="_xlnm._FilterDatabase" localSheetId="2" hidden="1">#REF!</definedName>
    <definedName name="_xlnm._FilterDatabase" hidden="1">#REF!</definedName>
    <definedName name="boo" localSheetId="2">#REF!</definedName>
    <definedName name="boo">#REF!</definedName>
    <definedName name="bwo" localSheetId="2">#REF!</definedName>
    <definedName name="bwo">#REF!</definedName>
    <definedName name="CR" localSheetId="2">#REF!</definedName>
    <definedName name="CR">#REF!</definedName>
    <definedName name="days" localSheetId="1">[1]Лист1!#REF!</definedName>
    <definedName name="days" localSheetId="2">[2]Лист1!#REF!</definedName>
    <definedName name="days" localSheetId="6">[1]Лист1!#REF!</definedName>
    <definedName name="days">[2]Лист1!#REF!</definedName>
    <definedName name="daysBefore" localSheetId="1">[1]Лист1!#REF!</definedName>
    <definedName name="daysBefore" localSheetId="2">[2]Лист1!#REF!</definedName>
    <definedName name="daysBefore" localSheetId="6">[1]Лист1!#REF!</definedName>
    <definedName name="daysBefore">[2]Лист1!#REF!</definedName>
    <definedName name="daysLast" localSheetId="1">[1]Лист1!#REF!</definedName>
    <definedName name="daysLast" localSheetId="2">[2]Лист1!#REF!</definedName>
    <definedName name="daysLast" localSheetId="6">[1]Лист1!#REF!</definedName>
    <definedName name="daysLast">[2]Лист1!#REF!</definedName>
    <definedName name="daysTotal" localSheetId="1">[1]Лист1!#REF!</definedName>
    <definedName name="daysTotal" localSheetId="2">[2]Лист1!#REF!</definedName>
    <definedName name="daysTotal" localSheetId="6">[1]Лист1!#REF!</definedName>
    <definedName name="daysTotal">[2]Лист1!#REF!</definedName>
    <definedName name="Decline" localSheetId="1">#REF!</definedName>
    <definedName name="Decline" localSheetId="2">#REF!</definedName>
    <definedName name="Decline" localSheetId="6">#REF!</definedName>
    <definedName name="Decline">#REF!</definedName>
    <definedName name="dic_mine" localSheetId="1">[3]Справочники!$T$8:$V$1352</definedName>
    <definedName name="dic_mine" localSheetId="6">[4]Справочники!$T$8:$V$1352</definedName>
    <definedName name="dic_mine">[5]Справочники!$T$8:$V$1352</definedName>
    <definedName name="dic_mine_list" localSheetId="1">[3]Справочники!$T$8:$T$1352</definedName>
    <definedName name="dic_mine_list" localSheetId="6">[4]Справочники!$T$8:$T$1352</definedName>
    <definedName name="dic_mine_list">[5]Справочники!$T$8:$T$1352</definedName>
    <definedName name="dic_type_mine" localSheetId="1">[3]Справочники!$AB$8:$AC$10</definedName>
    <definedName name="dic_type_mine" localSheetId="6">[4]Справочники!$AB$8:$AC$10</definedName>
    <definedName name="dic_type_mine">[5]Справочники!$AB$8:$AC$10</definedName>
    <definedName name="dic_type_mine_list" localSheetId="1">[3]Справочники!$AB$8:$AB$10</definedName>
    <definedName name="dic_type_mine_list" localSheetId="6">[4]Справочники!$AB$8:$AB$10</definedName>
    <definedName name="dic_type_mine_list">[5]Справочники!$AB$8:$AB$10</definedName>
    <definedName name="ED_Izm" localSheetId="1">#REF!</definedName>
    <definedName name="ED_Izm" localSheetId="2">#REF!</definedName>
    <definedName name="ED_Izm" localSheetId="6">#REF!</definedName>
    <definedName name="ED_Izm">#REF!</definedName>
    <definedName name="fuel_List" localSheetId="1">[3]Справочники!$K$8:$K$20</definedName>
    <definedName name="fuel_List" localSheetId="6">[4]Справочники!$K$8:$K$20</definedName>
    <definedName name="fuel_List">[5]Справочники!$K$8:$K$20</definedName>
    <definedName name="Group" localSheetId="1">#REF!</definedName>
    <definedName name="Group" localSheetId="2">#REF!</definedName>
    <definedName name="Group" localSheetId="6">#REF!</definedName>
    <definedName name="Group">#REF!</definedName>
    <definedName name="GS" localSheetId="1">#REF!</definedName>
    <definedName name="GS" localSheetId="2">#REF!</definedName>
    <definedName name="GS" localSheetId="6">#REF!</definedName>
    <definedName name="GS">#REF!</definedName>
    <definedName name="half" localSheetId="1">[1]Лист1!#REF!</definedName>
    <definedName name="half" localSheetId="2">[2]Лист1!#REF!</definedName>
    <definedName name="half" localSheetId="6">[1]Лист1!#REF!</definedName>
    <definedName name="half">[2]Лист1!#REF!</definedName>
    <definedName name="IAS_Lines" localSheetId="1">#REF!</definedName>
    <definedName name="IAS_Lines" localSheetId="2">#REF!</definedName>
    <definedName name="IAS_Lines" localSheetId="6">#REF!</definedName>
    <definedName name="IAS_Lines">#REF!</definedName>
    <definedName name="JR1st">[6]Journals!$E$9:$E$11</definedName>
    <definedName name="JR1stUSD">[6]Journals!$E$12:$E$14</definedName>
    <definedName name="JR2nd">[6]Journals!$F$9:$F$11</definedName>
    <definedName name="JR2ndUSD">[6]Journals!$F$12:$F$14</definedName>
    <definedName name="JR3rd">[6]Journals!$G$9:$G$11</definedName>
    <definedName name="JR3rdUSD">[6]Journals!$G$12:$G$14</definedName>
    <definedName name="JR4th">[6]Journals!$H$9:$H$11</definedName>
    <definedName name="JR4thUSD">[6]Journals!$H$12:$H$14</definedName>
    <definedName name="JR5th">[6]Journals!$I$9:$I$11</definedName>
    <definedName name="JR5thUSD">[6]Journals!$I$12:$I$14</definedName>
    <definedName name="JR6th">[6]Journals!$J$9:$J$11</definedName>
    <definedName name="JR6thUSD">[6]Journals!$J$12:$J$14</definedName>
    <definedName name="JR7th">[6]Journals!$K$9:$K$11</definedName>
    <definedName name="JR7thUSD">[6]Journals!$K$12:$K$14</definedName>
    <definedName name="JR8th">[6]Journals!$L$9:$L$11</definedName>
    <definedName name="JR8thUSD">[6]Journals!$L$12:$L$14</definedName>
    <definedName name="JR9th">[6]Journals!$M$9:$M$11</definedName>
    <definedName name="JR9thUSD">[6]Journals!$M$12:$M$14</definedName>
    <definedName name="JRLines">[6]Journals!$C$9:$C$11</definedName>
    <definedName name="JRLinesUSD">[6]Journals!$C$12:$C$14</definedName>
    <definedName name="KursApr">[7]Курсы!$B$6</definedName>
    <definedName name="KursAug">[7]Курсы!$B$10</definedName>
    <definedName name="KursDec">[7]Курсы!$B$14</definedName>
    <definedName name="KursFeb">[7]Курсы!$B$4</definedName>
    <definedName name="KursJan">[7]Курсы!$B$3</definedName>
    <definedName name="KursJul">[7]Курсы!$B$9</definedName>
    <definedName name="KursJun">[7]Курсы!$B$8</definedName>
    <definedName name="KursMar">[7]Курсы!$B$5</definedName>
    <definedName name="KursMay">[7]Курсы!$B$7</definedName>
    <definedName name="KursNov">[7]Курсы!$B$13</definedName>
    <definedName name="KursOct">[7]Курсы!$B$12</definedName>
    <definedName name="KursSep">[7]Курсы!$B$11</definedName>
    <definedName name="Lan">[8]Main!$B$8</definedName>
    <definedName name="Language" localSheetId="1">#REF!</definedName>
    <definedName name="Language" localSheetId="2">#REF!</definedName>
    <definedName name="Language" localSheetId="6">#REF!</definedName>
    <definedName name="Language">#REF!</definedName>
    <definedName name="lastmonth" localSheetId="1">[1]Лист1!#REF!</definedName>
    <definedName name="lastmonth" localSheetId="2">[2]Лист1!#REF!</definedName>
    <definedName name="lastmonth" localSheetId="6">[1]Лист1!#REF!</definedName>
    <definedName name="lastmonth">[2]Лист1!#REF!</definedName>
    <definedName name="List12_usl_range" localSheetId="1">'[3]2. Произв. программа'!$M$23:$M$34</definedName>
    <definedName name="List12_usl_range" localSheetId="6">'[4]2. Произв. программа'!$M$23:$M$34</definedName>
    <definedName name="List12_usl_range">'[5]2. Произв. программа'!$M$23:$M$34</definedName>
    <definedName name="logical" localSheetId="1">[3]TEHSHEET!$B$2:$B$3</definedName>
    <definedName name="logical" localSheetId="6">[4]TEHSHEET!$B$2:$B$3</definedName>
    <definedName name="logical">[5]TEHSHEET!$B$2:$B$3</definedName>
    <definedName name="month" localSheetId="1">[1]Лист1!#REF!</definedName>
    <definedName name="month" localSheetId="2">[2]Лист1!#REF!</definedName>
    <definedName name="month" localSheetId="6">[1]Лист1!#REF!</definedName>
    <definedName name="month">[2]Лист1!#REF!</definedName>
    <definedName name="Month1" localSheetId="1">#REF!</definedName>
    <definedName name="Month1" localSheetId="2">#REF!</definedName>
    <definedName name="Month1" localSheetId="6">#REF!</definedName>
    <definedName name="Month1">#REF!</definedName>
    <definedName name="month13" localSheetId="1">#REF!</definedName>
    <definedName name="month13" localSheetId="2">#REF!</definedName>
    <definedName name="month13" localSheetId="6">#REF!</definedName>
    <definedName name="month13">#REF!</definedName>
    <definedName name="OMUES" localSheetId="1">#REF!</definedName>
    <definedName name="OMUES" localSheetId="2">#REF!</definedName>
    <definedName name="OMUES" localSheetId="6">#REF!</definedName>
    <definedName name="OMUES">#REF!</definedName>
    <definedName name="org" localSheetId="1">'[3]Общая информация.'!$K$19</definedName>
    <definedName name="org" localSheetId="6">'[4]Общая информация.'!$K$19</definedName>
    <definedName name="org">'[5]Общая информация.'!$K$19</definedName>
    <definedName name="OrgName" localSheetId="1">'[9]ПДР ООО "Юкос ФБЦ"'!#REF!</definedName>
    <definedName name="OrgName" localSheetId="2">'[9]ПДР ООО "Юкос ФБЦ"'!#REF!</definedName>
    <definedName name="OrgName" localSheetId="6">'[9]ПДР ООО "Юкос ФБЦ"'!#REF!</definedName>
    <definedName name="OrgName">'[9]ПДР ООО "Юкос ФБЦ"'!#REF!</definedName>
    <definedName name="Otdel">[10]lim!$B$2:$B$9</definedName>
    <definedName name="Period" localSheetId="1">#REF!</definedName>
    <definedName name="Period" localSheetId="2">#REF!</definedName>
    <definedName name="Period" localSheetId="6">#REF!</definedName>
    <definedName name="Period">#REF!</definedName>
    <definedName name="period_cena_list" localSheetId="1">[3]TEHSHEET!$S$2:$S$61</definedName>
    <definedName name="period_cena_list" localSheetId="6">[4]TEHSHEET!$S$2:$S$61</definedName>
    <definedName name="period_cena_list">[5]TEHSHEET!$S$2:$S$61</definedName>
    <definedName name="QGDJD" localSheetId="1">#REF!</definedName>
    <definedName name="QGDJD" localSheetId="2">#REF!</definedName>
    <definedName name="QGDJD" localSheetId="6">#REF!</definedName>
    <definedName name="QGDJD">#REF!</definedName>
    <definedName name="QNAMV" localSheetId="1">#REF!</definedName>
    <definedName name="QNAMV" localSheetId="2">#REF!</definedName>
    <definedName name="QNAMV" localSheetId="6">#REF!</definedName>
    <definedName name="QNAMV">#REF!</definedName>
    <definedName name="quarter" localSheetId="1">[1]Лист1!#REF!</definedName>
    <definedName name="quarter" localSheetId="2">[2]Лист1!#REF!</definedName>
    <definedName name="quarter" localSheetId="6">[1]Лист1!#REF!</definedName>
    <definedName name="quarter">[2]Лист1!#REF!</definedName>
    <definedName name="RegName" localSheetId="1">#REF!</definedName>
    <definedName name="RegName" localSheetId="2">#REF!</definedName>
    <definedName name="RegName" localSheetId="6">#REF!</definedName>
    <definedName name="RegName">#REF!</definedName>
    <definedName name="rezutt">'[11]REZUTT 01.05'!$A$1:$X$10937</definedName>
    <definedName name="RSA_all" localSheetId="1">#REF!</definedName>
    <definedName name="RSA_all" localSheetId="2">#REF!</definedName>
    <definedName name="RSA_all" localSheetId="6">#REF!</definedName>
    <definedName name="RSA_all">#REF!</definedName>
    <definedName name="RSA_BS1" localSheetId="1">#REF!</definedName>
    <definedName name="RSA_BS1" localSheetId="2">#REF!</definedName>
    <definedName name="RSA_BS1" localSheetId="6">#REF!</definedName>
    <definedName name="RSA_BS1">#REF!</definedName>
    <definedName name="RSA_FS" localSheetId="1">#REF!</definedName>
    <definedName name="RSA_FS" localSheetId="2">#REF!</definedName>
    <definedName name="RSA_FS" localSheetId="6">#REF!</definedName>
    <definedName name="RSA_FS">#REF!</definedName>
    <definedName name="RSA_PL1" localSheetId="2">#REF!</definedName>
    <definedName name="RSA_PL1">#REF!</definedName>
    <definedName name="SAPFuncF4Help" localSheetId="1" hidden="1">Main.SAPF4Help()</definedName>
    <definedName name="SAPFuncF4Help" localSheetId="2" hidden="1">Main.SAPF4Help()</definedName>
    <definedName name="SAPFuncF4Help" localSheetId="6" hidden="1">Main.SAPF4Help()</definedName>
    <definedName name="SAPFuncF4Help" localSheetId="0" hidden="1">Main.SAPF4Help()</definedName>
    <definedName name="SAPFuncF4Help" hidden="1">Main.SAPF4Help()</definedName>
    <definedName name="SAPRangeKEYFIG_Tabelle1_Tabelle1D1" localSheetId="1">#REF!</definedName>
    <definedName name="SAPRangeKEYFIG_Tabelle1_Tabelle1D1" localSheetId="2">#REF!</definedName>
    <definedName name="SAPRangeKEYFIG_Tabelle1_Tabelle1D1" localSheetId="6">#REF!</definedName>
    <definedName name="SAPRangeKEYFIG_Tabelle1_Tabelle1D1">#REF!</definedName>
    <definedName name="SAPRangeKEYFIG_Tabelle3_Tabelle3D1">[12]Параметры!$B$12</definedName>
    <definedName name="SAPRangePOPER_Tabelle1_Tabelle1D1" localSheetId="1">#REF!</definedName>
    <definedName name="SAPRangePOPER_Tabelle1_Tabelle1D1" localSheetId="2">#REF!</definedName>
    <definedName name="SAPRangePOPER_Tabelle1_Tabelle1D1" localSheetId="6">#REF!</definedName>
    <definedName name="SAPRangePOPER_Tabelle1_Tabelle1D1">#REF!</definedName>
    <definedName name="SAPRangePOPER_Tabelle3_Tabelle3D1">[12]Параметры!$B$11</definedName>
    <definedName name="SAPRangePOPER_Лист1_Затр1" localSheetId="1">#REF!</definedName>
    <definedName name="SAPRangePOPER_Лист1_Затр1" localSheetId="2">#REF!</definedName>
    <definedName name="SAPRangePOPER_Лист1_Затр1" localSheetId="6">#REF!</definedName>
    <definedName name="SAPRangePOPER_Лист1_Затр1">#REF!</definedName>
    <definedName name="SAPRangePOPER_Лист1_Затраты" localSheetId="1">#REF!</definedName>
    <definedName name="SAPRangePOPER_Лист1_Затраты" localSheetId="2">#REF!</definedName>
    <definedName name="SAPRangePOPER_Лист1_Затраты" localSheetId="6">#REF!</definedName>
    <definedName name="SAPRangePOPER_Лист1_Затраты">#REF!</definedName>
    <definedName name="SAPRangePOPER_Лист1_Обеспеч" localSheetId="1">#REF!</definedName>
    <definedName name="SAPRangePOPER_Лист1_Обеспеч" localSheetId="2">#REF!</definedName>
    <definedName name="SAPRangePOPER_Лист1_Обеспеч" localSheetId="6">#REF!</definedName>
    <definedName name="SAPRangePOPER_Лист1_Обеспеч">#REF!</definedName>
    <definedName name="SAPRangePOPER_Лист11_ПоГруппеПродуктов" localSheetId="2">#REF!</definedName>
    <definedName name="SAPRangePOPER_Лист11_ПоГруппеПродуктов">#REF!</definedName>
    <definedName name="SAPRangePOPER_Лист11_СтруктураОборачиваемостиЗапасов" localSheetId="2">#REF!</definedName>
    <definedName name="SAPRangePOPER_Лист11_СтруктураОборачиваемостиЗапасов">#REF!</definedName>
    <definedName name="SAPRangePOPER_Лист12_КредитЗадолж" localSheetId="2">#REF!</definedName>
    <definedName name="SAPRangePOPER_Лист12_КредитЗадолж">#REF!</definedName>
    <definedName name="SAPRangePOPER_Лист32_Форма3_3" localSheetId="2">#REF!</definedName>
    <definedName name="SAPRangePOPER_Лист32_Форма3_3">#REF!</definedName>
    <definedName name="SAPRangePOPER_Лист33_Резервы_1" localSheetId="2">#REF!</definedName>
    <definedName name="SAPRangePOPER_Лист33_Резервы_1">#REF!</definedName>
    <definedName name="SAPRangePOPER_Лист33_Справка_1" localSheetId="2">#REF!</definedName>
    <definedName name="SAPRangePOPER_Лист33_Справка_1">#REF!</definedName>
    <definedName name="SAPRangePOPER_Лист33_Форма3_1" localSheetId="2">#REF!</definedName>
    <definedName name="SAPRangePOPER_Лист33_Форма3_1">#REF!</definedName>
    <definedName name="SAPRangeRBUNIT_Tabelle1_Tabelle1D1" localSheetId="2">#REF!</definedName>
    <definedName name="SAPRangeRBUNIT_Tabelle1_Tabelle1D1">#REF!</definedName>
    <definedName name="SAPRangeRBUPTR_Лист12_КредитЗадолж" localSheetId="2">#REF!</definedName>
    <definedName name="SAPRangeRBUPTR_Лист12_КредитЗадолж">#REF!</definedName>
    <definedName name="SAPRangeRCONGR_Tabelle1_Tabelle1D1" localSheetId="2">#REF!</definedName>
    <definedName name="SAPRangeRCONGR_Tabelle1_Tabelle1D1">#REF!</definedName>
    <definedName name="SAPRangeRITEM_Tabelle1_Tabelle1D1" localSheetId="2">#REF!</definedName>
    <definedName name="SAPRangeRITEM_Tabelle1_Tabelle1D1">#REF!</definedName>
    <definedName name="SAPRangeRITEM_Лист1_Амортизация" localSheetId="2">#REF!</definedName>
    <definedName name="SAPRangeRITEM_Лист1_Амортизация">#REF!</definedName>
    <definedName name="SAPRangeRITEM_Лист1_ДебКредЗадолж" localSheetId="2">#REF!</definedName>
    <definedName name="SAPRangeRITEM_Лист1_ДебКредЗадолж">#REF!</definedName>
    <definedName name="SAPRangeRITEM_Лист1_ДолгосрИнвестФинВлож" localSheetId="2">#REF!</definedName>
    <definedName name="SAPRangeRITEM_Лист1_ДолгосрИнвестФинВлож">#REF!</definedName>
    <definedName name="SAPRangeRITEM_Лист1_ДоходнВлож" localSheetId="2">#REF!</definedName>
    <definedName name="SAPRangeRITEM_Лист1_ДоходнВлож">#REF!</definedName>
    <definedName name="SAPRangeRITEM_Лист1_Затр1" localSheetId="2">#REF!</definedName>
    <definedName name="SAPRangeRITEM_Лист1_Затр1">#REF!</definedName>
    <definedName name="SAPRangeRITEM_Лист1_Затраты" localSheetId="2">#REF!</definedName>
    <definedName name="SAPRangeRITEM_Лист1_Затраты">#REF!</definedName>
    <definedName name="SAPRangeRITEM_Лист1_НИОКР" localSheetId="2">#REF!</definedName>
    <definedName name="SAPRangeRITEM_Лист1_НИОКР">#REF!</definedName>
    <definedName name="SAPRangeRITEM_Лист1_НМА" localSheetId="2">#REF!</definedName>
    <definedName name="SAPRangeRITEM_Лист1_НМА">#REF!</definedName>
    <definedName name="SAPRangeRITEM_Лист1_Обеспеч" localSheetId="2">#REF!</definedName>
    <definedName name="SAPRangeRITEM_Лист1_Обеспеч">#REF!</definedName>
    <definedName name="SAPRangeRITEM_Лист1_ФинансВложения" localSheetId="2">#REF!</definedName>
    <definedName name="SAPRangeRITEM_Лист1_ФинансВложения">#REF!</definedName>
    <definedName name="SAPRangeRITEM_Лист11_ПоГруппеПродуктов" localSheetId="2">#REF!</definedName>
    <definedName name="SAPRangeRITEM_Лист11_ПоГруппеПродуктов">#REF!</definedName>
    <definedName name="SAPRangeRITEM_Лист11_СтруктураОборачиваемостиЗапасов" localSheetId="2">#REF!</definedName>
    <definedName name="SAPRangeRITEM_Лист11_СтруктураОборачиваемостиЗапасов">#REF!</definedName>
    <definedName name="SAPRangeRITEM_Лист12_КредитЗадолж" localSheetId="2">#REF!</definedName>
    <definedName name="SAPRangeRITEM_Лист12_КредитЗадолж">#REF!</definedName>
    <definedName name="SAPRangeRITEM_Лист32_Форма3_3" localSheetId="2">#REF!</definedName>
    <definedName name="SAPRangeRITEM_Лист32_Форма3_3">#REF!</definedName>
    <definedName name="SAPRangeRITEM_Лист33_Резервы_1" localSheetId="2">#REF!</definedName>
    <definedName name="SAPRangeRITEM_Лист33_Резервы_1">#REF!</definedName>
    <definedName name="SAPRangeRITEM_Лист33_Справка_1" localSheetId="2">#REF!</definedName>
    <definedName name="SAPRangeRITEM_Лист33_Справка_1">#REF!</definedName>
    <definedName name="SAPRangeRITEM_Лист33_Форма3_1" localSheetId="2">#REF!</definedName>
    <definedName name="SAPRangeRITEM_Лист33_Форма3_1">#REF!</definedName>
    <definedName name="SAPRangeRUNIT_Лист11_ПоГруппеПродуктов" localSheetId="2">#REF!</definedName>
    <definedName name="SAPRangeRUNIT_Лист11_ПоГруппеПродуктов">#REF!</definedName>
    <definedName name="SAPRangeRUNIT_Лист11_СтруктураОборачиваемостиЗапасов" localSheetId="2">#REF!</definedName>
    <definedName name="SAPRangeRUNIT_Лист11_СтруктураОборачиваемостиЗапасов">#REF!</definedName>
    <definedName name="SAPRangeRYEAR_Tabelle1_Tabelle1D1" localSheetId="2">#REF!</definedName>
    <definedName name="SAPRangeRYEAR_Tabelle1_Tabelle1D1">#REF!</definedName>
    <definedName name="SAPRangeRYEAR_Tabelle3_Tabelle3D1">[12]Параметры!$B$10</definedName>
    <definedName name="SAPRangeRYEAR_Лист1_Амортизация" localSheetId="1">#REF!</definedName>
    <definedName name="SAPRangeRYEAR_Лист1_Амортизация" localSheetId="2">#REF!</definedName>
    <definedName name="SAPRangeRYEAR_Лист1_Амортизация" localSheetId="6">#REF!</definedName>
    <definedName name="SAPRangeRYEAR_Лист1_Амортизация">#REF!</definedName>
    <definedName name="SAPRangeRYEAR_Лист1_Затр1" localSheetId="1">#REF!</definedName>
    <definedName name="SAPRangeRYEAR_Лист1_Затр1" localSheetId="2">#REF!</definedName>
    <definedName name="SAPRangeRYEAR_Лист1_Затр1" localSheetId="6">#REF!</definedName>
    <definedName name="SAPRangeRYEAR_Лист1_Затр1">#REF!</definedName>
    <definedName name="SAPRangeRYEAR_Лист1_Затраты" localSheetId="1">#REF!</definedName>
    <definedName name="SAPRangeRYEAR_Лист1_Затраты" localSheetId="2">#REF!</definedName>
    <definedName name="SAPRangeRYEAR_Лист1_Затраты" localSheetId="6">#REF!</definedName>
    <definedName name="SAPRangeRYEAR_Лист1_Затраты">#REF!</definedName>
    <definedName name="SAPRangeRYEAR_Лист1_НИОКР" localSheetId="2">#REF!</definedName>
    <definedName name="SAPRangeRYEAR_Лист1_НИОКР">#REF!</definedName>
    <definedName name="SAPRangeRYEAR_Лист1_Обеспеч" localSheetId="2">#REF!</definedName>
    <definedName name="SAPRangeRYEAR_Лист1_Обеспеч">#REF!</definedName>
    <definedName name="SAPRangeRYEAR_Лист32_Форма3_3" localSheetId="2">#REF!</definedName>
    <definedName name="SAPRangeRYEAR_Лист32_Форма3_3">#REF!</definedName>
    <definedName name="SAPRangeRYEAR_Лист33_Резервы_1" localSheetId="2">#REF!</definedName>
    <definedName name="SAPRangeRYEAR_Лист33_Резервы_1">#REF!</definedName>
    <definedName name="SAPRangeRYEAR_Лист33_Справка_1" localSheetId="2">#REF!</definedName>
    <definedName name="SAPRangeRYEAR_Лист33_Справка_1">#REF!</definedName>
    <definedName name="SAPRangeRYEAR_Лист33_Форма3_1" localSheetId="2">#REF!</definedName>
    <definedName name="SAPRangeRYEAR_Лист33_Форма3_1">#REF!</definedName>
    <definedName name="SAPRangeSITYP_Tabelle1_Tabelle1D1" localSheetId="2">#REF!</definedName>
    <definedName name="SAPRangeSITYP_Tabelle1_Tabelle1D1">#REF!</definedName>
    <definedName name="SAPRangeSITYP_Лист1_Амортизация" localSheetId="2">#REF!</definedName>
    <definedName name="SAPRangeSITYP_Лист1_Амортизация">#REF!</definedName>
    <definedName name="SAPRangeSITYP_Лист1_ДебКредЗадолж" localSheetId="2">#REF!</definedName>
    <definedName name="SAPRangeSITYP_Лист1_ДебКредЗадолж">#REF!</definedName>
    <definedName name="SAPRangeSITYP_Лист1_ДолгосрИнвестФинВлож" localSheetId="2">#REF!</definedName>
    <definedName name="SAPRangeSITYP_Лист1_ДолгосрИнвестФинВлож">#REF!</definedName>
    <definedName name="SAPRangeSITYP_Лист1_ДоходнВлож" localSheetId="2">#REF!</definedName>
    <definedName name="SAPRangeSITYP_Лист1_ДоходнВлож">#REF!</definedName>
    <definedName name="SAPRangeSITYP_Лист1_Затр1" localSheetId="2">#REF!</definedName>
    <definedName name="SAPRangeSITYP_Лист1_Затр1">#REF!</definedName>
    <definedName name="SAPRangeSITYP_Лист1_НИОКР" localSheetId="2">#REF!</definedName>
    <definedName name="SAPRangeSITYP_Лист1_НИОКР">#REF!</definedName>
    <definedName name="SAPRangeSITYP_Лист1_НМА" localSheetId="2">#REF!</definedName>
    <definedName name="SAPRangeSITYP_Лист1_НМА">#REF!</definedName>
    <definedName name="SAPRangeSITYP_Лист1_Обеспеч" localSheetId="2">#REF!</definedName>
    <definedName name="SAPRangeSITYP_Лист1_Обеспеч">#REF!</definedName>
    <definedName name="SAPRangeSITYP_Лист1_ФинансВложения" localSheetId="2">#REF!</definedName>
    <definedName name="SAPRangeSITYP_Лист1_ФинансВложения">#REF!</definedName>
    <definedName name="SAPRangeSITYP_Лист32_Форма3_3" localSheetId="2">#REF!</definedName>
    <definedName name="SAPRangeSITYP_Лист32_Форма3_3">#REF!</definedName>
    <definedName name="SAPRangeSITYP_Лист33_Резервы_1" localSheetId="2">#REF!</definedName>
    <definedName name="SAPRangeSITYP_Лист33_Резервы_1">#REF!</definedName>
    <definedName name="SAPRangeSITYP_Лист33_Форма3_1" localSheetId="2">#REF!</definedName>
    <definedName name="SAPRangeSITYP_Лист33_Форма3_1">#REF!</definedName>
    <definedName name="SAPRangeSUBIT_Tabelle1_Tabelle1D1" localSheetId="2">#REF!</definedName>
    <definedName name="SAPRangeSUBIT_Tabelle1_Tabelle1D1">#REF!</definedName>
    <definedName name="SAPRangeSUBIT_Лист1_Амортизация" localSheetId="2">#REF!</definedName>
    <definedName name="SAPRangeSUBIT_Лист1_Амортизация">#REF!</definedName>
    <definedName name="SAPRangeSUBIT_Лист1_ДебКредЗадолж" localSheetId="2">#REF!</definedName>
    <definedName name="SAPRangeSUBIT_Лист1_ДебКредЗадолж">#REF!</definedName>
    <definedName name="SAPRangeSUBIT_Лист1_ДолгосрИнвестФинВлож" localSheetId="2">#REF!</definedName>
    <definedName name="SAPRangeSUBIT_Лист1_ДолгосрИнвестФинВлож">#REF!</definedName>
    <definedName name="SAPRangeSUBIT_Лист1_ДоходнВлож" localSheetId="2">#REF!</definedName>
    <definedName name="SAPRangeSUBIT_Лист1_ДоходнВлож">#REF!</definedName>
    <definedName name="SAPRangeSUBIT_Лист1_Затр1" localSheetId="2">#REF!</definedName>
    <definedName name="SAPRangeSUBIT_Лист1_Затр1">#REF!</definedName>
    <definedName name="SAPRangeSUBIT_Лист1_НИОКР" localSheetId="2">#REF!</definedName>
    <definedName name="SAPRangeSUBIT_Лист1_НИОКР">#REF!</definedName>
    <definedName name="SAPRangeSUBIT_Лист1_НМА" localSheetId="2">#REF!</definedName>
    <definedName name="SAPRangeSUBIT_Лист1_НМА">#REF!</definedName>
    <definedName name="SAPRangeSUBIT_Лист1_Обеспеч" localSheetId="2">#REF!</definedName>
    <definedName name="SAPRangeSUBIT_Лист1_Обеспеч">#REF!</definedName>
    <definedName name="SAPRangeSUBIT_Лист1_ФинансВложения" localSheetId="2">#REF!</definedName>
    <definedName name="SAPRangeSUBIT_Лист1_ФинансВложения">#REF!</definedName>
    <definedName name="SAPRangeSUBIT_Лист11_ПоГруппеПродуктов" localSheetId="2">#REF!</definedName>
    <definedName name="SAPRangeSUBIT_Лист11_ПоГруппеПродуктов">#REF!</definedName>
    <definedName name="SAPRangeSUBIT_Лист11_СтруктураОборачиваемостиЗапасов" localSheetId="2">#REF!</definedName>
    <definedName name="SAPRangeSUBIT_Лист11_СтруктураОборачиваемостиЗапасов">#REF!</definedName>
    <definedName name="SAPRangeSUBIT_Лист12_КредитЗадолж" localSheetId="2">#REF!</definedName>
    <definedName name="SAPRangeSUBIT_Лист12_КредитЗадолж">#REF!</definedName>
    <definedName name="SAPRangeSUBIT_Лист32_Форма3_3" localSheetId="2">#REF!</definedName>
    <definedName name="SAPRangeSUBIT_Лист32_Форма3_3">#REF!</definedName>
    <definedName name="SAPRangeSUBIT_Лист33_Резервы_1" localSheetId="2">#REF!</definedName>
    <definedName name="SAPRangeSUBIT_Лист33_Резервы_1">#REF!</definedName>
    <definedName name="SAPRangeSUBIT_Лист33_Справка_1" localSheetId="2">#REF!</definedName>
    <definedName name="SAPRangeSUBIT_Лист33_Справка_1">#REF!</definedName>
    <definedName name="SAPRangeSUBIT_Лист33_Форма3_1" localSheetId="2">#REF!</definedName>
    <definedName name="SAPRangeSUBIT_Лист33_Форма3_1">#REF!</definedName>
    <definedName name="SAPRangeZZPRGRP_Лист11_ПоГруппеПродуктов" localSheetId="2">#REF!</definedName>
    <definedName name="SAPRangeZZPRGRP_Лист11_ПоГруппеПродуктов">#REF!</definedName>
    <definedName name="SAPRangeZZPRGRP_Лист24_СтруктураОборотЗапасов" localSheetId="2">'[13]СтрЗапасов (2)'!#REF!</definedName>
    <definedName name="SAPRangeZZPRGRP_Лист24_СтруктураОборотЗапасов">'[13]СтрЗапасов (2)'!#REF!</definedName>
    <definedName name="SAPTrigger_Лист1_Амортизация">[12]sapactivexlhiddensheet!$AJ$39</definedName>
    <definedName name="SAPTrigger_Лист1_ДебКредЗадолж">[12]sapactivexlhiddensheet!$AN$39</definedName>
    <definedName name="SAPTrigger_Лист1_ДолгосрИнвестФинВлож">[12]sapactivexlhiddensheet!$AR$39</definedName>
    <definedName name="SAPTrigger_Лист1_ДоходнВлож">[12]sapactivexlhiddensheet!$AK$39</definedName>
    <definedName name="SAPTrigger_Лист1_Затр1">[12]sapactivexlhiddensheet!$AP$39</definedName>
    <definedName name="SAPTrigger_Лист1_Затраты">[12]sapactivexlhiddensheet!$AO$39</definedName>
    <definedName name="SAPTrigger_Лист1_НИОКР">[12]sapactivexlhiddensheet!$AL$39</definedName>
    <definedName name="SAPTrigger_Лист1_НМА">[12]sapactivexlhiddensheet!$AI$39</definedName>
    <definedName name="SAPTrigger_Лист1_Обеспеч">[12]sapactivexlhiddensheet!$AQ$39</definedName>
    <definedName name="SAPTrigger_Лист1_ФинансВложения">[12]sapactivexlhiddensheet!$AM$39</definedName>
    <definedName name="SAPTrigger_Лист11_ПоГруппеПродуктов">[13]sapactivexlhiddensheet!$BB$39</definedName>
    <definedName name="SAPTrigger_Лист11_СтруктураОборачиваемостиЗапасов">[13]sapactivexlhiddensheet!$BA$39</definedName>
    <definedName name="SAPTrigger_Лист12_КредитЗадолж">[13]sapactivexlhiddensheet!$AV$39</definedName>
    <definedName name="SAPTrigger_Лист15_ПросроченнаяДЗ">[13]sapactivexlhiddensheet!$AW$39</definedName>
    <definedName name="SAPTrigger_Лист16_КредЗадолж">[13]sapactivexlhiddensheet!$AX$39</definedName>
    <definedName name="SAPTrigger_Лист33_Резервы_1">[12]sapactivexlhiddensheet!$AY$39</definedName>
    <definedName name="SAPTrigger_Лист33_Справка_1">[12]sapactivexlhiddensheet!$AZ$39</definedName>
    <definedName name="SAPTrigger_Лист33_Форма3_1">[12]sapactivexlhiddensheet!$AX$39</definedName>
    <definedName name="SAPTrigger_Лист5_ДебитЗадолж">[13]sapactivexlhiddensheet!$AU$39</definedName>
    <definedName name="Shifr" localSheetId="1">#REF!</definedName>
    <definedName name="Shifr" localSheetId="2">#REF!</definedName>
    <definedName name="Shifr" localSheetId="6">#REF!</definedName>
    <definedName name="Shifr">#REF!</definedName>
    <definedName name="SMADT" localSheetId="1">#REF!</definedName>
    <definedName name="SMADT" localSheetId="2">#REF!</definedName>
    <definedName name="SMADT" localSheetId="6">#REF!</definedName>
    <definedName name="SMADT">#REF!</definedName>
    <definedName name="Sor" localSheetId="1">#REF!</definedName>
    <definedName name="Sor" localSheetId="2">#REF!</definedName>
    <definedName name="Sor" localSheetId="6">#REF!</definedName>
    <definedName name="Sor">#REF!</definedName>
    <definedName name="SUName1" localSheetId="2">#REF!</definedName>
    <definedName name="SUName1">#REF!</definedName>
    <definedName name="Swc" localSheetId="2">#REF!</definedName>
    <definedName name="Swc">#REF!</definedName>
    <definedName name="textmonth" localSheetId="1">[1]Лист1!#REF!</definedName>
    <definedName name="textmonth" localSheetId="2">[2]Лист1!#REF!</definedName>
    <definedName name="textmonth" localSheetId="6">[1]Лист1!#REF!</definedName>
    <definedName name="textmonth">[2]Лист1!#REF!</definedName>
    <definedName name="textyear" localSheetId="1">[1]Лист1!#REF!</definedName>
    <definedName name="textyear" localSheetId="2">[2]Лист1!#REF!</definedName>
    <definedName name="textyear" localSheetId="6">[1]Лист1!#REF!</definedName>
    <definedName name="textyear">[2]Лист1!#REF!</definedName>
    <definedName name="Uprav">[10]lim!$A$2:$A$38</definedName>
    <definedName name="USL_NAME" localSheetId="1">'[3]Общая информация.'!$J$11</definedName>
    <definedName name="USL_NAME" localSheetId="6">'[4]Общая информация.'!$J$11</definedName>
    <definedName name="USL_NAME">'[5]Общая информация.'!$J$11</definedName>
    <definedName name="USL_PRD" localSheetId="1">'[3]Общая информация.'!$J$9</definedName>
    <definedName name="USL_PRD" localSheetId="6">'[4]Общая информация.'!$J$9</definedName>
    <definedName name="USL_PRD">'[5]Общая информация.'!$J$9</definedName>
    <definedName name="UUORE" localSheetId="1">#REF!</definedName>
    <definedName name="UUORE" localSheetId="2">#REF!</definedName>
    <definedName name="UUORE" localSheetId="6">#REF!</definedName>
    <definedName name="UUORE">#REF!</definedName>
    <definedName name="Vp" localSheetId="1">#REF!</definedName>
    <definedName name="Vp" localSheetId="2">#REF!</definedName>
    <definedName name="Vp" localSheetId="6">#REF!</definedName>
    <definedName name="Vp">#REF!</definedName>
    <definedName name="year" localSheetId="1">[1]Лист1!#REF!</definedName>
    <definedName name="year" localSheetId="2">[2]Лист1!#REF!</definedName>
    <definedName name="year" localSheetId="6">[1]Лист1!#REF!</definedName>
    <definedName name="year">[2]Лист1!#REF!</definedName>
    <definedName name="Year1" localSheetId="1">#REF!</definedName>
    <definedName name="Year1" localSheetId="2">#REF!</definedName>
    <definedName name="Year1" localSheetId="6">#REF!</definedName>
    <definedName name="Year1">#REF!</definedName>
    <definedName name="YTNCD" localSheetId="1">#REF!</definedName>
    <definedName name="YTNCD" localSheetId="2">#REF!</definedName>
    <definedName name="YTNCD" localSheetId="6">#REF!</definedName>
    <definedName name="YTNCD">#REF!</definedName>
    <definedName name="Z_01B9E34F_80F0_46B9_B861_74B2A43D41B8_.wvu.FilterData" localSheetId="1" hidden="1">#REF!</definedName>
    <definedName name="Z_01B9E34F_80F0_46B9_B861_74B2A43D41B8_.wvu.FilterData" localSheetId="2" hidden="1">#REF!</definedName>
    <definedName name="Z_01B9E34F_80F0_46B9_B861_74B2A43D41B8_.wvu.FilterData" localSheetId="6" hidden="1">#REF!</definedName>
    <definedName name="Z_01B9E34F_80F0_46B9_B861_74B2A43D41B8_.wvu.FilterData" hidden="1">#REF!</definedName>
    <definedName name="Z_01C47C6E_73EE_40C4_8D09_6491185BFAFB_.wvu.FilterData" localSheetId="2" hidden="1">#REF!</definedName>
    <definedName name="Z_01C47C6E_73EE_40C4_8D09_6491185BFAFB_.wvu.FilterData" hidden="1">#REF!</definedName>
    <definedName name="Z_040DD8BD_D054_43F6_9140_DA543CBAAE85_.wvu.FilterData" localSheetId="2" hidden="1">#REF!</definedName>
    <definedName name="Z_040DD8BD_D054_43F6_9140_DA543CBAAE85_.wvu.FilterData" hidden="1">#REF!</definedName>
    <definedName name="Z_04F359AE_C2F8_4E6E_9445_639809E70C2B_.wvu.FilterData" localSheetId="2" hidden="1">#REF!</definedName>
    <definedName name="Z_04F359AE_C2F8_4E6E_9445_639809E70C2B_.wvu.FilterData" hidden="1">#REF!</definedName>
    <definedName name="Z_0547618D_99D3_445E_BB47_C926B9693DB3_.wvu.FilterData" localSheetId="2" hidden="1">#REF!</definedName>
    <definedName name="Z_0547618D_99D3_445E_BB47_C926B9693DB3_.wvu.FilterData" hidden="1">#REF!</definedName>
    <definedName name="Z_06CB3EB2_D4A3_4793_B407_9559F20FAAAE_.wvu.FilterData" localSheetId="2" hidden="1">#REF!</definedName>
    <definedName name="Z_06CB3EB2_D4A3_4793_B407_9559F20FAAAE_.wvu.FilterData" hidden="1">#REF!</definedName>
    <definedName name="Z_06F21C74_6BE8_4794_81F1_36C8305A2961_.wvu.FilterData" localSheetId="2" hidden="1">#REF!</definedName>
    <definedName name="Z_06F21C74_6BE8_4794_81F1_36C8305A2961_.wvu.FilterData" hidden="1">#REF!</definedName>
    <definedName name="Z_07830EC9_AADE_45ED_8B8D_20C0CE7C8B70_.wvu.FilterData" localSheetId="2" hidden="1">#REF!</definedName>
    <definedName name="Z_07830EC9_AADE_45ED_8B8D_20C0CE7C8B70_.wvu.FilterData" hidden="1">#REF!</definedName>
    <definedName name="Z_07868AE6_27AA_4310_BAAC_8AC06EAC052D_.wvu.FilterData" localSheetId="2" hidden="1">#REF!</definedName>
    <definedName name="Z_07868AE6_27AA_4310_BAAC_8AC06EAC052D_.wvu.FilterData" hidden="1">#REF!</definedName>
    <definedName name="Z_07BE7D07_EAEC_4901_80DE_3595577F308A_.wvu.FilterData" localSheetId="2" hidden="1">#REF!</definedName>
    <definedName name="Z_07BE7D07_EAEC_4901_80DE_3595577F308A_.wvu.FilterData" hidden="1">#REF!</definedName>
    <definedName name="Z_08020EC2_D5A6_490B_9239_7BF78C164E2C_.wvu.FilterData" localSheetId="2" hidden="1">#REF!</definedName>
    <definedName name="Z_08020EC2_D5A6_490B_9239_7BF78C164E2C_.wvu.FilterData" hidden="1">#REF!</definedName>
    <definedName name="Z_09462F94_2769_47EB_B3C3_3E74F510592A_.wvu.FilterData" localSheetId="2" hidden="1">#REF!</definedName>
    <definedName name="Z_09462F94_2769_47EB_B3C3_3E74F510592A_.wvu.FilterData" hidden="1">#REF!</definedName>
    <definedName name="Z_09F2EF98_EB70_4D7D_B098_01C0ABD72D72_.wvu.FilterData" localSheetId="2" hidden="1">#REF!</definedName>
    <definedName name="Z_09F2EF98_EB70_4D7D_B098_01C0ABD72D72_.wvu.FilterData" hidden="1">#REF!</definedName>
    <definedName name="Z_0AB68407_2AB6_4CA7_B142_4E81F8B0217A_.wvu.FilterData" localSheetId="2" hidden="1">#REF!</definedName>
    <definedName name="Z_0AB68407_2AB6_4CA7_B142_4E81F8B0217A_.wvu.FilterData" hidden="1">#REF!</definedName>
    <definedName name="Z_0AB68407_2AB6_4CA7_B142_4E81F8B0217A_.wvu.Rows" localSheetId="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2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6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2" hidden="1">#REF!</definedName>
    <definedName name="Z_0B85430C_45DD_4286_ABA4_7FF797A27DCE_.wvu.FilterData" localSheetId="6" hidden="1">#REF!</definedName>
    <definedName name="Z_0B85430C_45DD_4286_ABA4_7FF797A27DCE_.wvu.FilterData" hidden="1">#REF!</definedName>
    <definedName name="Z_0B9BA97A_1378_477A_9505_9EC28EDDEBC6_.wvu.FilterData" localSheetId="1" hidden="1">#REF!</definedName>
    <definedName name="Z_0B9BA97A_1378_477A_9505_9EC28EDDEBC6_.wvu.FilterData" localSheetId="2" hidden="1">#REF!</definedName>
    <definedName name="Z_0B9BA97A_1378_477A_9505_9EC28EDDEBC6_.wvu.FilterData" localSheetId="6" hidden="1">#REF!</definedName>
    <definedName name="Z_0B9BA97A_1378_477A_9505_9EC28EDDEBC6_.wvu.FilterData" hidden="1">#REF!</definedName>
    <definedName name="Z_0D5F6C64_80DC_4C9D_9322_FB8825A62010_.wvu.FilterData" localSheetId="2" hidden="1">#REF!</definedName>
    <definedName name="Z_0D5F6C64_80DC_4C9D_9322_FB8825A62010_.wvu.FilterData" localSheetId="6" hidden="1">#REF!</definedName>
    <definedName name="Z_0D5F6C64_80DC_4C9D_9322_FB8825A62010_.wvu.FilterData" hidden="1">#REF!</definedName>
    <definedName name="Z_0ED647E8_4EEC_4A0D_9BC3_E1B24058B5A7_.wvu.FilterData" localSheetId="2" hidden="1">#REF!</definedName>
    <definedName name="Z_0ED647E8_4EEC_4A0D_9BC3_E1B24058B5A7_.wvu.FilterData" hidden="1">#REF!</definedName>
    <definedName name="Z_0FEE6DF0_B6B1_409E_9012_941C2AD3D757_.wvu.FilterData" localSheetId="2" hidden="1">#REF!</definedName>
    <definedName name="Z_0FEE6DF0_B6B1_409E_9012_941C2AD3D757_.wvu.FilterData" hidden="1">#REF!</definedName>
    <definedName name="Z_123868D4_54BE_4BF2_BFE5_762F87CCFE6E_.wvu.FilterData" localSheetId="2" hidden="1">#REF!</definedName>
    <definedName name="Z_123868D4_54BE_4BF2_BFE5_762F87CCFE6E_.wvu.FilterData" hidden="1">#REF!</definedName>
    <definedName name="Z_149A251D_CD71_4A1A_A398_F9876C4B21F8_.wvu.FilterData" localSheetId="2" hidden="1">#REF!</definedName>
    <definedName name="Z_149A251D_CD71_4A1A_A398_F9876C4B21F8_.wvu.FilterData" hidden="1">#REF!</definedName>
    <definedName name="Z_15D77F25_0280_4EEF_B787_A334AC98CE0A_.wvu.FilterData" localSheetId="2" hidden="1">#REF!</definedName>
    <definedName name="Z_15D77F25_0280_4EEF_B787_A334AC98CE0A_.wvu.FilterData" hidden="1">#REF!</definedName>
    <definedName name="Z_15E363F5_6D89_4329_B525_F25B1BD44BFF_.wvu.FilterData" localSheetId="2" hidden="1">#REF!</definedName>
    <definedName name="Z_15E363F5_6D89_4329_B525_F25B1BD44BFF_.wvu.FilterData" hidden="1">#REF!</definedName>
    <definedName name="Z_1615E3F4_A531_4807_BF07_3B2E69772A77_.wvu.FilterData" localSheetId="2" hidden="1">#REF!</definedName>
    <definedName name="Z_1615E3F4_A531_4807_BF07_3B2E69772A77_.wvu.FilterData" hidden="1">#REF!</definedName>
    <definedName name="Z_17E084A6_F624_4F2A_A79B_8563FAB4AE96_.wvu.FilterData" localSheetId="2" hidden="1">#REF!</definedName>
    <definedName name="Z_17E084A6_F624_4F2A_A79B_8563FAB4AE96_.wvu.FilterData" hidden="1">#REF!</definedName>
    <definedName name="Z_184726B2_EF0C_425E_B815_4EC258A6C9DB_.wvu.FilterData" localSheetId="2" hidden="1">#REF!</definedName>
    <definedName name="Z_184726B2_EF0C_425E_B815_4EC258A6C9DB_.wvu.FilterData" hidden="1">#REF!</definedName>
    <definedName name="Z_18A8D7D5_DF9E_4A4D_8EFF_A9EE9DF60A27_.wvu.FilterData" localSheetId="2" hidden="1">#REF!</definedName>
    <definedName name="Z_18A8D7D5_DF9E_4A4D_8EFF_A9EE9DF60A27_.wvu.FilterData" hidden="1">#REF!</definedName>
    <definedName name="Z_19A53A0C_7ADB_4052_B347_0E4C8E111035_.wvu.FilterData" localSheetId="2" hidden="1">#REF!</definedName>
    <definedName name="Z_19A53A0C_7ADB_4052_B347_0E4C8E111035_.wvu.FilterData" hidden="1">#REF!</definedName>
    <definedName name="Z_1CE615D2_413C_43CB_8F33_9248DBCBF858_.wvu.FilterData" localSheetId="2" hidden="1">#REF!</definedName>
    <definedName name="Z_1CE615D2_413C_43CB_8F33_9248DBCBF858_.wvu.FilterData" hidden="1">#REF!</definedName>
    <definedName name="Z_1DB39D48_C794_493B_AA3A_1E828B55A91A_.wvu.FilterData" localSheetId="2" hidden="1">#REF!</definedName>
    <definedName name="Z_1DB39D48_C794_493B_AA3A_1E828B55A91A_.wvu.FilterData" hidden="1">#REF!</definedName>
    <definedName name="Z_1DE18FEB_0768_44AE_B506_5F73E524ACCA_.wvu.FilterData" localSheetId="2" hidden="1">#REF!</definedName>
    <definedName name="Z_1DE18FEB_0768_44AE_B506_5F73E524ACCA_.wvu.FilterData" hidden="1">#REF!</definedName>
    <definedName name="Z_1E6A9DD8_5B95_4131_B289_F29A975A49A6_.wvu.FilterData" localSheetId="2" hidden="1">#REF!</definedName>
    <definedName name="Z_1E6A9DD8_5B95_4131_B289_F29A975A49A6_.wvu.FilterData" hidden="1">#REF!</definedName>
    <definedName name="Z_1E6A9DD8_5B95_4131_B289_F29A975A49A6_.wvu.PrintTitles" localSheetId="2" hidden="1">#REF!</definedName>
    <definedName name="Z_1E6A9DD8_5B95_4131_B289_F29A975A49A6_.wvu.PrintTitles" hidden="1">#REF!</definedName>
    <definedName name="Z_1E798AD5_C1E3_4A7A_A5A8_2BD7D32A8590_.wvu.FilterData" localSheetId="2" hidden="1">#REF!</definedName>
    <definedName name="Z_1E798AD5_C1E3_4A7A_A5A8_2BD7D32A8590_.wvu.FilterData" hidden="1">#REF!</definedName>
    <definedName name="Z_1F446AC4_5836_4260_A19C_4DA439F4B49D_.wvu.FilterData" localSheetId="2" hidden="1">#REF!</definedName>
    <definedName name="Z_1F446AC4_5836_4260_A19C_4DA439F4B49D_.wvu.FilterData" hidden="1">#REF!</definedName>
    <definedName name="Z_1F8A7AB2_1A58_4E9F_9E30_61282D0795C4_.wvu.FilterData" localSheetId="2" hidden="1">#REF!</definedName>
    <definedName name="Z_1F8A7AB2_1A58_4E9F_9E30_61282D0795C4_.wvu.FilterData" hidden="1">#REF!</definedName>
    <definedName name="Z_1F972D8D_5BFF_4180_87FB_A67EE7518876_.wvu.FilterData" localSheetId="2" hidden="1">#REF!</definedName>
    <definedName name="Z_1F972D8D_5BFF_4180_87FB_A67EE7518876_.wvu.FilterData" hidden="1">#REF!</definedName>
    <definedName name="Z_20B88347_EA71_4B72_96F6_0430DD6CF683_.wvu.FilterData" localSheetId="2" hidden="1">#REF!</definedName>
    <definedName name="Z_20B88347_EA71_4B72_96F6_0430DD6CF683_.wvu.FilterData" hidden="1">#REF!</definedName>
    <definedName name="Z_2126CDAB_1156_4E6C_97E1_AA9A65DD6B1C_.wvu.FilterData" localSheetId="2" hidden="1">#REF!</definedName>
    <definedName name="Z_2126CDAB_1156_4E6C_97E1_AA9A65DD6B1C_.wvu.FilterData" hidden="1">#REF!</definedName>
    <definedName name="Z_2139F629_098E_4DBA_80EC_9CAE7B114E3D_.wvu.FilterData" localSheetId="2" hidden="1">#REF!</definedName>
    <definedName name="Z_2139F629_098E_4DBA_80EC_9CAE7B114E3D_.wvu.FilterData" hidden="1">#REF!</definedName>
    <definedName name="Z_233204EA_2E5C_465D_A673_CD1522792965_.wvu.FilterData" localSheetId="2" hidden="1">#REF!</definedName>
    <definedName name="Z_233204EA_2E5C_465D_A673_CD1522792965_.wvu.FilterData" hidden="1">#REF!</definedName>
    <definedName name="Z_23D4D87B_E328_42A4_850C_A5F5E38C0896_.wvu.FilterData" localSheetId="2" hidden="1">#REF!</definedName>
    <definedName name="Z_23D4D87B_E328_42A4_850C_A5F5E38C0896_.wvu.FilterData" hidden="1">#REF!</definedName>
    <definedName name="Z_24528680_959E_4550_936C_1982C9D5AD93_.wvu.FilterData" localSheetId="2" hidden="1">#REF!</definedName>
    <definedName name="Z_24528680_959E_4550_936C_1982C9D5AD93_.wvu.FilterData" hidden="1">#REF!</definedName>
    <definedName name="Z_260CB89E_3B5F_45AE_AEB4_D0CB957691B3_.wvu.FilterData" localSheetId="2" hidden="1">#REF!</definedName>
    <definedName name="Z_260CB89E_3B5F_45AE_AEB4_D0CB957691B3_.wvu.FilterData" hidden="1">#REF!</definedName>
    <definedName name="Z_264C1B79_36AB_4A2F_B216_0AAE38D9FCEE_.wvu.FilterData" localSheetId="2" hidden="1">#REF!</definedName>
    <definedName name="Z_264C1B79_36AB_4A2F_B216_0AAE38D9FCEE_.wvu.FilterData" hidden="1">#REF!</definedName>
    <definedName name="Z_281063A5_BE88_49B0_9AE6_06DB95A6574F_.wvu.FilterData" localSheetId="2" hidden="1">#REF!</definedName>
    <definedName name="Z_281063A5_BE88_49B0_9AE6_06DB95A6574F_.wvu.FilterData" hidden="1">#REF!</definedName>
    <definedName name="Z_29113478_A706_48CF_BCA7_D812794D724A_.wvu.FilterData" localSheetId="2" hidden="1">#REF!</definedName>
    <definedName name="Z_29113478_A706_48CF_BCA7_D812794D724A_.wvu.FilterData" hidden="1">#REF!</definedName>
    <definedName name="Z_2935D90A_C0D5_4AAC_9F3B_860FFE850CF8_.wvu.FilterData" localSheetId="2" hidden="1">#REF!</definedName>
    <definedName name="Z_2935D90A_C0D5_4AAC_9F3B_860FFE850CF8_.wvu.FilterData" hidden="1">#REF!</definedName>
    <definedName name="Z_2AB7915D_DACF_4EC4_BC32_ED6C7808E238_.wvu.FilterData" localSheetId="2" hidden="1">#REF!</definedName>
    <definedName name="Z_2AB7915D_DACF_4EC4_BC32_ED6C7808E238_.wvu.FilterData" hidden="1">#REF!</definedName>
    <definedName name="Z_2B1FB9BC_DA2A_4B49_B62E_C3814E35D3D6_.wvu.FilterData" localSheetId="2" hidden="1">#REF!</definedName>
    <definedName name="Z_2B1FB9BC_DA2A_4B49_B62E_C3814E35D3D6_.wvu.FilterData" hidden="1">#REF!</definedName>
    <definedName name="Z_2BB0C1CE_B092_4E45_8314_5AF04D1A5585_.wvu.FilterData" localSheetId="2" hidden="1">#REF!</definedName>
    <definedName name="Z_2BB0C1CE_B092_4E45_8314_5AF04D1A5585_.wvu.FilterData" hidden="1">#REF!</definedName>
    <definedName name="Z_2F70B19E_92D8_4B52_A9E0_5AA5E351B875_.wvu.FilterData" localSheetId="2" hidden="1">#REF!</definedName>
    <definedName name="Z_2F70B19E_92D8_4B52_A9E0_5AA5E351B875_.wvu.FilterData" hidden="1">#REF!</definedName>
    <definedName name="Z_2FDE9FB7_A9E4_4C59_BAF3_4B314E523113_.wvu.FilterData" localSheetId="2" hidden="1">#REF!</definedName>
    <definedName name="Z_2FDE9FB7_A9E4_4C59_BAF3_4B314E523113_.wvu.FilterData" hidden="1">#REF!</definedName>
    <definedName name="Z_3207F8D0_941B_4818_9EDF_0F0E6A8FB699_.wvu.FilterData" localSheetId="2" hidden="1">#REF!</definedName>
    <definedName name="Z_3207F8D0_941B_4818_9EDF_0F0E6A8FB699_.wvu.FilterData" hidden="1">#REF!</definedName>
    <definedName name="Z_326A8AD5_6F81_4722_AB32_2B8561C0B27F_.wvu.FilterData" localSheetId="2" hidden="1">#REF!</definedName>
    <definedName name="Z_326A8AD5_6F81_4722_AB32_2B8561C0B27F_.wvu.FilterData" hidden="1">#REF!</definedName>
    <definedName name="Z_338AA561_3E23_4683_8B84_5BDD13F5FB22_.wvu.FilterData" localSheetId="2" hidden="1">#REF!</definedName>
    <definedName name="Z_338AA561_3E23_4683_8B84_5BDD13F5FB22_.wvu.FilterData" hidden="1">#REF!</definedName>
    <definedName name="Z_33EFE1D4_1635_4E36_8971_B021BA5B94A3_.wvu.FilterData" localSheetId="2" hidden="1">#REF!</definedName>
    <definedName name="Z_33EFE1D4_1635_4E36_8971_B021BA5B94A3_.wvu.FilterData" hidden="1">#REF!</definedName>
    <definedName name="Z_344D8FDE_1BF2_4A0B_879A_F4B9D317F6C2_.wvu.FilterData" localSheetId="2" hidden="1">#REF!</definedName>
    <definedName name="Z_344D8FDE_1BF2_4A0B_879A_F4B9D317F6C2_.wvu.FilterData" hidden="1">#REF!</definedName>
    <definedName name="Z_34BB3CAB_4C66_4107_B4AC_9CC7E430216B_.wvu.FilterData" localSheetId="2" hidden="1">#REF!</definedName>
    <definedName name="Z_34BB3CAB_4C66_4107_B4AC_9CC7E430216B_.wvu.FilterData" hidden="1">#REF!</definedName>
    <definedName name="Z_36FF74A7_09C2_427F_B4E2_AFC58FD33E4E_.wvu.FilterData" localSheetId="2" hidden="1">#REF!</definedName>
    <definedName name="Z_36FF74A7_09C2_427F_B4E2_AFC58FD33E4E_.wvu.FilterData" hidden="1">#REF!</definedName>
    <definedName name="Z_3801DCB7_5391_4628_B86C_91331E33E863_.wvu.FilterData" localSheetId="2" hidden="1">#REF!</definedName>
    <definedName name="Z_3801DCB7_5391_4628_B86C_91331E33E863_.wvu.FilterData" hidden="1">#REF!</definedName>
    <definedName name="Z_39C6E7EB_35AE_4990_B01E_5CE29EE5C78D_.wvu.FilterData" localSheetId="2" hidden="1">#REF!</definedName>
    <definedName name="Z_39C6E7EB_35AE_4990_B01E_5CE29EE5C78D_.wvu.FilterData" hidden="1">#REF!</definedName>
    <definedName name="Z_39DCE38A_8BFC_42B0_BE58_05B2B8E3CF93_.wvu.FilterData" localSheetId="2" hidden="1">#REF!</definedName>
    <definedName name="Z_39DCE38A_8BFC_42B0_BE58_05B2B8E3CF93_.wvu.FilterData" hidden="1">#REF!</definedName>
    <definedName name="Z_3A160DE1_3AF2_4676_8E42_85B4E23450DD_.wvu.FilterData" localSheetId="2" hidden="1">#REF!</definedName>
    <definedName name="Z_3A160DE1_3AF2_4676_8E42_85B4E23450DD_.wvu.FilterData" hidden="1">#REF!</definedName>
    <definedName name="Z_3C62743D_BD70_48A9_935D_71359E3E6185_.wvu.FilterData" localSheetId="2" hidden="1">#REF!</definedName>
    <definedName name="Z_3C62743D_BD70_48A9_935D_71359E3E6185_.wvu.FilterData" hidden="1">#REF!</definedName>
    <definedName name="Z_3E0AC507_7D67_4827_9D1C_B08EEB845EEE_.wvu.FilterData" localSheetId="2" hidden="1">#REF!</definedName>
    <definedName name="Z_3E0AC507_7D67_4827_9D1C_B08EEB845EEE_.wvu.FilterData" hidden="1">#REF!</definedName>
    <definedName name="Z_3E55370D_CDBE_46FE_9787_E04F332531E6_.wvu.FilterData" localSheetId="2" hidden="1">#REF!</definedName>
    <definedName name="Z_3E55370D_CDBE_46FE_9787_E04F332531E6_.wvu.FilterData" hidden="1">#REF!</definedName>
    <definedName name="Z_3F84FB7B_8ACA_41F1_9D3E_880588F02BE6_.wvu.FilterData" localSheetId="2" hidden="1">#REF!</definedName>
    <definedName name="Z_3F84FB7B_8ACA_41F1_9D3E_880588F02BE6_.wvu.FilterData" hidden="1">#REF!</definedName>
    <definedName name="Z_41411E57_1B24_4F47_9532_3D6B371216B7_.wvu.FilterData" localSheetId="2" hidden="1">#REF!</definedName>
    <definedName name="Z_41411E57_1B24_4F47_9532_3D6B371216B7_.wvu.FilterData" hidden="1">#REF!</definedName>
    <definedName name="Z_43E54362_25E0_43EA_8D89_B59839049F13_.wvu.FilterData" localSheetId="2" hidden="1">#REF!</definedName>
    <definedName name="Z_43E54362_25E0_43EA_8D89_B59839049F13_.wvu.FilterData" hidden="1">#REF!</definedName>
    <definedName name="Z_465671FE_53E9_4F55_BC3A_126618F4D0C6_.wvu.FilterData" localSheetId="2" hidden="1">#REF!</definedName>
    <definedName name="Z_465671FE_53E9_4F55_BC3A_126618F4D0C6_.wvu.FilterData" hidden="1">#REF!</definedName>
    <definedName name="Z_47597DAC_F7F1_4549_8981_4D473E4A7ACC_.wvu.FilterData" localSheetId="2" hidden="1">#REF!</definedName>
    <definedName name="Z_47597DAC_F7F1_4549_8981_4D473E4A7ACC_.wvu.FilterData" hidden="1">#REF!</definedName>
    <definedName name="Z_487A38C1_073E_471A_9668_6284958D8DBA_.wvu.FilterData" localSheetId="2" hidden="1">#REF!</definedName>
    <definedName name="Z_487A38C1_073E_471A_9668_6284958D8DBA_.wvu.FilterData" hidden="1">#REF!</definedName>
    <definedName name="Z_4CF92307_2217_4DE3_996A_A3115CFB22C6_.wvu.FilterData" localSheetId="2" hidden="1">#REF!</definedName>
    <definedName name="Z_4CF92307_2217_4DE3_996A_A3115CFB22C6_.wvu.FilterData" hidden="1">#REF!</definedName>
    <definedName name="Z_4D3A3A50_1E5E_4ABD_B42A_A700F2D9FA9C_.wvu.FilterData" localSheetId="2" hidden="1">#REF!</definedName>
    <definedName name="Z_4D3A3A50_1E5E_4ABD_B42A_A700F2D9FA9C_.wvu.FilterData" hidden="1">#REF!</definedName>
    <definedName name="Z_4E5084C6_988E_4780_93B3_7C0275D06567_.wvu.FilterData" localSheetId="2" hidden="1">#REF!</definedName>
    <definedName name="Z_4E5084C6_988E_4780_93B3_7C0275D06567_.wvu.FilterData" hidden="1">#REF!</definedName>
    <definedName name="Z_4F345B1E_296C_4D08_A451_454D67258D24_.wvu.FilterData" localSheetId="2" hidden="1">#REF!</definedName>
    <definedName name="Z_4F345B1E_296C_4D08_A451_454D67258D24_.wvu.FilterData" hidden="1">#REF!</definedName>
    <definedName name="Z_52BC56C2_1006_4B41_A42A_6B40554CDA39_.wvu.FilterData" localSheetId="2" hidden="1">#REF!</definedName>
    <definedName name="Z_52BC56C2_1006_4B41_A42A_6B40554CDA39_.wvu.FilterData" hidden="1">#REF!</definedName>
    <definedName name="Z_5319CC99_822D_406F_9C12_25F47E472F3D_.wvu.FilterData" localSheetId="2" hidden="1">#REF!</definedName>
    <definedName name="Z_5319CC99_822D_406F_9C12_25F47E472F3D_.wvu.FilterData" hidden="1">#REF!</definedName>
    <definedName name="Z_531A2E4D_1988_4D59_B927_B7190C80EBAA_.wvu.FilterData" localSheetId="2" hidden="1">#REF!</definedName>
    <definedName name="Z_531A2E4D_1988_4D59_B927_B7190C80EBAA_.wvu.FilterData" hidden="1">#REF!</definedName>
    <definedName name="Z_540A29FC_6866_45E6_BCF1_3D779D34DD08_.wvu.FilterData" localSheetId="2" hidden="1">#REF!</definedName>
    <definedName name="Z_540A29FC_6866_45E6_BCF1_3D779D34DD08_.wvu.FilterData" hidden="1">#REF!</definedName>
    <definedName name="Z_5520ABA1_AA06_4713_8D35_BC0DC6F6E924_.wvu.FilterData" localSheetId="2" hidden="1">#REF!</definedName>
    <definedName name="Z_5520ABA1_AA06_4713_8D35_BC0DC6F6E924_.wvu.FilterData" hidden="1">#REF!</definedName>
    <definedName name="Z_55DB2FC2_4B03_4B29_9354_7D40FB3B7538_.wvu.FilterData" localSheetId="2" hidden="1">#REF!</definedName>
    <definedName name="Z_55DB2FC2_4B03_4B29_9354_7D40FB3B7538_.wvu.FilterData" hidden="1">#REF!</definedName>
    <definedName name="Z_56E2F2B5_BB44_431E_ACC1_F39B0DD4EA71_.wvu.FilterData" localSheetId="2" hidden="1">#REF!</definedName>
    <definedName name="Z_56E2F2B5_BB44_431E_ACC1_F39B0DD4EA71_.wvu.FilterData" hidden="1">#REF!</definedName>
    <definedName name="Z_5A5F47F0_2B02_425F_9509_902FEC6CB8D4_.wvu.FilterData" localSheetId="2" hidden="1">#REF!</definedName>
    <definedName name="Z_5A5F47F0_2B02_425F_9509_902FEC6CB8D4_.wvu.FilterData" hidden="1">#REF!</definedName>
    <definedName name="Z_5A706A12_B85E_41E2_8BDD_EC85C55902AB_.wvu.FilterData" localSheetId="2" hidden="1">#REF!</definedName>
    <definedName name="Z_5A706A12_B85E_41E2_8BDD_EC85C55902AB_.wvu.FilterData" hidden="1">#REF!</definedName>
    <definedName name="Z_5B398CB5_38BC_4CC3_9A0E_9513DC3E75AD_.wvu.FilterData" localSheetId="2" hidden="1">#REF!</definedName>
    <definedName name="Z_5B398CB5_38BC_4CC3_9A0E_9513DC3E75AD_.wvu.FilterData" hidden="1">#REF!</definedName>
    <definedName name="Z_5CA8EFA6_7E89_4616_928A_39059E3AA216_.wvu.FilterData" localSheetId="2" hidden="1">#REF!</definedName>
    <definedName name="Z_5CA8EFA6_7E89_4616_928A_39059E3AA216_.wvu.FilterData" hidden="1">#REF!</definedName>
    <definedName name="Z_60FDB94A_50AF_4E10_876B_D144A2E9568B_.wvu.FilterData" localSheetId="2" hidden="1">#REF!</definedName>
    <definedName name="Z_60FDB94A_50AF_4E10_876B_D144A2E9568B_.wvu.FilterData" hidden="1">#REF!</definedName>
    <definedName name="Z_63475192_9094_4BA2_9AFC_8536BC77489E_.wvu.FilterData" localSheetId="2" hidden="1">#REF!</definedName>
    <definedName name="Z_63475192_9094_4BA2_9AFC_8536BC77489E_.wvu.FilterData" hidden="1">#REF!</definedName>
    <definedName name="Z_6403545B_2A3B_4863_8819_F89E80114385_.wvu.FilterData" localSheetId="2" hidden="1">#REF!</definedName>
    <definedName name="Z_6403545B_2A3B_4863_8819_F89E80114385_.wvu.FilterData" hidden="1">#REF!</definedName>
    <definedName name="Z_66636C07_5702_4EF3_B655_CDBAF654F15A_.wvu.FilterData" localSheetId="2" hidden="1">#REF!</definedName>
    <definedName name="Z_66636C07_5702_4EF3_B655_CDBAF654F15A_.wvu.FilterData" hidden="1">#REF!</definedName>
    <definedName name="Z_6963484B_0282_48B8_8317_EBF3903C7746_.wvu.FilterData" localSheetId="2" hidden="1">#REF!</definedName>
    <definedName name="Z_6963484B_0282_48B8_8317_EBF3903C7746_.wvu.FilterData" hidden="1">#REF!</definedName>
    <definedName name="Z_69D06662_5693_4F4C_AFD2_A32734DE2B11_.wvu.FilterData" localSheetId="2" hidden="1">#REF!</definedName>
    <definedName name="Z_69D06662_5693_4F4C_AFD2_A32734DE2B11_.wvu.FilterData" hidden="1">#REF!</definedName>
    <definedName name="Z_6AE2FF41_261D_4F00_9D6D_F4804D21DDB3_.wvu.FilterData" localSheetId="2" hidden="1">#REF!</definedName>
    <definedName name="Z_6AE2FF41_261D_4F00_9D6D_F4804D21DDB3_.wvu.FilterData" hidden="1">#REF!</definedName>
    <definedName name="Z_6B67A6A0_1413_448D_98A5_D43F57DEC926_.wvu.FilterData" localSheetId="2" hidden="1">#REF!</definedName>
    <definedName name="Z_6B67A6A0_1413_448D_98A5_D43F57DEC926_.wvu.FilterData" hidden="1">#REF!</definedName>
    <definedName name="Z_6B73B95E_43C0_4085_B9FE_22A6F30869ED_.wvu.FilterData" localSheetId="2" hidden="1">#REF!</definedName>
    <definedName name="Z_6B73B95E_43C0_4085_B9FE_22A6F30869ED_.wvu.FilterData" hidden="1">#REF!</definedName>
    <definedName name="Z_6BCB3D0F_5DBD_48EF_9460_43FFCBBCD422_.wvu.FilterData" localSheetId="2" hidden="1">#REF!</definedName>
    <definedName name="Z_6BCB3D0F_5DBD_48EF_9460_43FFCBBCD422_.wvu.FilterData" hidden="1">#REF!</definedName>
    <definedName name="Z_6C3174E8_A2D4_4179_AA88_08CB5E7EA480_.wvu.FilterData" localSheetId="2" hidden="1">#REF!</definedName>
    <definedName name="Z_6C3174E8_A2D4_4179_AA88_08CB5E7EA480_.wvu.FilterData" hidden="1">#REF!</definedName>
    <definedName name="Z_6CA47E86_B3B9_49E0_9BB0_E98600830225_.wvu.FilterData" localSheetId="2" hidden="1">#REF!</definedName>
    <definedName name="Z_6CA47E86_B3B9_49E0_9BB0_E98600830225_.wvu.FilterData" hidden="1">#REF!</definedName>
    <definedName name="Z_6CF14753_FB4C_4C53_8AD7_D56F6E280083_.wvu.FilterData" localSheetId="2" hidden="1">#REF!</definedName>
    <definedName name="Z_6CF14753_FB4C_4C53_8AD7_D56F6E280083_.wvu.FilterData" hidden="1">#REF!</definedName>
    <definedName name="Z_6D917413_A3B5_4E5B_9004_56E0184D00F3_.wvu.FilterData" localSheetId="2" hidden="1">#REF!</definedName>
    <definedName name="Z_6D917413_A3B5_4E5B_9004_56E0184D00F3_.wvu.FilterData" hidden="1">#REF!</definedName>
    <definedName name="Z_6E299587_D8E0_4139_8A2F_67139875A814_.wvu.FilterData" localSheetId="2" hidden="1">#REF!</definedName>
    <definedName name="Z_6E299587_D8E0_4139_8A2F_67139875A814_.wvu.FilterData" hidden="1">#REF!</definedName>
    <definedName name="Z_6FD7247E_19B7_4029_9F3A_EE01E21A1B67_.wvu.FilterData" localSheetId="2" hidden="1">#REF!</definedName>
    <definedName name="Z_6FD7247E_19B7_4029_9F3A_EE01E21A1B67_.wvu.FilterData" hidden="1">#REF!</definedName>
    <definedName name="Z_70C94FA5_FE89_4042_B93F_6AAFC00B0B8D_.wvu.FilterData" localSheetId="2" hidden="1">#REF!</definedName>
    <definedName name="Z_70C94FA5_FE89_4042_B93F_6AAFC00B0B8D_.wvu.FilterData" hidden="1">#REF!</definedName>
    <definedName name="Z_735B96DC_7219_4D8B_ABAD_220D2B7947CB_.wvu.FilterData" localSheetId="2" hidden="1">#REF!</definedName>
    <definedName name="Z_735B96DC_7219_4D8B_ABAD_220D2B7947CB_.wvu.FilterData" hidden="1">#REF!</definedName>
    <definedName name="Z_7477AF3A_2BAF_4725_8909_5A723A8007EF_.wvu.FilterData" localSheetId="2" hidden="1">#REF!</definedName>
    <definedName name="Z_7477AF3A_2BAF_4725_8909_5A723A8007EF_.wvu.FilterData" hidden="1">#REF!</definedName>
    <definedName name="Z_769F22F0_2CE4_4330_85CB_1C9A68E8695A_.wvu.Cols" localSheetId="2" hidden="1">#REF!</definedName>
    <definedName name="Z_769F22F0_2CE4_4330_85CB_1C9A68E8695A_.wvu.Cols" hidden="1">#REF!</definedName>
    <definedName name="Z_779FC938_DF7A_4CF6_94B0_CDCDD6986FF7_.wvu.FilterData" localSheetId="2" hidden="1">#REF!</definedName>
    <definedName name="Z_779FC938_DF7A_4CF6_94B0_CDCDD6986FF7_.wvu.FilterData" hidden="1">#REF!</definedName>
    <definedName name="Z_77C15715_A4AB_4912_82E3_0F7DB54190C8_.wvu.FilterData" localSheetId="2" hidden="1">#REF!</definedName>
    <definedName name="Z_77C15715_A4AB_4912_82E3_0F7DB54190C8_.wvu.FilterData" hidden="1">#REF!</definedName>
    <definedName name="Z_78843FEE_592A_4684_AA75_B78B1EF9F038_.wvu.FilterData" localSheetId="2" hidden="1">#REF!</definedName>
    <definedName name="Z_78843FEE_592A_4684_AA75_B78B1EF9F038_.wvu.FilterData" hidden="1">#REF!</definedName>
    <definedName name="Z_7990C264_C2FA_4640_A803_28B1D360B5E8_.wvu.FilterData" localSheetId="2" hidden="1">#REF!</definedName>
    <definedName name="Z_7990C264_C2FA_4640_A803_28B1D360B5E8_.wvu.FilterData" hidden="1">#REF!</definedName>
    <definedName name="Z_7A398D2C_8D5C_43F0_ACD4_39BBBD17F460_.wvu.FilterData" localSheetId="2" hidden="1">#REF!</definedName>
    <definedName name="Z_7A398D2C_8D5C_43F0_ACD4_39BBBD17F460_.wvu.FilterData" hidden="1">#REF!</definedName>
    <definedName name="Z_7BCAD35B_48BA_4F56_9D13_DD526F9AC0B8_.wvu.FilterData" localSheetId="2" hidden="1">#REF!</definedName>
    <definedName name="Z_7BCAD35B_48BA_4F56_9D13_DD526F9AC0B8_.wvu.FilterData" hidden="1">#REF!</definedName>
    <definedName name="Z_7C4B07A8_2C5F_4DD5_99EB_9D4251FC0870_.wvu.FilterData" localSheetId="2" hidden="1">#REF!</definedName>
    <definedName name="Z_7C4B07A8_2C5F_4DD5_99EB_9D4251FC0870_.wvu.FilterData" hidden="1">#REF!</definedName>
    <definedName name="Z_7C5D64EB_B280_4DF7_8070_7F6FFC6C118D_.wvu.FilterData" localSheetId="2" hidden="1">#REF!</definedName>
    <definedName name="Z_7C5D64EB_B280_4DF7_8070_7F6FFC6C118D_.wvu.FilterData" hidden="1">#REF!</definedName>
    <definedName name="Z_7CB778C4_AF6E_4D70_BAFD_ACCBAF83FC37_.wvu.FilterData" localSheetId="2" hidden="1">#REF!</definedName>
    <definedName name="Z_7CB778C4_AF6E_4D70_BAFD_ACCBAF83FC37_.wvu.FilterData" hidden="1">#REF!</definedName>
    <definedName name="Z_7DCC4356_81CF_48CE_B7EB_F916460AE99C_.wvu.FilterData" localSheetId="2" hidden="1">#REF!</definedName>
    <definedName name="Z_7DCC4356_81CF_48CE_B7EB_F916460AE99C_.wvu.FilterData" hidden="1">#REF!</definedName>
    <definedName name="Z_80BB6A2B_9544_4672_8398_FF4DA23DF7E3_.wvu.FilterData" localSheetId="2" hidden="1">#REF!</definedName>
    <definedName name="Z_80BB6A2B_9544_4672_8398_FF4DA23DF7E3_.wvu.FilterData" hidden="1">#REF!</definedName>
    <definedName name="Z_82B9C43D_DB96_4397_AB1F_50E5A3A51795_.wvu.FilterData" localSheetId="2" hidden="1">#REF!</definedName>
    <definedName name="Z_82B9C43D_DB96_4397_AB1F_50E5A3A51795_.wvu.FilterData" hidden="1">#REF!</definedName>
    <definedName name="Z_82C8496E_E420_4D06_A8C1_E376CC09F820_.wvu.FilterData" localSheetId="2" hidden="1">#REF!</definedName>
    <definedName name="Z_82C8496E_E420_4D06_A8C1_E376CC09F820_.wvu.FilterData" hidden="1">#REF!</definedName>
    <definedName name="Z_837E5FC6_4281_4107_B0DC_A8F463497E55_.wvu.FilterData" localSheetId="2" hidden="1">#REF!</definedName>
    <definedName name="Z_837E5FC6_4281_4107_B0DC_A8F463497E55_.wvu.FilterData" hidden="1">#REF!</definedName>
    <definedName name="Z_83DCEEFF_4705_40AE_8072_0483B5743B5D_.wvu.FilterData" localSheetId="2" hidden="1">#REF!</definedName>
    <definedName name="Z_83DCEEFF_4705_40AE_8072_0483B5743B5D_.wvu.FilterData" hidden="1">#REF!</definedName>
    <definedName name="Z_847A5FFF_A89C_4897_906B_EE405B25B225_.wvu.FilterData" localSheetId="2" hidden="1">#REF!</definedName>
    <definedName name="Z_847A5FFF_A89C_4897_906B_EE405B25B225_.wvu.FilterData" hidden="1">#REF!</definedName>
    <definedName name="Z_854255C5_1077_459B_B647_AC8F4FD47D3A_.wvu.FilterData" localSheetId="2" hidden="1">#REF!</definedName>
    <definedName name="Z_854255C5_1077_459B_B647_AC8F4FD47D3A_.wvu.FilterData" hidden="1">#REF!</definedName>
    <definedName name="Z_85688AD2_A893_478E_9B2F_09B7C42482BA_.wvu.FilterData" localSheetId="2" hidden="1">#REF!</definedName>
    <definedName name="Z_85688AD2_A893_478E_9B2F_09B7C42482BA_.wvu.FilterData" hidden="1">#REF!</definedName>
    <definedName name="Z_86E9B424_197E_49CF_BFDA_2932BCEDD971_.wvu.FilterData" localSheetId="2" hidden="1">#REF!</definedName>
    <definedName name="Z_86E9B424_197E_49CF_BFDA_2932BCEDD971_.wvu.FilterData" hidden="1">#REF!</definedName>
    <definedName name="Z_87D15442_58BD_4F3C_94DE_531020BB2A9F_.wvu.FilterData" localSheetId="2" hidden="1">#REF!</definedName>
    <definedName name="Z_87D15442_58BD_4F3C_94DE_531020BB2A9F_.wvu.FilterData" hidden="1">#REF!</definedName>
    <definedName name="Z_87D52449_3B5E_4E8B_88A5_E300D9996EC7_.wvu.FilterData" localSheetId="2" hidden="1">#REF!</definedName>
    <definedName name="Z_87D52449_3B5E_4E8B_88A5_E300D9996EC7_.wvu.FilterData" hidden="1">#REF!</definedName>
    <definedName name="Z_889FE9FF_01D3_44AA_A47F_CD9BB14E2F74_.wvu.FilterData" localSheetId="2" hidden="1">#REF!</definedName>
    <definedName name="Z_889FE9FF_01D3_44AA_A47F_CD9BB14E2F74_.wvu.FilterData" hidden="1">#REF!</definedName>
    <definedName name="Z_8A11493B_31C6_480A_939B_94F8B46F7CAD_.wvu.FilterData" localSheetId="2" hidden="1">#REF!</definedName>
    <definedName name="Z_8A11493B_31C6_480A_939B_94F8B46F7CAD_.wvu.FilterData" hidden="1">#REF!</definedName>
    <definedName name="Z_8A3676BD_192D_4B28_9F15_641104F7EB84_.wvu.FilterData" localSheetId="2" hidden="1">#REF!</definedName>
    <definedName name="Z_8A3676BD_192D_4B28_9F15_641104F7EB84_.wvu.FilterData" hidden="1">#REF!</definedName>
    <definedName name="Z_8AC1FF86_8181_4D33_A09C_D9252642F43D_.wvu.FilterData" localSheetId="2" hidden="1">#REF!</definedName>
    <definedName name="Z_8AC1FF86_8181_4D33_A09C_D9252642F43D_.wvu.FilterData" hidden="1">#REF!</definedName>
    <definedName name="Z_8BCA58BD_70B7_40CE_A039_A616AAA9DF70_.wvu.FilterData" localSheetId="2" hidden="1">#REF!</definedName>
    <definedName name="Z_8BCA58BD_70B7_40CE_A039_A616AAA9DF70_.wvu.FilterData" hidden="1">#REF!</definedName>
    <definedName name="Z_8C04156B_ECE3_4BE6_AE81_B06AC9DDCBBD_.wvu.FilterData" localSheetId="2" hidden="1">#REF!</definedName>
    <definedName name="Z_8C04156B_ECE3_4BE6_AE81_B06AC9DDCBBD_.wvu.FilterData" hidden="1">#REF!</definedName>
    <definedName name="Z_8D3BBDE3_D029_48FA_A7B1_266CA3A2B214_.wvu.FilterData" localSheetId="2" hidden="1">#REF!</definedName>
    <definedName name="Z_8D3BBDE3_D029_48FA_A7B1_266CA3A2B214_.wvu.FilterData" hidden="1">#REF!</definedName>
    <definedName name="Z_8D4E2CE7_B4AE_4487_A6EA_D94B532EF301_.wvu.FilterData" localSheetId="2" hidden="1">#REF!</definedName>
    <definedName name="Z_8D4E2CE7_B4AE_4487_A6EA_D94B532EF301_.wvu.FilterData" hidden="1">#REF!</definedName>
    <definedName name="Z_8EF961B3_4699_4490_B556_B5887737954D_.wvu.FilterData" localSheetId="2" hidden="1">#REF!</definedName>
    <definedName name="Z_8EF961B3_4699_4490_B556_B5887737954D_.wvu.FilterData" hidden="1">#REF!</definedName>
    <definedName name="Z_8F73BF06_066B_4104_83FA_9338D9429A84_.wvu.FilterData" localSheetId="2" hidden="1">#REF!</definedName>
    <definedName name="Z_8F73BF06_066B_4104_83FA_9338D9429A84_.wvu.FilterData" hidden="1">#REF!</definedName>
    <definedName name="Z_91195996_3591_4989_AC51_1CC20C4DA8EA_.wvu.FilterData" localSheetId="2" hidden="1">#REF!</definedName>
    <definedName name="Z_91195996_3591_4989_AC51_1CC20C4DA8EA_.wvu.FilterData" hidden="1">#REF!</definedName>
    <definedName name="Z_9337D27C_F450_4E0F_A993_9FA6026031B4_.wvu.FilterData" localSheetId="2" hidden="1">#REF!</definedName>
    <definedName name="Z_9337D27C_F450_4E0F_A993_9FA6026031B4_.wvu.FilterData" hidden="1">#REF!</definedName>
    <definedName name="Z_941E78A0_DA15_4559_8D24_47E60F64B332_.wvu.FilterData" localSheetId="2" hidden="1">#REF!</definedName>
    <definedName name="Z_941E78A0_DA15_4559_8D24_47E60F64B332_.wvu.FilterData" hidden="1">#REF!</definedName>
    <definedName name="Z_96F2EE26_6561_4F4C_A5EB_5B153675D529_.wvu.FilterData" localSheetId="2" hidden="1">#REF!</definedName>
    <definedName name="Z_96F2EE26_6561_4F4C_A5EB_5B153675D529_.wvu.FilterData" hidden="1">#REF!</definedName>
    <definedName name="Z_97D4D5E5_43F4_446C_A651_11999CE73F0D_.wvu.FilterData" localSheetId="2" hidden="1">#REF!</definedName>
    <definedName name="Z_97D4D5E5_43F4_446C_A651_11999CE73F0D_.wvu.FilterData" hidden="1">#REF!</definedName>
    <definedName name="Z_9B9949C8_0BAA_4B11_A1CA_00EC9D2DC419_.wvu.FilterData" localSheetId="2" hidden="1">#REF!</definedName>
    <definedName name="Z_9B9949C8_0BAA_4B11_A1CA_00EC9D2DC419_.wvu.FilterData" hidden="1">#REF!</definedName>
    <definedName name="Z_9C3E33FF_6562_4D26_BDF3_B29555E64301_.wvu.FilterData" localSheetId="2" hidden="1">#REF!</definedName>
    <definedName name="Z_9C3E33FF_6562_4D26_BDF3_B29555E64301_.wvu.FilterData" hidden="1">#REF!</definedName>
    <definedName name="Z_9DFA07EB_C6E0_4532_9E8F_13C24B46A1AE_.wvu.FilterData" localSheetId="2" hidden="1">#REF!</definedName>
    <definedName name="Z_9DFA07EB_C6E0_4532_9E8F_13C24B46A1AE_.wvu.FilterData" hidden="1">#REF!</definedName>
    <definedName name="Z_A0DAD961_7197_404E_AC96_B0E615F9E830_.wvu.FilterData" localSheetId="2" hidden="1">#REF!</definedName>
    <definedName name="Z_A0DAD961_7197_404E_AC96_B0E615F9E830_.wvu.FilterData" hidden="1">#REF!</definedName>
    <definedName name="Z_A24ACA16_EB04_482F_BB9A_2599E185C3D3_.wvu.FilterData" localSheetId="2" hidden="1">#REF!</definedName>
    <definedName name="Z_A24ACA16_EB04_482F_BB9A_2599E185C3D3_.wvu.FilterData" hidden="1">#REF!</definedName>
    <definedName name="Z_A4633B85_467D_49EB_95E7_E7B11A609631_.wvu.Cols" localSheetId="1" hidden="1">#REF!,#REF!</definedName>
    <definedName name="Z_A4633B85_467D_49EB_95E7_E7B11A609631_.wvu.Cols" localSheetId="2" hidden="1">#REF!,#REF!</definedName>
    <definedName name="Z_A4633B85_467D_49EB_95E7_E7B11A609631_.wvu.Cols" localSheetId="6" hidden="1">#REF!,#REF!</definedName>
    <definedName name="Z_A4633B85_467D_49EB_95E7_E7B11A609631_.wvu.Cols" hidden="1">#REF!,#REF!</definedName>
    <definedName name="Z_A4633B85_467D_49EB_95E7_E7B11A609631_.wvu.Rows" localSheetId="2" hidden="1">#REF!,#REF!</definedName>
    <definedName name="Z_A4633B85_467D_49EB_95E7_E7B11A609631_.wvu.Rows" localSheetId="6" hidden="1">#REF!,#REF!</definedName>
    <definedName name="Z_A4633B85_467D_49EB_95E7_E7B11A609631_.wvu.Rows" hidden="1">#REF!,#REF!</definedName>
    <definedName name="Z_A4C45DF8_E6D8_4B06_84E7_81A5A9500D55_.wvu.FilterData" localSheetId="1" hidden="1">#REF!</definedName>
    <definedName name="Z_A4C45DF8_E6D8_4B06_84E7_81A5A9500D55_.wvu.FilterData" localSheetId="2" hidden="1">#REF!</definedName>
    <definedName name="Z_A4C45DF8_E6D8_4B06_84E7_81A5A9500D55_.wvu.FilterData" localSheetId="6" hidden="1">#REF!</definedName>
    <definedName name="Z_A4C45DF8_E6D8_4B06_84E7_81A5A9500D55_.wvu.FilterData" hidden="1">#REF!</definedName>
    <definedName name="Z_A52E95D2_430A_43EF_8C82_83878B555090_.wvu.FilterData" localSheetId="1" hidden="1">#REF!</definedName>
    <definedName name="Z_A52E95D2_430A_43EF_8C82_83878B555090_.wvu.FilterData" localSheetId="2" hidden="1">#REF!</definedName>
    <definedName name="Z_A52E95D2_430A_43EF_8C82_83878B555090_.wvu.FilterData" localSheetId="6" hidden="1">#REF!</definedName>
    <definedName name="Z_A52E95D2_430A_43EF_8C82_83878B555090_.wvu.FilterData" hidden="1">#REF!</definedName>
    <definedName name="Z_A564E848_8A16_4DE3_8578_F95B0AFD9DC2_.wvu.FilterData" localSheetId="1" hidden="1">#REF!</definedName>
    <definedName name="Z_A564E848_8A16_4DE3_8578_F95B0AFD9DC2_.wvu.FilterData" localSheetId="2" hidden="1">#REF!</definedName>
    <definedName name="Z_A564E848_8A16_4DE3_8578_F95B0AFD9DC2_.wvu.FilterData" localSheetId="6" hidden="1">#REF!</definedName>
    <definedName name="Z_A564E848_8A16_4DE3_8578_F95B0AFD9DC2_.wvu.FilterData" hidden="1">#REF!</definedName>
    <definedName name="Z_A781204A_C096_4FD9_8686_E749AD880175_.wvu.FilterData" localSheetId="2" hidden="1">#REF!</definedName>
    <definedName name="Z_A781204A_C096_4FD9_8686_E749AD880175_.wvu.FilterData" hidden="1">#REF!</definedName>
    <definedName name="Z_A8794A83_181C_4122_B911_4BBD3A571DEC_.wvu.FilterData" localSheetId="2" hidden="1">#REF!</definedName>
    <definedName name="Z_A8794A83_181C_4122_B911_4BBD3A571DEC_.wvu.FilterData" hidden="1">#REF!</definedName>
    <definedName name="Z_AA3FC3D4_6E6E_4CE7_81E8_4A7B17AB1715_.wvu.FilterData" localSheetId="2" hidden="1">#REF!</definedName>
    <definedName name="Z_AA3FC3D4_6E6E_4CE7_81E8_4A7B17AB1715_.wvu.FilterData" hidden="1">#REF!</definedName>
    <definedName name="Z_AAB7394C_3FF8_4265_B8C2_66BBB8B1248C_.wvu.FilterData" localSheetId="2" hidden="1">#REF!</definedName>
    <definedName name="Z_AAB7394C_3FF8_4265_B8C2_66BBB8B1248C_.wvu.FilterData" hidden="1">#REF!</definedName>
    <definedName name="Z_ABFCADC3_4CF7_48CF_B39D_E5828A75D43E_.wvu.FilterData" localSheetId="2" hidden="1">#REF!</definedName>
    <definedName name="Z_ABFCADC3_4CF7_48CF_B39D_E5828A75D43E_.wvu.FilterData" hidden="1">#REF!</definedName>
    <definedName name="Z_AC4A34A8_23F5_4C09_A60F_7421B1C74590_.wvu.FilterData" localSheetId="2" hidden="1">#REF!</definedName>
    <definedName name="Z_AC4A34A8_23F5_4C09_A60F_7421B1C74590_.wvu.FilterData" hidden="1">#REF!</definedName>
    <definedName name="Z_AC584ACE_C266_4881_B354_E52E6427C1D4_.wvu.FilterData" localSheetId="2" hidden="1">#REF!</definedName>
    <definedName name="Z_AC584ACE_C266_4881_B354_E52E6427C1D4_.wvu.FilterData" hidden="1">#REF!</definedName>
    <definedName name="Z_AD28BEA7_74AD_4668_98DA_B02594AB4A9F_.wvu.FilterData" localSheetId="2" hidden="1">#REF!</definedName>
    <definedName name="Z_AD28BEA7_74AD_4668_98DA_B02594AB4A9F_.wvu.FilterData" hidden="1">#REF!</definedName>
    <definedName name="Z_ADDFEFC7_F8D4_4F51_8B45_4DF1B03C1D84_.wvu.FilterData" localSheetId="2" hidden="1">#REF!</definedName>
    <definedName name="Z_ADDFEFC7_F8D4_4F51_8B45_4DF1B03C1D84_.wvu.FilterData" hidden="1">#REF!</definedName>
    <definedName name="Z_AFC4E5D4_3A50_4BD7_8981_E00CA5601E99_.wvu.FilterData" localSheetId="2" hidden="1">#REF!</definedName>
    <definedName name="Z_AFC4E5D4_3A50_4BD7_8981_E00CA5601E99_.wvu.FilterData" hidden="1">#REF!</definedName>
    <definedName name="Z_B0364D3E_645F_4033_893D_29F2224BCCD7_.wvu.FilterData" localSheetId="2" hidden="1">#REF!</definedName>
    <definedName name="Z_B0364D3E_645F_4033_893D_29F2224BCCD7_.wvu.FilterData" hidden="1">#REF!</definedName>
    <definedName name="Z_B08CF5DC_76DD_45F7_8117_C9FE4CDFE13D_.wvu.FilterData" localSheetId="2" hidden="1">#REF!</definedName>
    <definedName name="Z_B08CF5DC_76DD_45F7_8117_C9FE4CDFE13D_.wvu.FilterData" hidden="1">#REF!</definedName>
    <definedName name="Z_B13DA151_EB04_4E46_A0CB_FABFF9C5DF72_.wvu.FilterData" localSheetId="2" hidden="1">#REF!</definedName>
    <definedName name="Z_B13DA151_EB04_4E46_A0CB_FABFF9C5DF72_.wvu.FilterData" hidden="1">#REF!</definedName>
    <definedName name="Z_B340090A_7121_4DF7_B8FD_E7BF8654F2EB_.wvu.FilterData" localSheetId="2" hidden="1">#REF!</definedName>
    <definedName name="Z_B340090A_7121_4DF7_B8FD_E7BF8654F2EB_.wvu.FilterData" hidden="1">#REF!</definedName>
    <definedName name="Z_B3790809_8402_4639_802D_68CB564D3CAD_.wvu.FilterData" localSheetId="2" hidden="1">#REF!</definedName>
    <definedName name="Z_B3790809_8402_4639_802D_68CB564D3CAD_.wvu.FilterData" hidden="1">#REF!</definedName>
    <definedName name="Z_B3C1D59A_903F_46DF_8DF2_31381BD91025_.wvu.FilterData" localSheetId="2" hidden="1">#REF!</definedName>
    <definedName name="Z_B3C1D59A_903F_46DF_8DF2_31381BD91025_.wvu.FilterData" hidden="1">#REF!</definedName>
    <definedName name="Z_B3CDBC94_37F5_4116_BD6E_D5B385C07413_.wvu.FilterData" localSheetId="2" hidden="1">#REF!</definedName>
    <definedName name="Z_B3CDBC94_37F5_4116_BD6E_D5B385C07413_.wvu.FilterData" hidden="1">#REF!</definedName>
    <definedName name="Z_B40719B5_6DD8_41F3_9C61_FA18B7BEC194_.wvu.FilterData" localSheetId="2" hidden="1">#REF!</definedName>
    <definedName name="Z_B40719B5_6DD8_41F3_9C61_FA18B7BEC194_.wvu.FilterData" hidden="1">#REF!</definedName>
    <definedName name="Z_B5FB1767_00F1_47E1_979A_38E2CFECCE4E_.wvu.FilterData" localSheetId="2" hidden="1">#REF!</definedName>
    <definedName name="Z_B5FB1767_00F1_47E1_979A_38E2CFECCE4E_.wvu.FilterData" hidden="1">#REF!</definedName>
    <definedName name="Z_B6D61CEC_479F_40D2_BFB7_830AFA48121C_.wvu.FilterData" localSheetId="2" hidden="1">#REF!</definedName>
    <definedName name="Z_B6D61CEC_479F_40D2_BFB7_830AFA48121C_.wvu.FilterData" hidden="1">#REF!</definedName>
    <definedName name="Z_B6EA8A04_6067_4CED_8676_4375FC6E4929_.wvu.FilterData" localSheetId="2" hidden="1">#REF!</definedName>
    <definedName name="Z_B6EA8A04_6067_4CED_8676_4375FC6E4929_.wvu.FilterData" hidden="1">#REF!</definedName>
    <definedName name="Z_B8515688_C072_49D4_80D4_1978E858526D_.wvu.FilterData" localSheetId="2" hidden="1">#REF!</definedName>
    <definedName name="Z_B8515688_C072_49D4_80D4_1978E858526D_.wvu.FilterData" hidden="1">#REF!</definedName>
    <definedName name="Z_BB0C7DED_1A2A_447D_AC53_8122CFF9D6F6_.wvu.FilterData" localSheetId="2" hidden="1">#REF!</definedName>
    <definedName name="Z_BB0C7DED_1A2A_447D_AC53_8122CFF9D6F6_.wvu.FilterData" hidden="1">#REF!</definedName>
    <definedName name="Z_BD047219_C723_45AF_B6CE_3194D750F96A_.wvu.FilterData" localSheetId="2" hidden="1">#REF!</definedName>
    <definedName name="Z_BD047219_C723_45AF_B6CE_3194D750F96A_.wvu.FilterData" hidden="1">#REF!</definedName>
    <definedName name="Z_BD9F2785_62CE_454B_8EC4_5B70580F1E90_.wvu.FilterData" localSheetId="2" hidden="1">#REF!</definedName>
    <definedName name="Z_BD9F2785_62CE_454B_8EC4_5B70580F1E90_.wvu.FilterData" hidden="1">#REF!</definedName>
    <definedName name="Z_BF9A441D_91C9_4CBB_A8C6_B1C8DDED0022_.wvu.FilterData" localSheetId="2" hidden="1">#REF!</definedName>
    <definedName name="Z_BF9A441D_91C9_4CBB_A8C6_B1C8DDED0022_.wvu.FilterData" hidden="1">#REF!</definedName>
    <definedName name="Z_BFC54781_86DE_4A03_8DE2_96245227F466_.wvu.FilterData" localSheetId="2" hidden="1">#REF!</definedName>
    <definedName name="Z_BFC54781_86DE_4A03_8DE2_96245227F466_.wvu.FilterData" hidden="1">#REF!</definedName>
    <definedName name="Z_BFD46250_AAC1_4A55_AF46_ED8E09898BF5_.wvu.FilterData" localSheetId="2" hidden="1">#REF!</definedName>
    <definedName name="Z_BFD46250_AAC1_4A55_AF46_ED8E09898BF5_.wvu.FilterData" hidden="1">#REF!</definedName>
    <definedName name="Z_C061817B_F471_4B81_90AE_E317DA2C9A58_.wvu.FilterData" localSheetId="2" hidden="1">#REF!</definedName>
    <definedName name="Z_C061817B_F471_4B81_90AE_E317DA2C9A58_.wvu.FilterData" hidden="1">#REF!</definedName>
    <definedName name="Z_C131E47D_3396_4B17_9E92_DB888AEA91D5_.wvu.FilterData" localSheetId="2" hidden="1">#REF!</definedName>
    <definedName name="Z_C131E47D_3396_4B17_9E92_DB888AEA91D5_.wvu.FilterData" hidden="1">#REF!</definedName>
    <definedName name="Z_C1802170_5495_42FB_B728_35CD980B19D6_.wvu.FilterData" localSheetId="2" hidden="1">#REF!</definedName>
    <definedName name="Z_C1802170_5495_42FB_B728_35CD980B19D6_.wvu.FilterData" hidden="1">#REF!</definedName>
    <definedName name="Z_C26D4D2E_294B_4D2B_871F_2EC8A4E760C7_.wvu.FilterData" localSheetId="2" hidden="1">#REF!</definedName>
    <definedName name="Z_C26D4D2E_294B_4D2B_871F_2EC8A4E760C7_.wvu.FilterData" hidden="1">#REF!</definedName>
    <definedName name="Z_C3063329_D0D0_4637_A72C_F328A5547CE7_.wvu.FilterData" localSheetId="2" hidden="1">#REF!</definedName>
    <definedName name="Z_C3063329_D0D0_4637_A72C_F328A5547CE7_.wvu.FilterData" hidden="1">#REF!</definedName>
    <definedName name="Z_C3D9BAF0_1C78_4CB5_AEF9_0EEE2A9DE669_.wvu.FilterData" localSheetId="2" hidden="1">#REF!</definedName>
    <definedName name="Z_C3D9BAF0_1C78_4CB5_AEF9_0EEE2A9DE669_.wvu.FilterData" hidden="1">#REF!</definedName>
    <definedName name="Z_C4068392_70E2_11D7_882C_000102B7EA93_.wvu.FilterData" localSheetId="2" hidden="1">#REF!</definedName>
    <definedName name="Z_C4068392_70E2_11D7_882C_000102B7EA93_.wvu.FilterData" hidden="1">#REF!</definedName>
    <definedName name="Z_C52FD69E_5B9C_4D82_B7ED_70C261BE0700_.wvu.FilterData" localSheetId="2" hidden="1">#REF!</definedName>
    <definedName name="Z_C52FD69E_5B9C_4D82_B7ED_70C261BE0700_.wvu.FilterData" hidden="1">#REF!</definedName>
    <definedName name="Z_C5C733EB_610D_427A_858C_C033BAAB9779_.wvu.FilterData" localSheetId="2" hidden="1">#REF!</definedName>
    <definedName name="Z_C5C733EB_610D_427A_858C_C033BAAB9779_.wvu.FilterData" hidden="1">#REF!</definedName>
    <definedName name="Z_C6A4B951_CE93_4890_83F3_C23448F2D1D7_.wvu.FilterData" localSheetId="2" hidden="1">#REF!</definedName>
    <definedName name="Z_C6A4B951_CE93_4890_83F3_C23448F2D1D7_.wvu.FilterData" hidden="1">#REF!</definedName>
    <definedName name="Z_C76CCD33_7C08_45FB_9AA2_FEC286E8C541_.wvu.FilterData" localSheetId="2" hidden="1">#REF!</definedName>
    <definedName name="Z_C76CCD33_7C08_45FB_9AA2_FEC286E8C541_.wvu.FilterData" hidden="1">#REF!</definedName>
    <definedName name="Z_C8B71C34_C314_4936_BB18_B6D11C7CA539_.wvu.FilterData" localSheetId="2" hidden="1">#REF!</definedName>
    <definedName name="Z_C8B71C34_C314_4936_BB18_B6D11C7CA539_.wvu.FilterData" hidden="1">#REF!</definedName>
    <definedName name="Z_C9C06A35_3B51_4DE2_AA97_F5650AC53897_.wvu.FilterData" localSheetId="2" hidden="1">#REF!</definedName>
    <definedName name="Z_C9C06A35_3B51_4DE2_AA97_F5650AC53897_.wvu.FilterData" hidden="1">#REF!</definedName>
    <definedName name="Z_CC9625CD_AAA3_4136_9705_36B82D07620E_.wvu.FilterData" localSheetId="2" hidden="1">#REF!</definedName>
    <definedName name="Z_CC9625CD_AAA3_4136_9705_36B82D07620E_.wvu.FilterData" hidden="1">#REF!</definedName>
    <definedName name="Z_CCACCE7A_EDA9_4FA4_88F6_AD6D5528E296_.wvu.FilterData" localSheetId="2" hidden="1">#REF!</definedName>
    <definedName name="Z_CCACCE7A_EDA9_4FA4_88F6_AD6D5528E296_.wvu.FilterData" hidden="1">#REF!</definedName>
    <definedName name="Z_CDBBB3DF_C053_4317_9584_CD4D6DEEA688_.wvu.FilterData" localSheetId="2" hidden="1">#REF!</definedName>
    <definedName name="Z_CDBBB3DF_C053_4317_9584_CD4D6DEEA688_.wvu.FilterData" hidden="1">#REF!</definedName>
    <definedName name="Z_CDFC9A88_B0BB_44E0_97F8_9097DD382BA5_.wvu.FilterData" localSheetId="2" hidden="1">#REF!</definedName>
    <definedName name="Z_CDFC9A88_B0BB_44E0_97F8_9097DD382BA5_.wvu.FilterData" hidden="1">#REF!</definedName>
    <definedName name="Z_CEDDC640_EE2A_4435_891D_2BDAE542CFD2_.wvu.FilterData" localSheetId="2" hidden="1">#REF!</definedName>
    <definedName name="Z_CEDDC640_EE2A_4435_891D_2BDAE542CFD2_.wvu.FilterData" hidden="1">#REF!</definedName>
    <definedName name="Z_D1A82D5E_68FD_4B68_9784_52B58E5636E7_.wvu.FilterData" localSheetId="2" hidden="1">#REF!</definedName>
    <definedName name="Z_D1A82D5E_68FD_4B68_9784_52B58E5636E7_.wvu.FilterData" hidden="1">#REF!</definedName>
    <definedName name="Z_D1FAB40C_1B34_4F9F_B37A_5127BD88BBAC_.wvu.FilterData" localSheetId="2" hidden="1">#REF!</definedName>
    <definedName name="Z_D1FAB40C_1B34_4F9F_B37A_5127BD88BBAC_.wvu.FilterData" hidden="1">#REF!</definedName>
    <definedName name="Z_D33463D8_B4A5_4DE4_B640_CAF7C4299D90_.wvu.FilterData" localSheetId="2" hidden="1">#REF!</definedName>
    <definedName name="Z_D33463D8_B4A5_4DE4_B640_CAF7C4299D90_.wvu.FilterData" hidden="1">#REF!</definedName>
    <definedName name="Z_D6830399_E8F9_4A93_AD4C_0F373575B429_.wvu.FilterData" localSheetId="2" hidden="1">#REF!</definedName>
    <definedName name="Z_D6830399_E8F9_4A93_AD4C_0F373575B429_.wvu.FilterData" hidden="1">#REF!</definedName>
    <definedName name="Z_D77BD545_7453_49A9_86C7_0D8CE7EAA505_.wvu.FilterData" localSheetId="2" hidden="1">#REF!</definedName>
    <definedName name="Z_D77BD545_7453_49A9_86C7_0D8CE7EAA505_.wvu.FilterData" hidden="1">#REF!</definedName>
    <definedName name="Z_D7F87DB1_1990_4C3B_B971_3A6FA5D118CD_.wvu.FilterData" localSheetId="2" hidden="1">#REF!</definedName>
    <definedName name="Z_D7F87DB1_1990_4C3B_B971_3A6FA5D118CD_.wvu.FilterData" hidden="1">#REF!</definedName>
    <definedName name="Z_D8642325_9460_4501_938F_B70C469BB94C_.wvu.FilterData" localSheetId="2" hidden="1">#REF!</definedName>
    <definedName name="Z_D8642325_9460_4501_938F_B70C469BB94C_.wvu.FilterData" hidden="1">#REF!</definedName>
    <definedName name="Z_DB5E2E10_5DC2_40A7_BA2F_BA4FCB2CBC8C_.wvu.FilterData" localSheetId="2" hidden="1">#REF!</definedName>
    <definedName name="Z_DB5E2E10_5DC2_40A7_BA2F_BA4FCB2CBC8C_.wvu.FilterData" hidden="1">#REF!</definedName>
    <definedName name="Z_DB6923EA_4BB0_4B7E_AA47_83C7BF949F2A_.wvu.FilterData" localSheetId="2" hidden="1">#REF!</definedName>
    <definedName name="Z_DB6923EA_4BB0_4B7E_AA47_83C7BF949F2A_.wvu.FilterData" hidden="1">#REF!</definedName>
    <definedName name="Z_DB98C602_A4A4_4B70_9ED4_358D78C2BD5B_.wvu.FilterData" localSheetId="2" hidden="1">#REF!</definedName>
    <definedName name="Z_DB98C602_A4A4_4B70_9ED4_358D78C2BD5B_.wvu.FilterData" hidden="1">#REF!</definedName>
    <definedName name="Z_DCEF54AB_2F3C_4138_9518_0AF912DE68F1_.wvu.FilterData" localSheetId="2" hidden="1">#REF!</definedName>
    <definedName name="Z_DCEF54AB_2F3C_4138_9518_0AF912DE68F1_.wvu.FilterData" hidden="1">#REF!</definedName>
    <definedName name="Z_DD0EE640_D13F_4234_9EE5_3AFCE632A5F2_.wvu.FilterData" localSheetId="2" hidden="1">#REF!</definedName>
    <definedName name="Z_DD0EE640_D13F_4234_9EE5_3AFCE632A5F2_.wvu.FilterData" hidden="1">#REF!</definedName>
    <definedName name="Z_DFA9743D_F3CE_4CF4_8864_78598D0D751C_.wvu.FilterData" localSheetId="2" hidden="1">#REF!</definedName>
    <definedName name="Z_DFA9743D_F3CE_4CF4_8864_78598D0D751C_.wvu.FilterData" hidden="1">#REF!</definedName>
    <definedName name="Z_DFE430D0_DD4E_4E40_B190_19BEE9AD0CBC_.wvu.FilterData" localSheetId="2" hidden="1">#REF!</definedName>
    <definedName name="Z_DFE430D0_DD4E_4E40_B190_19BEE9AD0CBC_.wvu.FilterData" hidden="1">#REF!</definedName>
    <definedName name="Z_E2547EDD_D29F_4DEE_98C5_A9AA79B5E613_.wvu.FilterData" localSheetId="2" hidden="1">#REF!</definedName>
    <definedName name="Z_E2547EDD_D29F_4DEE_98C5_A9AA79B5E613_.wvu.FilterData" hidden="1">#REF!</definedName>
    <definedName name="Z_E62B5FDD_E3DE_49E6_BA80_5948A7E0F370_.wvu.FilterData" localSheetId="2" hidden="1">#REF!</definedName>
    <definedName name="Z_E62B5FDD_E3DE_49E6_BA80_5948A7E0F370_.wvu.FilterData" hidden="1">#REF!</definedName>
    <definedName name="Z_E65CFA7E_41DA_408C_A2AF_C9D9D211D253_.wvu.FilterData" localSheetId="2" hidden="1">#REF!</definedName>
    <definedName name="Z_E65CFA7E_41DA_408C_A2AF_C9D9D211D253_.wvu.FilterData" hidden="1">#REF!</definedName>
    <definedName name="Z_E716EB83_6184_4934_AC9A_F207DFF8271C_.wvu.FilterData" localSheetId="2" hidden="1">#REF!</definedName>
    <definedName name="Z_E716EB83_6184_4934_AC9A_F207DFF8271C_.wvu.FilterData" hidden="1">#REF!</definedName>
    <definedName name="Z_E8DA1088_1B70_45BC_9580_AB21C9779799_.wvu.FilterData" localSheetId="2" hidden="1">#REF!</definedName>
    <definedName name="Z_E8DA1088_1B70_45BC_9580_AB21C9779799_.wvu.FilterData" hidden="1">#REF!</definedName>
    <definedName name="Z_EA132528_EA87_4E89_88E7_B910C8737820_.wvu.FilterData" localSheetId="2" hidden="1">#REF!</definedName>
    <definedName name="Z_EA132528_EA87_4E89_88E7_B910C8737820_.wvu.FilterData" hidden="1">#REF!</definedName>
    <definedName name="Z_EACA5552_6A11_454F_9370_90ABEB10D353_.wvu.FilterData" localSheetId="2" hidden="1">#REF!</definedName>
    <definedName name="Z_EACA5552_6A11_454F_9370_90ABEB10D353_.wvu.FilterData" hidden="1">#REF!</definedName>
    <definedName name="Z_EAD327E5_03D5_4FE6_B20C_6C8F8ED20FDA_.wvu.FilterData" localSheetId="2" hidden="1">#REF!</definedName>
    <definedName name="Z_EAD327E5_03D5_4FE6_B20C_6C8F8ED20FDA_.wvu.FilterData" hidden="1">#REF!</definedName>
    <definedName name="Z_EC0806A7_F8A5_4AB0_9843_BEFEA068EF84_.wvu.FilterData" localSheetId="2" hidden="1">#REF!</definedName>
    <definedName name="Z_EC0806A7_F8A5_4AB0_9843_BEFEA068EF84_.wvu.FilterData" hidden="1">#REF!</definedName>
    <definedName name="Z_EC3BDFDA_32DB_46B4_9DB8_447FB9651E99_.wvu.FilterData" localSheetId="2" hidden="1">#REF!</definedName>
    <definedName name="Z_EC3BDFDA_32DB_46B4_9DB8_447FB9651E99_.wvu.FilterData" hidden="1">#REF!</definedName>
    <definedName name="Z_EC73F126_448D_4348_A573_3BC24AC8795A_.wvu.FilterData" localSheetId="2" hidden="1">#REF!</definedName>
    <definedName name="Z_EC73F126_448D_4348_A573_3BC24AC8795A_.wvu.FilterData" hidden="1">#REF!</definedName>
    <definedName name="Z_EE2FF224_EB99_4F66_89A5_BA724EA24427_.wvu.FilterData" localSheetId="2" hidden="1">#REF!</definedName>
    <definedName name="Z_EE2FF224_EB99_4F66_89A5_BA724EA24427_.wvu.FilterData" hidden="1">#REF!</definedName>
    <definedName name="Z_EE59C669_DD06_4D54_A54F_AB6454CED5F7_.wvu.FilterData" localSheetId="2" hidden="1">#REF!</definedName>
    <definedName name="Z_EE59C669_DD06_4D54_A54F_AB6454CED5F7_.wvu.FilterData" hidden="1">#REF!</definedName>
    <definedName name="Z_EEB39A19_0FC3_44FD_AFD3_08049C71CA5C_.wvu.FilterData" localSheetId="2" hidden="1">#REF!</definedName>
    <definedName name="Z_EEB39A19_0FC3_44FD_AFD3_08049C71CA5C_.wvu.FilterData" hidden="1">#REF!</definedName>
    <definedName name="Z_EF0F7889_2C1E_4238_8B7B_8D0D4B99295B_.wvu.FilterData" localSheetId="2" hidden="1">#REF!</definedName>
    <definedName name="Z_EF0F7889_2C1E_4238_8B7B_8D0D4B99295B_.wvu.FilterData" hidden="1">#REF!</definedName>
    <definedName name="Z_F0BEE053_CC9E_4B75_A7ED_8354A3C87E6D_.wvu.FilterData" localSheetId="2" hidden="1">#REF!</definedName>
    <definedName name="Z_F0BEE053_CC9E_4B75_A7ED_8354A3C87E6D_.wvu.FilterData" hidden="1">#REF!</definedName>
    <definedName name="Z_F1763C82_6D53_4E59_B1FD_6E1B32681758_.wvu.FilterData" localSheetId="2" hidden="1">#REF!</definedName>
    <definedName name="Z_F1763C82_6D53_4E59_B1FD_6E1B32681758_.wvu.FilterData" hidden="1">#REF!</definedName>
    <definedName name="Z_F2091873_10D4_489F_B19B_F2EFD09E7524_.wvu.FilterData" localSheetId="2" hidden="1">#REF!</definedName>
    <definedName name="Z_F2091873_10D4_489F_B19B_F2EFD09E7524_.wvu.FilterData" hidden="1">#REF!</definedName>
    <definedName name="Z_F35BBA14_C940_4E05_8D2F_8EF2382BD8E9_.wvu.FilterData" localSheetId="2" hidden="1">#REF!</definedName>
    <definedName name="Z_F35BBA14_C940_4E05_8D2F_8EF2382BD8E9_.wvu.FilterData" hidden="1">#REF!</definedName>
    <definedName name="Z_F6A8A1D4_2E27_4066_BF73_DF05C2A1BE54_.wvu.FilterData" localSheetId="2" hidden="1">#REF!</definedName>
    <definedName name="Z_F6A8A1D4_2E27_4066_BF73_DF05C2A1BE54_.wvu.FilterData" hidden="1">#REF!</definedName>
    <definedName name="Z_F6F91436_DB8C_43B9_9601_ADA87F20DA85_.wvu.FilterData" localSheetId="2" hidden="1">#REF!</definedName>
    <definedName name="Z_F6F91436_DB8C_43B9_9601_ADA87F20DA85_.wvu.FilterData" hidden="1">#REF!</definedName>
    <definedName name="Z_F9D42F6D_FBB8_4347_9609_09FB930659C7_.wvu.FilterData" localSheetId="2" hidden="1">#REF!</definedName>
    <definedName name="Z_F9D42F6D_FBB8_4347_9609_09FB930659C7_.wvu.FilterData" hidden="1">#REF!</definedName>
    <definedName name="Z_FA249B36_5B5A_4A16_9895_DFF5A4371322_.wvu.FilterData" localSheetId="2" hidden="1">#REF!</definedName>
    <definedName name="Z_FA249B36_5B5A_4A16_9895_DFF5A4371322_.wvu.FilterData" hidden="1">#REF!</definedName>
    <definedName name="Z_FA2BA62A_D02C_47A4_B101_F560E4F5A890_.wvu.FilterData" localSheetId="2" hidden="1">#REF!</definedName>
    <definedName name="Z_FA2BA62A_D02C_47A4_B101_F560E4F5A890_.wvu.FilterData" hidden="1">#REF!</definedName>
    <definedName name="Z_FAE2F684_3BFD_4D9A_A781_817E0C770D03_.wvu.FilterData" localSheetId="2" hidden="1">#REF!</definedName>
    <definedName name="Z_FAE2F684_3BFD_4D9A_A781_817E0C770D03_.wvu.FilterData" hidden="1">#REF!</definedName>
    <definedName name="Z_FB4DC09B_2939_4303_BE5F_7A353FD7CA56_.wvu.FilterData" localSheetId="2" hidden="1">#REF!</definedName>
    <definedName name="Z_FB4DC09B_2939_4303_BE5F_7A353FD7CA56_.wvu.FilterData" hidden="1">#REF!</definedName>
    <definedName name="Z_FE91E8DA_1017_4CBC_AA5E_26CB5F0FC9EA_.wvu.FilterData" localSheetId="2" hidden="1">#REF!</definedName>
    <definedName name="Z_FE91E8DA_1017_4CBC_AA5E_26CB5F0FC9EA_.wvu.FilterData" hidden="1">#REF!</definedName>
    <definedName name="Z_FEC78678_1464_4166_9FC6_867AD5962476_.wvu.FilterData" localSheetId="2" hidden="1">#REF!</definedName>
    <definedName name="Z_FEC78678_1464_4166_9FC6_867AD5962476_.wvu.FilterData" hidden="1">#REF!</definedName>
    <definedName name="а" localSheetId="1">[1]Лист1!#REF!</definedName>
    <definedName name="а" localSheetId="2">[2]Лист1!#REF!</definedName>
    <definedName name="а" localSheetId="6">[1]Лист1!#REF!</definedName>
    <definedName name="а">[2]Лист1!#REF!</definedName>
    <definedName name="А51" localSheetId="1">#REF!</definedName>
    <definedName name="А51" localSheetId="2">#REF!</definedName>
    <definedName name="А51" localSheetId="6">#REF!</definedName>
    <definedName name="А51">#REF!</definedName>
    <definedName name="А51_10" localSheetId="1">#REF!</definedName>
    <definedName name="А51_10" localSheetId="2">#REF!</definedName>
    <definedName name="А51_10" localSheetId="6">#REF!</definedName>
    <definedName name="А51_10">#REF!</definedName>
    <definedName name="А51_11" localSheetId="1">#REF!</definedName>
    <definedName name="А51_11" localSheetId="2">#REF!</definedName>
    <definedName name="А51_11" localSheetId="6">#REF!</definedName>
    <definedName name="А51_11">#REF!</definedName>
    <definedName name="А51_12" localSheetId="2">#REF!</definedName>
    <definedName name="А51_12">#REF!</definedName>
    <definedName name="А51_13" localSheetId="2">#REF!</definedName>
    <definedName name="А51_13">#REF!</definedName>
    <definedName name="А51_14" localSheetId="2">#REF!</definedName>
    <definedName name="А51_14">#REF!</definedName>
    <definedName name="А51_16" localSheetId="2">#REF!</definedName>
    <definedName name="А51_16">#REF!</definedName>
    <definedName name="А51_17" localSheetId="2">#REF!</definedName>
    <definedName name="А51_17">#REF!</definedName>
    <definedName name="А51_18" localSheetId="2">#REF!</definedName>
    <definedName name="А51_18">#REF!</definedName>
    <definedName name="А51_19" localSheetId="2">#REF!</definedName>
    <definedName name="А51_19">#REF!</definedName>
    <definedName name="А51_2" localSheetId="2">#REF!</definedName>
    <definedName name="А51_2">#REF!</definedName>
    <definedName name="А51_20" localSheetId="2">#REF!</definedName>
    <definedName name="А51_20">#REF!</definedName>
    <definedName name="А51_21" localSheetId="2">#REF!</definedName>
    <definedName name="А51_21">#REF!</definedName>
    <definedName name="А51_22" localSheetId="2">#REF!</definedName>
    <definedName name="А51_22">#REF!</definedName>
    <definedName name="А51_23" localSheetId="2">#REF!</definedName>
    <definedName name="А51_23">#REF!</definedName>
    <definedName name="А51_24" localSheetId="2">#REF!</definedName>
    <definedName name="А51_24">#REF!</definedName>
    <definedName name="А51_25" localSheetId="2">#REF!</definedName>
    <definedName name="А51_25">#REF!</definedName>
    <definedName name="А51_26" localSheetId="2">#REF!</definedName>
    <definedName name="А51_26">#REF!</definedName>
    <definedName name="А51_27" localSheetId="2">#REF!</definedName>
    <definedName name="А51_27">#REF!</definedName>
    <definedName name="А51_3" localSheetId="2">#REF!</definedName>
    <definedName name="А51_3">#REF!</definedName>
    <definedName name="А51_4" localSheetId="2">#REF!</definedName>
    <definedName name="А51_4">#REF!</definedName>
    <definedName name="А51_5" localSheetId="2">#REF!</definedName>
    <definedName name="А51_5">#REF!</definedName>
    <definedName name="А51_6" localSheetId="2">#REF!</definedName>
    <definedName name="А51_6">#REF!</definedName>
    <definedName name="А51_7" localSheetId="2">#REF!</definedName>
    <definedName name="А51_7">#REF!</definedName>
    <definedName name="А51_8" localSheetId="2">#REF!</definedName>
    <definedName name="А51_8">#REF!</definedName>
    <definedName name="А51_9" localSheetId="2">#REF!</definedName>
    <definedName name="А51_9">#REF!</definedName>
    <definedName name="А95" localSheetId="2">'[14]Прибыль опл'!#REF!</definedName>
    <definedName name="А95">'[14]Прибыль опл'!#REF!</definedName>
    <definedName name="аа" localSheetId="1">[1]Лист1!#REF!</definedName>
    <definedName name="аа" localSheetId="2">[2]Лист1!#REF!</definedName>
    <definedName name="аа" localSheetId="6">[1]Лист1!#REF!</definedName>
    <definedName name="аа">[2]Лист1!#REF!</definedName>
    <definedName name="Акциз1">[15]Лист2!$E$6</definedName>
    <definedName name="Анализ" localSheetId="1">#REF!</definedName>
    <definedName name="Анализ" localSheetId="2">#REF!</definedName>
    <definedName name="Анализ" localSheetId="6">#REF!</definedName>
    <definedName name="Анализ">#REF!</definedName>
    <definedName name="Б">[16]Насосы!$M$2:$M$38</definedName>
    <definedName name="БА">[16]Насосы!$E$2:$E$38</definedName>
    <definedName name="_xlnm.Database" localSheetId="1">#REF!</definedName>
    <definedName name="_xlnm.Database" localSheetId="2">#REF!</definedName>
    <definedName name="_xlnm.Database" localSheetId="6">#REF!</definedName>
    <definedName name="_xlnm.Database">#REF!</definedName>
    <definedName name="БВ">[16]Насосы!$A$2:$A$38</definedName>
    <definedName name="БД">[16]Насосы!$C$2:$C$38</definedName>
    <definedName name="Белоруссия">[17]Destination!$B$52</definedName>
    <definedName name="Белоруссия__Мозырь">[17]Destination!$B$53</definedName>
    <definedName name="Белоруссия__НАФТАН">[17]Destination!$B$54</definedName>
    <definedName name="Белоруссия__прочие">[17]Destination!$B$55</definedName>
    <definedName name="бл" localSheetId="1">[18]СУТТ!#REF!</definedName>
    <definedName name="бл" localSheetId="2">[19]СУТТ!#REF!</definedName>
    <definedName name="бл" localSheetId="6">[18]СУТТ!#REF!</definedName>
    <definedName name="бл">[19]СУТТ!#REF!</definedName>
    <definedName name="Босния">[17]Destination!$B$17</definedName>
    <definedName name="БС">[16]Насосы!$B$2:$B$38</definedName>
    <definedName name="Бутинге">[17]Destination!$B$10</definedName>
    <definedName name="Бутинге__Броды">[17]Destination!$B$36</definedName>
    <definedName name="Бутинге__комб.">[17]Destination!$B$35</definedName>
    <definedName name="Бутинге__Речица">[17]Destination!$B$37</definedName>
    <definedName name="в" localSheetId="1">[1]Лист1!#REF!</definedName>
    <definedName name="в" localSheetId="2">[2]Лист1!#REF!</definedName>
    <definedName name="в" localSheetId="6">[1]Лист1!#REF!</definedName>
    <definedName name="в">[2]Лист1!#REF!</definedName>
    <definedName name="Венгрия">[17]Destination!$B$13</definedName>
    <definedName name="Венгрия_контракт">[17]Destination!$B$14</definedName>
    <definedName name="Венгрия_спот">[17]Destination!$B$15</definedName>
    <definedName name="Венспилс__Херсон">[17]Destination!$B$48</definedName>
    <definedName name="Вентспилс">[17]Destination!$B$28</definedName>
    <definedName name="ву" localSheetId="1">[18]СУТТ!#REF!</definedName>
    <definedName name="ву" localSheetId="2">[19]СУТТ!#REF!</definedName>
    <definedName name="ву" localSheetId="6">[18]СУТТ!#REF!</definedName>
    <definedName name="ву">[19]СУТТ!#REF!</definedName>
    <definedName name="Высота1" localSheetId="1">'[20]исходные данные'!#REF!</definedName>
    <definedName name="Высота1" localSheetId="2">'[20]исходные данные'!#REF!</definedName>
    <definedName name="Высота1" localSheetId="6">'[20]исходные данные'!#REF!</definedName>
    <definedName name="Высота1">'[20]исходные данные'!#REF!</definedName>
    <definedName name="Высота2" localSheetId="1">'[20]исходные данные'!#REF!</definedName>
    <definedName name="Высота2" localSheetId="2">'[20]исходные данные'!#REF!</definedName>
    <definedName name="Высота2" localSheetId="6">'[20]исходные данные'!#REF!</definedName>
    <definedName name="Высота2">'[20]исходные данные'!#REF!</definedName>
    <definedName name="г" localSheetId="1">[1]Лист1!#REF!</definedName>
    <definedName name="г" localSheetId="2">[2]Лист1!#REF!</definedName>
    <definedName name="г" localSheetId="6">[1]Лист1!#REF!</definedName>
    <definedName name="г">[2]Лист1!#REF!</definedName>
    <definedName name="Гданьск">[17]Destination!$B$26</definedName>
    <definedName name="Германия">[17]Destination!$B$27</definedName>
    <definedName name="гн" localSheetId="1">[18]СУТТ!#REF!</definedName>
    <definedName name="гн" localSheetId="2">[19]СУТТ!#REF!</definedName>
    <definedName name="гн" localSheetId="6">[18]СУТТ!#REF!</definedName>
    <definedName name="гн">[19]СУТТ!#REF!</definedName>
    <definedName name="год" localSheetId="1">[21]SolE294!#REF!</definedName>
    <definedName name="год" localSheetId="2">[21]SolE294!#REF!</definedName>
    <definedName name="год" localSheetId="6">[21]SolE294!#REF!</definedName>
    <definedName name="год">[21]SolE294!#REF!</definedName>
    <definedName name="дж" localSheetId="1">[18]СУТТ!#REF!</definedName>
    <definedName name="дж" localSheetId="2">[19]СУТТ!#REF!</definedName>
    <definedName name="дж" localSheetId="6">[18]СУТТ!#REF!</definedName>
    <definedName name="дж">[19]СУТТ!#REF!</definedName>
    <definedName name="дъ" localSheetId="1">[18]СУТТ!#REF!</definedName>
    <definedName name="дъ" localSheetId="2">[19]СУТТ!#REF!</definedName>
    <definedName name="дъ" localSheetId="6">[18]СУТТ!#REF!</definedName>
    <definedName name="дъ">[19]СУТТ!#REF!</definedName>
    <definedName name="е" localSheetId="1">[1]Лист1!#REF!</definedName>
    <definedName name="е" localSheetId="2">[2]Лист1!#REF!</definedName>
    <definedName name="е" localSheetId="6">[1]Лист1!#REF!</definedName>
    <definedName name="е">[2]Лист1!#REF!</definedName>
    <definedName name="ж." localSheetId="1">[18]СУТТ!#REF!</definedName>
    <definedName name="ж." localSheetId="2">[19]СУТТ!#REF!</definedName>
    <definedName name="ж." localSheetId="6">[18]СУТТ!#REF!</definedName>
    <definedName name="ж.">[19]СУТТ!#REF!</definedName>
    <definedName name="з" localSheetId="1">[1]Лист1!#REF!</definedName>
    <definedName name="з" localSheetId="2">[2]Лист1!#REF!</definedName>
    <definedName name="з" localSheetId="6">[1]Лист1!#REF!</definedName>
    <definedName name="з">[2]Лист1!#REF!</definedName>
    <definedName name="ЗАО_ЮКОС__Юганск" localSheetId="1">#REF!</definedName>
    <definedName name="ЗАО_ЮКОС__Юганск" localSheetId="2">#REF!</definedName>
    <definedName name="ЗАО_ЮКОС__Юганск" localSheetId="6">#REF!</definedName>
    <definedName name="ЗАО_ЮКОС__Юганск">#REF!</definedName>
    <definedName name="ЗМБ">[17]Destination!$C$84</definedName>
    <definedName name="и" localSheetId="1">[1]Лист1!#REF!</definedName>
    <definedName name="и" localSheetId="2">[2]Лист1!#REF!</definedName>
    <definedName name="и" localSheetId="6">[1]Лист1!#REF!</definedName>
    <definedName name="и">[2]Лист1!#REF!</definedName>
    <definedName name="ИТ" localSheetId="1">[22]мсн!#REF!</definedName>
    <definedName name="ИТ" localSheetId="2">[22]мсн!#REF!</definedName>
    <definedName name="ИТ" localSheetId="6">[22]мсн!#REF!</definedName>
    <definedName name="ИТ">[22]мсн!#REF!</definedName>
    <definedName name="й" localSheetId="1">[1]Лист1!#REF!</definedName>
    <definedName name="й" localSheetId="2">[2]Лист1!#REF!</definedName>
    <definedName name="й" localSheetId="6">[1]Лист1!#REF!</definedName>
    <definedName name="й">[2]Лист1!#REF!</definedName>
    <definedName name="ййй" localSheetId="1">#REF!</definedName>
    <definedName name="ййй" localSheetId="2">#REF!</definedName>
    <definedName name="ййй" localSheetId="6">#REF!</definedName>
    <definedName name="ййй">#REF!</definedName>
    <definedName name="к" localSheetId="1">[1]Лист1!#REF!</definedName>
    <definedName name="к" localSheetId="2">[2]Лист1!#REF!</definedName>
    <definedName name="к" localSheetId="6">[1]Лист1!#REF!</definedName>
    <definedName name="к">[2]Лист1!#REF!</definedName>
    <definedName name="Кавказ">[17]Destination!$B$41</definedName>
    <definedName name="Кавказ__НПЗ">[17]Destination!$B$43</definedName>
    <definedName name="Кавказ__Танкер">[17]Destination!$B$42</definedName>
    <definedName name="Кавказ__Тихорецкая">[17]Destination!$B$44</definedName>
    <definedName name="Китай">[17]Destination!$B$49</definedName>
    <definedName name="Китай__Забайкальск">[17]Destination!$B$51</definedName>
    <definedName name="Китай__Наушки">[17]Destination!$B$50</definedName>
    <definedName name="ккк" localSheetId="1">[1]Лист1!#REF!</definedName>
    <definedName name="ккк" localSheetId="2">[2]Лист1!#REF!</definedName>
    <definedName name="ккк" localSheetId="6">[1]Лист1!#REF!</definedName>
    <definedName name="ккк">[2]Лист1!#REF!</definedName>
    <definedName name="Кнопка_Выход_Щелкнуть" localSheetId="1">'1 Общая информация'!Кнопка_Выход_Щелкнуть</definedName>
    <definedName name="Кнопка_Выход_Щелкнуть" localSheetId="2">#N/A</definedName>
    <definedName name="Кнопка_Выход_Щелкнуть" localSheetId="6">'5 Таблица расстояний '!Кнопка_Выход_Щелкнуть</definedName>
    <definedName name="Кнопка_Выход_Щелкнуть" localSheetId="0">'ТЗ по лоту'!Кнопка_Выход_Щелкнуть</definedName>
    <definedName name="Кнопка_Выход_Щелкнуть">'ТЗ по лоту'!Кнопка_Выход_Щелкнуть</definedName>
    <definedName name="Код" localSheetId="1">'[20]исходные данные'!#REF!</definedName>
    <definedName name="Код" localSheetId="2">'[20]исходные данные'!#REF!</definedName>
    <definedName name="Код" localSheetId="6">'[20]исходные данные'!#REF!</definedName>
    <definedName name="Код">'[20]исходные данные'!#REF!</definedName>
    <definedName name="Код1" localSheetId="1">'[20]исходные данные'!#REF!</definedName>
    <definedName name="Код1" localSheetId="2">'[20]исходные данные'!#REF!</definedName>
    <definedName name="Код1" localSheetId="6">'[20]исходные данные'!#REF!</definedName>
    <definedName name="Код1">'[20]исходные данные'!#REF!</definedName>
    <definedName name="кп" localSheetId="1">[18]СУТТ!#REF!</definedName>
    <definedName name="кп" localSheetId="2">[19]СУТТ!#REF!</definedName>
    <definedName name="кп" localSheetId="6">[18]СУТТ!#REF!</definedName>
    <definedName name="кп">[19]СУТТ!#REF!</definedName>
    <definedName name="л" localSheetId="1">[1]Лист1!#REF!</definedName>
    <definedName name="л" localSheetId="2">[2]Лист1!#REF!</definedName>
    <definedName name="л" localSheetId="6">[1]Лист1!#REF!</definedName>
    <definedName name="л">[2]Лист1!#REF!</definedName>
    <definedName name="лддж" localSheetId="1">#REF!</definedName>
    <definedName name="лддж" localSheetId="2">#REF!</definedName>
    <definedName name="лддж" localSheetId="6">#REF!</definedName>
    <definedName name="лддж">#REF!</definedName>
    <definedName name="лимит" localSheetId="1">[23]Параметры!#REF!</definedName>
    <definedName name="лимит" localSheetId="2">[23]Параметры!#REF!</definedName>
    <definedName name="лимит" localSheetId="6">[23]Параметры!#REF!</definedName>
    <definedName name="лимит">[23]Параметры!#REF!</definedName>
    <definedName name="лист" localSheetId="1">#REF!</definedName>
    <definedName name="лист" localSheetId="2">#REF!</definedName>
    <definedName name="лист" localSheetId="6">#REF!</definedName>
    <definedName name="лист">#REF!</definedName>
    <definedName name="лист10" localSheetId="1">#REF!</definedName>
    <definedName name="лист10" localSheetId="2">#REF!</definedName>
    <definedName name="лист10" localSheetId="6">#REF!</definedName>
    <definedName name="лист10">#REF!</definedName>
    <definedName name="лист11" localSheetId="1">#REF!</definedName>
    <definedName name="лист11" localSheetId="2">#REF!</definedName>
    <definedName name="лист11" localSheetId="6">#REF!</definedName>
    <definedName name="лист11">#REF!</definedName>
    <definedName name="Лист12" localSheetId="2">#REF!</definedName>
    <definedName name="Лист12">#REF!</definedName>
    <definedName name="Лист5" localSheetId="1" hidden="1">Main.SAPF4Help()</definedName>
    <definedName name="Лист5" localSheetId="2" hidden="1">Main.SAPF4Help()</definedName>
    <definedName name="Лист5" localSheetId="6" hidden="1">Main.SAPF4Help()</definedName>
    <definedName name="Лист5" localSheetId="0" hidden="1">Main.SAPF4Help()</definedName>
    <definedName name="Лист5" hidden="1">Main.SAPF4Help()</definedName>
    <definedName name="Литва__МН__контракт">[17]Destination!$B$24</definedName>
    <definedName name="Литва__МН__спот">[17]Destination!$B$25</definedName>
    <definedName name="Литва__МН_Броды">[17]Destination!$B$47</definedName>
    <definedName name="Литва__МН_комб.">[17]Destination!$B$45</definedName>
    <definedName name="Литва__МН_Речица">[17]Destination!$B$46</definedName>
    <definedName name="Литва__МН_труба">[17]Destination!$B$23</definedName>
    <definedName name="лллллл" localSheetId="1">#REF!</definedName>
    <definedName name="лллллл" localSheetId="2">#REF!</definedName>
    <definedName name="лллллл" localSheetId="6">#REF!</definedName>
    <definedName name="лллллл">#REF!</definedName>
    <definedName name="м" localSheetId="1">[1]Лист1!#REF!</definedName>
    <definedName name="м" localSheetId="2">[2]Лист1!#REF!</definedName>
    <definedName name="м" localSheetId="6">[1]Лист1!#REF!</definedName>
    <definedName name="м">[2]Лист1!#REF!</definedName>
    <definedName name="Мурманск">[17]Destination!$B$38</definedName>
    <definedName name="Мурманск__НПЗ">[17]Destination!$B$40</definedName>
    <definedName name="Мурманск__НПЗ_Витино">[17]Destination!$B$39</definedName>
    <definedName name="н" localSheetId="1">[1]Лист1!#REF!</definedName>
    <definedName name="н" localSheetId="2">[2]Лист1!#REF!</definedName>
    <definedName name="н" localSheetId="6">[1]Лист1!#REF!</definedName>
    <definedName name="н">[2]Лист1!#REF!</definedName>
    <definedName name="Наименование_ТП" localSheetId="1">#REF!</definedName>
    <definedName name="Наименование_ТП" localSheetId="2">#REF!</definedName>
    <definedName name="Наименование_ТП" localSheetId="6">#REF!</definedName>
    <definedName name="Наименование_ТП">#REF!</definedName>
    <definedName name="Наличие_УТТ" localSheetId="1">#REF!</definedName>
    <definedName name="Наличие_УТТ" localSheetId="2">#REF!</definedName>
    <definedName name="Наличие_УТТ" localSheetId="6">#REF!</definedName>
    <definedName name="Наличие_УТТ">#REF!</definedName>
    <definedName name="НДС1">[15]Лист2!$E$5</definedName>
    <definedName name="Новороссийск">[17]Destination!$B$9</definedName>
    <definedName name="НПР" localSheetId="1">[24]СУТТ!#REF!</definedName>
    <definedName name="НПР" localSheetId="2">[24]СУТТ!#REF!</definedName>
    <definedName name="НПР" localSheetId="6">[24]СУТТ!#REF!</definedName>
    <definedName name="НПР">[24]СУТТ!#REF!</definedName>
    <definedName name="о" localSheetId="1">[1]Лист1!#REF!</definedName>
    <definedName name="о" localSheetId="2">[2]Лист1!#REF!</definedName>
    <definedName name="о" localSheetId="6">[1]Лист1!#REF!</definedName>
    <definedName name="о">[2]Лист1!#REF!</definedName>
    <definedName name="_xlnm.Print_Area" localSheetId="2">#REF!</definedName>
    <definedName name="_xlnm.Print_Area" localSheetId="3">'3 акт аудита'!$A$1:$N$116</definedName>
    <definedName name="_xlnm.Print_Area" localSheetId="5">'4 Схема зимников КЛУ'!$A$1:$K$50</definedName>
    <definedName name="_xlnm.Print_Area" localSheetId="6">#REF!</definedName>
    <definedName name="_xlnm.Print_Area" localSheetId="0">'ТЗ по лоту'!$A$1:$D$26</definedName>
    <definedName name="_xlnm.Print_Area">#REF!</definedName>
    <definedName name="Объем2" localSheetId="1">'[20]расчетные таблицы'!#REF!</definedName>
    <definedName name="Объем2" localSheetId="2">'[20]расчетные таблицы'!#REF!</definedName>
    <definedName name="Объем2">'[20]расчетные таблицы'!#REF!</definedName>
    <definedName name="Одесса_НПЗ">[17]Destination!$B$29</definedName>
    <definedName name="окно" localSheetId="1">[23]Параметры!#REF!</definedName>
    <definedName name="окно" localSheetId="2">[23]Параметры!#REF!</definedName>
    <definedName name="окно" localSheetId="6">[23]Параметры!#REF!</definedName>
    <definedName name="окно">[23]Параметры!#REF!</definedName>
    <definedName name="п" localSheetId="1">[1]Лист1!#REF!</definedName>
    <definedName name="п" localSheetId="2">[2]Лист1!#REF!</definedName>
    <definedName name="п" localSheetId="6">[1]Лист1!#REF!</definedName>
    <definedName name="п">[2]Лист1!#REF!</definedName>
    <definedName name="Параметры" localSheetId="1">[23]Параметры!#REF!</definedName>
    <definedName name="Параметры" localSheetId="2">[23]Параметры!#REF!</definedName>
    <definedName name="Параметры" localSheetId="6">[23]Параметры!#REF!</definedName>
    <definedName name="Параметры">[23]Параметры!#REF!</definedName>
    <definedName name="параметры1" localSheetId="1">[23]Параметры!#REF!</definedName>
    <definedName name="параметры1" localSheetId="2">[23]Параметры!#REF!</definedName>
    <definedName name="параметры1" localSheetId="6">[23]Параметры!#REF!</definedName>
    <definedName name="параметры1">[23]Параметры!#REF!</definedName>
    <definedName name="параметры2" localSheetId="2">[23]Параметры!#REF!</definedName>
    <definedName name="параметры2">[23]Параметры!#REF!</definedName>
    <definedName name="параметры3" localSheetId="2">[23]Параметры!#REF!</definedName>
    <definedName name="параметры3">[23]Параметры!#REF!</definedName>
    <definedName name="пароль" localSheetId="2">[23]Параметры!#REF!</definedName>
    <definedName name="пароль">[23]Параметры!#REF!</definedName>
    <definedName name="Польша">[17]Destination!$B$12</definedName>
    <definedName name="ппп" localSheetId="1">[1]Лист1!#REF!</definedName>
    <definedName name="ппп" localSheetId="2">[2]Лист1!#REF!</definedName>
    <definedName name="ппп" localSheetId="6">[1]Лист1!#REF!</definedName>
    <definedName name="ппп">[2]Лист1!#REF!</definedName>
    <definedName name="ппппппппппппп" localSheetId="1">#REF!</definedName>
    <definedName name="ппппппппппппп" localSheetId="2">#REF!</definedName>
    <definedName name="ппппппппппппп" localSheetId="6">#REF!</definedName>
    <definedName name="ппппппппппппп">#REF!</definedName>
    <definedName name="Приложение" localSheetId="1">'1 Общая информация'!Приложение</definedName>
    <definedName name="Приложение" localSheetId="2">#N/A</definedName>
    <definedName name="Приложение" localSheetId="6">'5 Таблица расстояний '!Приложение</definedName>
    <definedName name="Приложение" localSheetId="0">'ТЗ по лоту'!Приложение</definedName>
    <definedName name="Приложение">'ТЗ по лоту'!Приложение</definedName>
    <definedName name="Приложение2" localSheetId="1">'1 Общая информация'!Приложение2</definedName>
    <definedName name="Приложение2" localSheetId="2">#N/A</definedName>
    <definedName name="Приложение2" localSheetId="6">'5 Таблица расстояний '!Приложение2</definedName>
    <definedName name="Приложение2" localSheetId="0">'ТЗ по лоту'!Приложение2</definedName>
    <definedName name="Приложение2">'ТЗ по лоту'!Приложение2</definedName>
    <definedName name="Приморск">[17]Destination!$B$11</definedName>
    <definedName name="р" localSheetId="1">[1]Лист1!#REF!</definedName>
    <definedName name="р" localSheetId="2">[2]Лист1!#REF!</definedName>
    <definedName name="р" localSheetId="6">[1]Лист1!#REF!</definedName>
    <definedName name="р">[2]Лист1!#REF!</definedName>
    <definedName name="рп" localSheetId="1">[18]СУТТ!#REF!</definedName>
    <definedName name="рп" localSheetId="2">[19]СУТТ!#REF!</definedName>
    <definedName name="рп" localSheetId="6">[18]СУТТ!#REF!</definedName>
    <definedName name="рп">[19]СУТТ!#REF!</definedName>
    <definedName name="ррр" localSheetId="1">[1]Лист1!#REF!</definedName>
    <definedName name="ррр" localSheetId="2">[2]Лист1!#REF!</definedName>
    <definedName name="ррр" localSheetId="6">[1]Лист1!#REF!</definedName>
    <definedName name="ррр">[2]Лист1!#REF!</definedName>
    <definedName name="Рядность" localSheetId="1">'[20]исходные данные'!#REF!</definedName>
    <definedName name="Рядность" localSheetId="2">'[20]исходные данные'!#REF!</definedName>
    <definedName name="Рядность" localSheetId="6">'[20]исходные данные'!#REF!</definedName>
    <definedName name="Рядность">'[20]исходные данные'!#REF!</definedName>
    <definedName name="с" localSheetId="1">[1]Лист1!#REF!</definedName>
    <definedName name="с" localSheetId="2">[2]Лист1!#REF!</definedName>
    <definedName name="с" localSheetId="6">[1]Лист1!#REF!</definedName>
    <definedName name="с">[2]Лист1!#REF!</definedName>
    <definedName name="сентябрь" localSheetId="1" hidden="1">Main.SAPF4Help()</definedName>
    <definedName name="сентябрь" localSheetId="2" hidden="1">Main.SAPF4Help()</definedName>
    <definedName name="сентябрь" localSheetId="6" hidden="1">Main.SAPF4Help()</definedName>
    <definedName name="сентябрь" localSheetId="0" hidden="1">Main.SAPF4Help()</definedName>
    <definedName name="сентябрь" hidden="1">Main.SAPF4Help()</definedName>
    <definedName name="Сербия">[17]Destination!$B$18</definedName>
    <definedName name="Скорость" localSheetId="1">'[20]исходные данные'!#REF!</definedName>
    <definedName name="Скорость" localSheetId="2">'[20]исходные данные'!#REF!</definedName>
    <definedName name="Скорость" localSheetId="6">'[20]исходные данные'!#REF!</definedName>
    <definedName name="Скорость">'[20]исходные данные'!#REF!</definedName>
    <definedName name="Словакия">[17]Destination!$B$20</definedName>
    <definedName name="Словакия_контракт">[17]Destination!$B$21</definedName>
    <definedName name="Словакия_спот">[17]Destination!$B$22</definedName>
    <definedName name="СНГ">[17]Destination!$C$82</definedName>
    <definedName name="Список_Год_Изменение" localSheetId="1">'1 Общая информация'!Список_Год_Изменение</definedName>
    <definedName name="Список_Год_Изменение" localSheetId="2">#N/A</definedName>
    <definedName name="Список_Год_Изменение" localSheetId="6">'5 Таблица расстояний '!Список_Год_Изменение</definedName>
    <definedName name="Список_Год_Изменение" localSheetId="0">'ТЗ по лоту'!Список_Год_Изменение</definedName>
    <definedName name="Список_Год_Изменение">'ТЗ по лоту'!Список_Год_Изменение</definedName>
    <definedName name="Список_Месяц_Изменение" localSheetId="1">'1 Общая информация'!Список_Месяц_Изменение</definedName>
    <definedName name="Список_Месяц_Изменение" localSheetId="2">#N/A</definedName>
    <definedName name="Список_Месяц_Изменение" localSheetId="6">'5 Таблица расстояний '!Список_Месяц_Изменение</definedName>
    <definedName name="Список_Месяц_Изменение" localSheetId="0">'ТЗ по лоту'!Список_Месяц_Изменение</definedName>
    <definedName name="Список_Месяц_Изменение">'ТЗ по лоту'!Список_Месяц_Изменение</definedName>
    <definedName name="Список_Отчетность_Изменение" localSheetId="1">'1 Общая информация'!Список_Отчетность_Изменение</definedName>
    <definedName name="Список_Отчетность_Изменение" localSheetId="2">#N/A</definedName>
    <definedName name="Список_Отчетность_Изменение" localSheetId="6">'5 Таблица расстояний '!Список_Отчетность_Изменение</definedName>
    <definedName name="Список_Отчетность_Изменение" localSheetId="0">'ТЗ по лоту'!Список_Отчетность_Изменение</definedName>
    <definedName name="Список_Отчетность_Изменение">'ТЗ по лоту'!Список_Отчетность_Изменение</definedName>
    <definedName name="Список_Период_Изменение" localSheetId="1">'1 Общая информация'!Список_Период_Изменение</definedName>
    <definedName name="Список_Период_Изменение" localSheetId="2">#N/A</definedName>
    <definedName name="Список_Период_Изменение" localSheetId="6">'5 Таблица расстояний '!Список_Период_Изменение</definedName>
    <definedName name="Список_Период_Изменение" localSheetId="0">'ТЗ по лоту'!Список_Период_Изменение</definedName>
    <definedName name="Список_Период_Изменение">'ТЗ по лоту'!Список_Период_Изменение</definedName>
    <definedName name="Сторон">[17]Destination!$C$87</definedName>
    <definedName name="Схема" localSheetId="1">'[20]исходные данные'!#REF!</definedName>
    <definedName name="Схема" localSheetId="2">'[20]исходные данные'!#REF!</definedName>
    <definedName name="Схема" localSheetId="6">'[20]исходные данные'!#REF!</definedName>
    <definedName name="Схема">'[20]исходные данные'!#REF!</definedName>
    <definedName name="Т">[25]Насосы!$M$2:$M$73</definedName>
    <definedName name="ТА">[25]Насосы!$E$2:$E$73</definedName>
    <definedName name="ТВ">[25]Насосы!$A$2:$A$73</definedName>
    <definedName name="ТД">[25]Насосы!$C$2:$C$73</definedName>
    <definedName name="Текст1_Щелкнуть">[26]!Текст1_Щелкнуть</definedName>
    <definedName name="техн" localSheetId="1">#REF!</definedName>
    <definedName name="техн" localSheetId="2">#REF!</definedName>
    <definedName name="техн" localSheetId="6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1">#REF!</definedName>
    <definedName name="технология" localSheetId="2">#REF!</definedName>
    <definedName name="технология" localSheetId="6">#REF!</definedName>
    <definedName name="технология">#REF!</definedName>
    <definedName name="ТК">[17]Destination!$C$86</definedName>
    <definedName name="ТН">[17]Destination!$C$83</definedName>
    <definedName name="ТС">[25]Насосы!$B$2:$B$73</definedName>
    <definedName name="ттт" localSheetId="1">[1]Лист1!#REF!</definedName>
    <definedName name="ттт" localSheetId="2">[2]Лист1!#REF!</definedName>
    <definedName name="ттт" localSheetId="6">[1]Лист1!#REF!</definedName>
    <definedName name="ттт">[2]Лист1!#REF!</definedName>
    <definedName name="у" localSheetId="1">[1]Лист1!#REF!</definedName>
    <definedName name="у" localSheetId="2">[2]Лист1!#REF!</definedName>
    <definedName name="у" localSheetId="6">[1]Лист1!#REF!</definedName>
    <definedName name="у">[2]Лист1!#REF!</definedName>
    <definedName name="ук" localSheetId="1">[18]СУТТ!#REF!</definedName>
    <definedName name="ук" localSheetId="2">[19]СУТТ!#REF!</definedName>
    <definedName name="ук" localSheetId="6">[18]СУТТ!#REF!</definedName>
    <definedName name="ук">[19]СУТТ!#REF!</definedName>
    <definedName name="Украина">[17]Destination!$B$56</definedName>
    <definedName name="Украина__Галичина">[17]Destination!$B$57</definedName>
    <definedName name="Украина__прочие">[17]Destination!$B$58</definedName>
    <definedName name="ф" localSheetId="1">[1]Лист1!#REF!</definedName>
    <definedName name="ф" localSheetId="2">[2]Лист1!#REF!</definedName>
    <definedName name="ф" localSheetId="6">[1]Лист1!#REF!</definedName>
    <definedName name="ф">[2]Лист1!#REF!</definedName>
    <definedName name="Феодосия__Броды">[17]Destination!$B$33</definedName>
    <definedName name="Феодосия__НПЗ">[17]Destination!$B$31</definedName>
    <definedName name="Феодосия__Тихорецкая">[17]Destination!$B$34</definedName>
    <definedName name="Феодосия__Херсон">[17]Destination!$B$32</definedName>
    <definedName name="Феодоссия">[17]Destination!$B$30</definedName>
    <definedName name="Форма5" localSheetId="1">'1 Общая информация'!Форма5</definedName>
    <definedName name="Форма5" localSheetId="2">#N/A</definedName>
    <definedName name="Форма5" localSheetId="6">'5 Таблица расстояний '!Форма5</definedName>
    <definedName name="Форма5" localSheetId="0">'ТЗ по лоту'!Форма5</definedName>
    <definedName name="Форма5">'ТЗ по лоту'!Форма5</definedName>
    <definedName name="х" localSheetId="1">#REF!</definedName>
    <definedName name="х" localSheetId="2">#REF!</definedName>
    <definedName name="х" localSheetId="6">#REF!</definedName>
    <definedName name="х">#REF!</definedName>
    <definedName name="Хорватия">[17]Destination!$B$16</definedName>
    <definedName name="ц" localSheetId="1">[1]Лист1!#REF!</definedName>
    <definedName name="ц" localSheetId="2">[2]Лист1!#REF!</definedName>
    <definedName name="ц" localSheetId="6">[1]Лист1!#REF!</definedName>
    <definedName name="ц">[2]Лист1!#REF!</definedName>
    <definedName name="цу" localSheetId="1">[18]СУТТ!#REF!</definedName>
    <definedName name="цу" localSheetId="2">[19]СУТТ!#REF!</definedName>
    <definedName name="цу" localSheetId="6">[18]СУТТ!#REF!</definedName>
    <definedName name="цу">[19]СУТТ!#REF!</definedName>
    <definedName name="цы" localSheetId="1">[27]ПиУсвод!#REF!</definedName>
    <definedName name="цы" localSheetId="2">[28]ПиУсвод!#REF!</definedName>
    <definedName name="цы" localSheetId="6">[27]ПиУсвод!#REF!</definedName>
    <definedName name="цы">[28]ПиУсвод!#REF!</definedName>
    <definedName name="ч" localSheetId="1">[1]Лист1!#REF!</definedName>
    <definedName name="ч" localSheetId="2">[2]Лист1!#REF!</definedName>
    <definedName name="ч" localSheetId="6">[1]Лист1!#REF!</definedName>
    <definedName name="ч">[2]Лист1!#REF!</definedName>
    <definedName name="Чехия">[17]Destination!$B$19</definedName>
    <definedName name="чч" localSheetId="1">[1]Лист1!#REF!</definedName>
    <definedName name="чч" localSheetId="2">[2]Лист1!#REF!</definedName>
    <definedName name="чч" localSheetId="6">[1]Лист1!#REF!</definedName>
    <definedName name="чч">[2]Лист1!#REF!</definedName>
    <definedName name="чы" localSheetId="1">[18]СУТТ!#REF!</definedName>
    <definedName name="чы" localSheetId="2">[19]СУТТ!#REF!</definedName>
    <definedName name="чы" localSheetId="6">[18]СУТТ!#REF!</definedName>
    <definedName name="чы">[19]СУТТ!#REF!</definedName>
    <definedName name="Ширина" localSheetId="1">'[20]исходные данные'!#REF!</definedName>
    <definedName name="Ширина" localSheetId="2">'[20]исходные данные'!#REF!</definedName>
    <definedName name="Ширина" localSheetId="6">'[20]исходные данные'!#REF!</definedName>
    <definedName name="Ширина">'[20]исходные данные'!#REF!</definedName>
    <definedName name="Ширина1" localSheetId="1">'[20]исходные данные'!#REF!</definedName>
    <definedName name="Ширина1" localSheetId="2">'[20]исходные данные'!#REF!</definedName>
    <definedName name="Ширина1" localSheetId="6">'[20]исходные данные'!#REF!</definedName>
    <definedName name="Ширина1">'[20]исходные данные'!#REF!</definedName>
    <definedName name="щщ" localSheetId="1">[1]Лист1!#REF!</definedName>
    <definedName name="щщ" localSheetId="2">[2]Лист1!#REF!</definedName>
    <definedName name="щщ" localSheetId="6">[1]Лист1!#REF!</definedName>
    <definedName name="щщ">[2]Лист1!#REF!</definedName>
    <definedName name="ы" localSheetId="1">[1]Лист1!#REF!</definedName>
    <definedName name="ы" localSheetId="2">[2]Лист1!#REF!</definedName>
    <definedName name="ы" localSheetId="6">[1]Лист1!#REF!</definedName>
    <definedName name="ы">[2]Лист1!#REF!</definedName>
    <definedName name="ь" localSheetId="1">[1]Лист1!#REF!</definedName>
    <definedName name="ь" localSheetId="2">[2]Лист1!#REF!</definedName>
    <definedName name="ь" localSheetId="6">[1]Лист1!#REF!</definedName>
    <definedName name="ь">[2]Лист1!#REF!</definedName>
    <definedName name="ьь" localSheetId="1">[1]Лист1!#REF!</definedName>
    <definedName name="ьь" localSheetId="2">[2]Лист1!#REF!</definedName>
    <definedName name="ьь" localSheetId="6">[1]Лист1!#REF!</definedName>
    <definedName name="ьь">[2]Лист1!#REF!</definedName>
    <definedName name="ЭкспортПошлина1">[15]Лист2!$E$11</definedName>
    <definedName name="ю" localSheetId="1">[1]Лист1!#REF!</definedName>
    <definedName name="ю" localSheetId="2">[2]Лист1!#REF!</definedName>
    <definedName name="ю" localSheetId="6">[1]Лист1!#REF!</definedName>
    <definedName name="ю">[2]Лист1!#REF!</definedName>
    <definedName name="ЮКОС">[17]Destination!$C$85</definedName>
    <definedName name="ЮНГ">[17]Destination!$C$81</definedName>
    <definedName name="я" localSheetId="1">[1]Лист1!#REF!</definedName>
    <definedName name="я" localSheetId="2">[2]Лист1!#REF!</definedName>
    <definedName name="я" localSheetId="6">[1]Лист1!#REF!</definedName>
    <definedName name="я">[2]Лист1!#REF!</definedName>
    <definedName name="яя" localSheetId="1">[1]Лист1!#REF!</definedName>
    <definedName name="яя" localSheetId="2">[2]Лист1!#REF!</definedName>
    <definedName name="яя" localSheetId="6">[1]Лист1!#REF!</definedName>
    <definedName name="яя">[2]Лист1!#REF!</definedName>
  </definedNames>
  <calcPr calcId="191029" refMode="R1C1"/>
</workbook>
</file>

<file path=xl/calcChain.xml><?xml version="1.0" encoding="utf-8"?>
<calcChain xmlns="http://schemas.openxmlformats.org/spreadsheetml/2006/main">
  <c r="AJ11" i="39" l="1"/>
  <c r="G11" i="39" s="1"/>
  <c r="AF11" i="39"/>
  <c r="F11" i="39" s="1"/>
  <c r="H11" i="39" l="1"/>
  <c r="I11" i="39"/>
  <c r="J11" i="39"/>
  <c r="K11" i="39"/>
  <c r="D110" i="41"/>
  <c r="D105" i="41"/>
  <c r="D115" i="41" s="1"/>
  <c r="D104" i="41"/>
  <c r="D103" i="41"/>
  <c r="D102" i="41"/>
  <c r="D67" i="41"/>
  <c r="D65" i="41"/>
  <c r="D64" i="41"/>
  <c r="D63" i="41"/>
  <c r="D62" i="41"/>
  <c r="D59" i="41"/>
  <c r="E59" i="41" s="1"/>
  <c r="D58" i="41"/>
  <c r="E58" i="41" s="1"/>
  <c r="D57" i="41"/>
  <c r="E57" i="41" s="1"/>
  <c r="D47" i="41"/>
  <c r="E47" i="41" s="1"/>
  <c r="D46" i="41"/>
  <c r="E46" i="41" s="1"/>
  <c r="D45" i="41"/>
  <c r="E45" i="41" s="1"/>
  <c r="I38" i="41"/>
  <c r="D34" i="41"/>
  <c r="E34" i="41" s="1"/>
  <c r="D33" i="41"/>
  <c r="E33" i="41" s="1"/>
  <c r="D32" i="41"/>
  <c r="E32" i="41" s="1"/>
  <c r="I31" i="41"/>
  <c r="E31" i="41"/>
  <c r="E30" i="41"/>
  <c r="I29" i="41"/>
  <c r="I20" i="41"/>
  <c r="E20" i="41"/>
  <c r="E19" i="41"/>
  <c r="I18" i="41"/>
  <c r="I15" i="41" s="1"/>
  <c r="E18" i="41"/>
  <c r="I17" i="41"/>
  <c r="E16" i="41"/>
  <c r="I12" i="41"/>
  <c r="I11" i="41"/>
  <c r="I10" i="41"/>
  <c r="I16" i="41" s="1"/>
  <c r="I9" i="41"/>
  <c r="I19" i="41" s="1"/>
  <c r="O11" i="39" l="1"/>
  <c r="R11" i="39" s="1"/>
  <c r="N11" i="39"/>
  <c r="Q11" i="39" s="1"/>
  <c r="S11" i="39" s="1"/>
  <c r="J10" i="41"/>
  <c r="F3" i="8" l="1"/>
  <c r="F4" i="8"/>
  <c r="F5" i="8"/>
  <c r="AL5" i="8"/>
  <c r="AL15" i="8" s="1"/>
  <c r="F6" i="8"/>
  <c r="F7" i="8"/>
  <c r="F8" i="8"/>
  <c r="F9" i="8"/>
  <c r="F10" i="8"/>
  <c r="F11" i="8"/>
  <c r="F12" i="8"/>
  <c r="F13" i="8"/>
  <c r="F14" i="8"/>
  <c r="B15" i="8"/>
  <c r="C15" i="8"/>
  <c r="D15" i="8"/>
  <c r="E15" i="8"/>
  <c r="G15" i="8"/>
  <c r="H15" i="8"/>
  <c r="I15" i="8"/>
  <c r="J15" i="8"/>
  <c r="K15" i="8"/>
  <c r="L15" i="8"/>
  <c r="M15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J15" i="8"/>
  <c r="AK15" i="8"/>
  <c r="AM15" i="8"/>
  <c r="AN15" i="8"/>
  <c r="AO15" i="8"/>
  <c r="AP15" i="8"/>
  <c r="AQ15" i="8"/>
  <c r="AR15" i="8"/>
  <c r="AS15" i="8"/>
  <c r="F15" i="8" l="1"/>
</calcChain>
</file>

<file path=xl/sharedStrings.xml><?xml version="1.0" encoding="utf-8"?>
<sst xmlns="http://schemas.openxmlformats.org/spreadsheetml/2006/main" count="1103" uniqueCount="331">
  <si>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</si>
  <si>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</si>
  <si>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</si>
  <si>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</si>
  <si>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</si>
  <si>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</si>
  <si>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</si>
  <si>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</si>
  <si>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</si>
  <si>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</si>
  <si>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</si>
  <si>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</si>
  <si>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</si>
  <si>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</si>
  <si>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</si>
  <si>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</si>
  <si>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</si>
  <si>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</si>
  <si>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</si>
  <si>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</si>
  <si>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</si>
  <si>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</si>
  <si>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</si>
  <si>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</si>
  <si>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</si>
  <si>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</si>
  <si>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</si>
  <si>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</si>
  <si>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</si>
  <si>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</si>
  <si>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</si>
  <si>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</si>
  <si>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</si>
  <si>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</si>
  <si>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</si>
  <si>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</si>
  <si>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</si>
  <si>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</si>
  <si>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</si>
  <si>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</si>
  <si>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</si>
  <si>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</si>
  <si>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</si>
  <si>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</si>
  <si>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</si>
  <si>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</si>
  <si>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</si>
  <si>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</si>
  <si>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</si>
  <si>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</si>
  <si>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</si>
  <si>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>ТЕХНИЧЕСКОЕ ЗАДАНИЕ</t>
  </si>
  <si>
    <t>1. ЦЕЛЬ ЗАДАНИЯ</t>
  </si>
  <si>
    <t>№ п/п</t>
  </si>
  <si>
    <t>УТВЕРЖДАЮ:</t>
  </si>
  <si>
    <t xml:space="preserve"> </t>
  </si>
  <si>
    <t>___________________________</t>
  </si>
  <si>
    <t>(место состовления акта)</t>
  </si>
  <si>
    <t>Мы, нижеподписавшиеся:</t>
  </si>
  <si>
    <t xml:space="preserve">Представители ООО "БНГРЭ"   </t>
  </si>
  <si>
    <t xml:space="preserve">                                                      </t>
  </si>
  <si>
    <t>________________________________________________</t>
  </si>
  <si>
    <r>
      <t xml:space="preserve"> </t>
    </r>
    <r>
      <rPr>
        <sz val="8"/>
        <rFont val="Times New Roman"/>
        <family val="1"/>
        <charset val="204"/>
      </rPr>
      <t>Должность                                                                          Ф.И.О.</t>
    </r>
  </si>
  <si>
    <t xml:space="preserve">                     </t>
  </si>
  <si>
    <t>Составили настоящий акт о том, что заявленная к оказанию услуг техника:</t>
  </si>
  <si>
    <t xml:space="preserve"> ____________________________________</t>
  </si>
  <si>
    <t>подпись                                           расшифровка</t>
  </si>
  <si>
    <t>____________________________________</t>
  </si>
  <si>
    <t>Дополнительно к осмотру представлены  производственные мощности, собственные либо в аренде (указать), а именно:</t>
  </si>
  <si>
    <t>___________________________          _______________________________________________________</t>
  </si>
  <si>
    <t>___________________________          ________________________________________________________</t>
  </si>
  <si>
    <t xml:space="preserve">                                                                                            </t>
  </si>
  <si>
    <t xml:space="preserve">                                                                                                     </t>
  </si>
  <si>
    <t>Данный акт не имеет силы без приложения реестра техники для оказания услуг, подписанного со стороны Претендента</t>
  </si>
  <si>
    <t>Тип ТС</t>
  </si>
  <si>
    <t>Марка ТС</t>
  </si>
  <si>
    <t>Рег. Номер ТС</t>
  </si>
  <si>
    <t>Год выпуска</t>
  </si>
  <si>
    <t>Наличие документов (+/-)</t>
  </si>
  <si>
    <t>Наличие аптечки (+/-)</t>
  </si>
  <si>
    <t>наличие тахографа (+/-)</t>
  </si>
  <si>
    <t>Наличие БСМТС (+/-)</t>
  </si>
  <si>
    <t>Примечание:</t>
  </si>
  <si>
    <t>Итого</t>
  </si>
  <si>
    <t>Комиссионно осмотрена на площадке участника в соответствии с  Приложением к ТЗ  "Реестр техники»:</t>
  </si>
  <si>
    <t>Наличие полиса ОСАГО (срок окончания действия полиса)</t>
  </si>
  <si>
    <t xml:space="preserve">     </t>
  </si>
  <si>
    <t xml:space="preserve">      </t>
  </si>
  <si>
    <t>Приложение №3 к Техническому заданию</t>
  </si>
  <si>
    <t>Приложение №3 - Акт технического аудита</t>
  </si>
  <si>
    <t>К Акту технического аудита прилагается Чек-лист осмотра ТС</t>
  </si>
  <si>
    <t xml:space="preserve">Представители участника закупки по Лоту №_  </t>
  </si>
  <si>
    <t xml:space="preserve">Вид  работ/услуг: </t>
  </si>
  <si>
    <t xml:space="preserve">Приложения,  требуемые Заказчиком: </t>
  </si>
  <si>
    <t>1.</t>
  </si>
  <si>
    <t>Приложение №1 - Общая информация</t>
  </si>
  <si>
    <t>2.</t>
  </si>
  <si>
    <t>Приложение №4 - Схема зимних автодорог</t>
  </si>
  <si>
    <t>Приложение №4 к Техническому заданию</t>
  </si>
  <si>
    <t>Самосвал</t>
  </si>
  <si>
    <t>Седельный тягач с полуприцепом</t>
  </si>
  <si>
    <t>Наличие стяжных цепей, ремней, ед.</t>
  </si>
  <si>
    <t xml:space="preserve">Наличие коников, борты (+/-) </t>
  </si>
  <si>
    <t>Автотопливозаправщик</t>
  </si>
  <si>
    <t>Таблица расстояний между объектами выполнения работ ООО "БНГРЭ" на КЛУ, ТКЛУ</t>
  </si>
  <si>
    <t>От пункта</t>
  </si>
  <si>
    <t>До пункта</t>
  </si>
  <si>
    <t>Расстояние, км</t>
  </si>
  <si>
    <t>Расстояние, км по зимнику</t>
  </si>
  <si>
    <t>Таёжный</t>
  </si>
  <si>
    <t>ЮР-92</t>
  </si>
  <si>
    <t>Куст 103</t>
  </si>
  <si>
    <t>К-18П</t>
  </si>
  <si>
    <t>ЮР-93</t>
  </si>
  <si>
    <t>К-292</t>
  </si>
  <si>
    <t>ЮР-94</t>
  </si>
  <si>
    <t>К-267</t>
  </si>
  <si>
    <t>К-294</t>
  </si>
  <si>
    <t>К-274</t>
  </si>
  <si>
    <t>ТК-542</t>
  </si>
  <si>
    <t>К-219</t>
  </si>
  <si>
    <t>ТК-516</t>
  </si>
  <si>
    <t>К-257</t>
  </si>
  <si>
    <t>Куст 115</t>
  </si>
  <si>
    <t>Куст 8</t>
  </si>
  <si>
    <t>Куст 18</t>
  </si>
  <si>
    <t>Куст 33</t>
  </si>
  <si>
    <t>КП-1ТК</t>
  </si>
  <si>
    <t>К-248</t>
  </si>
  <si>
    <t>Куст 56</t>
  </si>
  <si>
    <t>Куст 75</t>
  </si>
  <si>
    <t>БПО Славянка</t>
  </si>
  <si>
    <t>БПО БНГРЭ</t>
  </si>
  <si>
    <t>ЦПС</t>
  </si>
  <si>
    <t>ТК-1П</t>
  </si>
  <si>
    <t>Богучаны</t>
  </si>
  <si>
    <t>ЮР-5</t>
  </si>
  <si>
    <t>п.Куюмба</t>
  </si>
  <si>
    <t>Карьер 7</t>
  </si>
  <si>
    <t>Куст 19</t>
  </si>
  <si>
    <t>Куст 4</t>
  </si>
  <si>
    <t xml:space="preserve">Куст 103 </t>
  </si>
  <si>
    <t>маш-час</t>
  </si>
  <si>
    <t>Фронтальный погрузчик</t>
  </si>
  <si>
    <t>Месторождение</t>
  </si>
  <si>
    <t>Наименование услуги</t>
  </si>
  <si>
    <t>Категория услуги</t>
  </si>
  <si>
    <t>Кол-во выделяемой техники</t>
  </si>
  <si>
    <t>Продол-жительность смены, час</t>
  </si>
  <si>
    <t>руб./маш-час</t>
  </si>
  <si>
    <t>руб. (маш-час)</t>
  </si>
  <si>
    <t>Всего, руб.</t>
  </si>
  <si>
    <t>I</t>
  </si>
  <si>
    <t>дни</t>
  </si>
  <si>
    <t>п/н</t>
  </si>
  <si>
    <t>1</t>
  </si>
  <si>
    <t>Куюмбинский ЛУ</t>
  </si>
  <si>
    <t>Приложение №5 - Таблица расстояний</t>
  </si>
  <si>
    <t>Приложение №5 к Техническому заданию</t>
  </si>
  <si>
    <t>Акт технического аудита№</t>
  </si>
  <si>
    <t>технического аудита транспорта, заявленного на оказание услуг по ПДО №</t>
  </si>
  <si>
    <t>2. СРОК ОКАЗАНИЯУСЛУГ</t>
  </si>
  <si>
    <t>3. СВЕДЕНИЯ О РАЙОНЕ И МЕСТЕ РАБОТЫ СПЕЦТЕХНИКИ</t>
  </si>
  <si>
    <t>3.2. Административное положение: Россия, Красноярский край,Эвенкийский МР.</t>
  </si>
  <si>
    <t>3.4. Климат района резко континентальный</t>
  </si>
  <si>
    <t xml:space="preserve">3.5. Установление снежного покрова с октября месяца, сход снега в мае. </t>
  </si>
  <si>
    <t>3.6. Водные переправы: переправа через р. Подкаменная Тунгуска в районе К-10, переправа через р. Тахомо, переправа через р. Камо в р-не п. Усть-Камо</t>
  </si>
  <si>
    <t>5.  ОСНОВНЫЕ ТРЕБОВАНИЯ ЗАКАЗЧИКА К ВОДИТЕЛЬСКОМУ СОСТАВУ И ДОЛЖНОСТНЫМ ЛИЦАМ ИСПОЛНИТЕЛЯ, ОТВЕТСТВЕННЫМ ЗА ОБЕСПЕЧЕНИЕ БЕЗОПАСНОСТИ ДОРОЖНОГО ДВИЖЕНИЯ</t>
  </si>
  <si>
    <t xml:space="preserve">5.3. Исполнитель обеспечивает наличие квалифицированных специалистов (отдельных специалистов без совмещения обязанностей) на объектах выполнения работ, осуществляющих: </t>
  </si>
  <si>
    <t xml:space="preserve">  - выдачу и приём путевой документации перед выездом и возвращением транспортных средств с маршрута- не менее одного; </t>
  </si>
  <si>
    <t>5.5. Обязательное прохождение водителями транспортных средств дополнительных курсов "Защитное вождение", "Зимнее вождение".</t>
  </si>
  <si>
    <t>6. НЕОБХОДИМЫЙ ПЕРЕЧЕНЬ ТРАНСПОРТНЫХ СРЕДСТВ</t>
  </si>
  <si>
    <t>7. ОСНОВНЫЕ ТРЕБОВАНИЯ К ОБЕИМ СТОРОНАМ</t>
  </si>
  <si>
    <t>7.3. Доставка, хранение запасных частей и материалов, необходимых для осуществления плановых ремонтов ТС выполняется собственными силами Исполнителя и за счет Исполнителя.</t>
  </si>
  <si>
    <t>8. ОСНОВНЫЕ ТРЕБОВАНИЯ ЗАКАЗЧИКА ПО ДОГОВОРНЫМ УСЛОВИЯМ</t>
  </si>
  <si>
    <t>9. ОБЩИЕ ТРЕБОВАНИЯ К ТРАНСПОРТНЫМ СРЕДСТВАМ</t>
  </si>
  <si>
    <t>10. МОБИЛИЗАЦИЯ ТЕХНИКИ И ПЕРСОНАЛА</t>
  </si>
  <si>
    <t>10.2. Мобилизация техники к месту работ должна быть проведена в сроки указанные в заявке Заказчика. Возможна корректировка даты мобилизации по фактическому открытию зимних автодорог либо требованию Заказчика.</t>
  </si>
  <si>
    <t>11. РЕЖИМ РАБОТЫ</t>
  </si>
  <si>
    <t>12. ГАРАНТИИ ИСПОЛНИТЕЛЯ</t>
  </si>
  <si>
    <t>12.1. Своевременное предоставление спецтехники с персоналом по Заявкам, в соответствии с требованиями настоящего технического задания.</t>
  </si>
  <si>
    <t>5.</t>
  </si>
  <si>
    <t xml:space="preserve">II </t>
  </si>
  <si>
    <t xml:space="preserve">7.1. Организация проживания персонала осуществляется силами Исполнителя. </t>
  </si>
  <si>
    <t>Приложение №1 - к техническому заданию</t>
  </si>
  <si>
    <t>Приложение № 1 к требованиям к предмету оферты</t>
  </si>
  <si>
    <t xml:space="preserve">7.5. Заправка транспортных средств ГСМ (дизельное топливо) осуществляется силами и за счёт средств Исполнителя. </t>
  </si>
  <si>
    <t>7.6. Заказчик вправе осуществлять сбор и обобщение данных о работе транспортных средств в процессе оказания услуг с ведением ежемесячных реестров о фактической работе техники с приложением распечаток данных БСМТС. Выпуск на линию транспортных средств, обеспечение своевременными средствами связи для контроля за работой техники, с предоставлением ежемесячных реестров о фактической работе техники, по форме разработанной Заказчиком осуществляется силами Исполнителя.</t>
  </si>
  <si>
    <t>7.7. Доставка персонала Исполнителя на объекты (перевахтовка) может осуществляться как силами Исполнителя, так и силами Заказчика с заключением соответствующего агентского договора.</t>
  </si>
  <si>
    <t>7.8. Мобилизация/Демобилизация транспортных средств Исполнителя к местам проведения работ осуществляется силами Исполнителя.</t>
  </si>
  <si>
    <t>7.4. Заказчик предоставляет места для стоянки техники, офисных помещений, а также место для установки контейнера под ТМЦ. Исполнитель организовавает ресурсы для проведение ТОиР, офисные помещения (вагон дома), соответствующие требованиям в области ОТ, ПБ и ООС, создание резервного фонда узлов, агрегатов, запасных частей, расходных материалов, масел, смазок и технических жидкостей. Энергообеспечение осуществляется собственными силами (ДЭС либо Заказчика с заключением соответствующего агентского договора.).</t>
  </si>
  <si>
    <t>Автокран 25 тн.</t>
  </si>
  <si>
    <t>Автоцистерна для перевозки кислоты КОС СИН 32</t>
  </si>
  <si>
    <t>Грузопассажирский автомобиль</t>
  </si>
  <si>
    <t>Автоцистерна нефтяная (АЦН)</t>
  </si>
  <si>
    <t>ППУ (паровая установка)</t>
  </si>
  <si>
    <t xml:space="preserve">9.4. Система БСМТС должна обеспечить:  </t>
  </si>
  <si>
    <t xml:space="preserve">9.4.1. определение местонахождения ТС;   </t>
  </si>
  <si>
    <t xml:space="preserve">9.4.2. скорости движения ТС; </t>
  </si>
  <si>
    <t xml:space="preserve">9.4.3. пройденный километраж автомобилем;   </t>
  </si>
  <si>
    <t xml:space="preserve">9.4.4. времени движения; </t>
  </si>
  <si>
    <t xml:space="preserve">9.4.5. времени работы двигателя на холостом ходу;  </t>
  </si>
  <si>
    <t xml:space="preserve">9.4.6. времени работы верхнего оборудования;  </t>
  </si>
  <si>
    <t>9.4.7. контроль расхода ГСМ (дизельного топлива) (средний расход, сливы, заправки);</t>
  </si>
  <si>
    <t xml:space="preserve">9.4.8. контроль использования ремня безопасности (включение звукового сигнала в случае неиспользования ремня безопасности, отправка сообщения диспетчеру); контроль использования ближнего света (включение звукового сигнала в случае не включения ближнего света фар при начале движения, отправка сообщения диспетчеру) при наличии CAN- шины на ТС;   </t>
  </si>
  <si>
    <t xml:space="preserve">9.4.9. включение звукового сигнала при резком ускорении или торможении и в случае превышения скорости с отправкой сообщения диспетчеру;         </t>
  </si>
  <si>
    <t xml:space="preserve">9.4.10. журнал событий, который отображает и фиксирует количество превышений установленного предела ускорений и замедлений, возможные аварийные ситуации (показатель работы водителя в виде «светофора» и графически);        </t>
  </si>
  <si>
    <t xml:space="preserve">9.4.11. возможность записи и хранения данных в блоке памяти при отсутствии связи не менее 10 суток, с дальнейшей передачей данных на сервер;      </t>
  </si>
  <si>
    <t>9.4.12. сохранять историю всех перечисленных характеристик в течении не менее 12 месяцев. Исполнитель обязан обеспечить предоставление доступа и передачу всех перечисленных данных БСМТС Заказчику.</t>
  </si>
  <si>
    <t>9.7. Техническое состояние автотранспортной техники должно отвечать Правилам дорожного движения, Правилам технической эксплуатации и др. нормативно-правовым актам РФ. Запрещается выпуск в рейс автомобилей не обеспеченных необходимым исправным противопожарным оборудованием, медицинскими аптечками, знаками аварийной остановки, буксирными тросами Ø 22-24 мм., длинной не менее 15м., противооткатными башмаками, страховочными устройствами для крепления груза, противотуманными фарами, фонарями заднего хода, шанцевым инструментом.</t>
  </si>
  <si>
    <t>9.9. Все транспортные средства и специальная техника должны быть оборудованы автоматическими системами пожаротушения в моторном отсеке, с комбинированной электрической и тепловой системой запуска.</t>
  </si>
  <si>
    <t>4.</t>
  </si>
  <si>
    <t xml:space="preserve">6. </t>
  </si>
  <si>
    <t xml:space="preserve">Начальник ОАиП                                  </t>
  </si>
  <si>
    <t xml:space="preserve">7.2. Исполнитель до начала оказания услуг обязан заключить с заказчиком договор на организацию предоставления услуг питания и санитарно-бытовых услуг. Питание персонала исполнителя осуществляется за счёт исполнителя. В случае отсутствия у оператора питания на обьктах оказания услуг мест для приема пищи, Исполнитель собственными силими либо с привлечением оператора питания обеспечивает персонал Исполнителя сухим пайком. </t>
  </si>
  <si>
    <t>«____»____________202___г.</t>
  </si>
  <si>
    <t>________________________/ Р.А. Трухан</t>
  </si>
  <si>
    <t>Заместитель генерального директора
по МТО и транспорту</t>
  </si>
  <si>
    <t>2.2. Срок проведения работ, а следовательно и производственная программа, является ориентировочным и может быть скорректирована. Уведомление о начале проведения работ Заказчик направит Исполнителю предварительно, не ранее чем за 14 календарных дней до начала.</t>
  </si>
  <si>
    <t>3.1. Куюмбинский ЛУ.</t>
  </si>
  <si>
    <t xml:space="preserve">3.3. Средняя температура воздуха зимой -28,03 ˚С, критические зимние температуры до -45-55 ˚С, средняя летняя температура + 14,16 ˚С. </t>
  </si>
  <si>
    <t>4. ОБЪЕМ РАБОТЫ СПЕЦТЕХНИКИ И ТРАНСПОРТНАЯ СХЕМА</t>
  </si>
  <si>
    <t>4.3. Внутриплощадные перевозки на Куюмбинском ЛУ, а так же между ними. Расстояние: от 20 км до 169 км.</t>
  </si>
  <si>
    <t>5.1. Наличие достаточного количества квалифицированного и аттестованного персонала, прошедшего обучение и проверку знаний по охране труда, безопасности дорожного движения. Стаж работы водителей должен быть не менее 3 лет по водительской категории в соответствии с которой будет осуществлена работа.</t>
  </si>
  <si>
    <t xml:space="preserve">5.2. Наличие у водителей водительских удостоверений, выданных соответствующим государственным органом для управления конкретной категорией транспортного средства. </t>
  </si>
  <si>
    <t xml:space="preserve">  - проверку технического состояния транспортных средств перед выездом и по возвращению с маршрута- не менее одного из расчёта на 18 единиц ТС; </t>
  </si>
  <si>
    <t xml:space="preserve">  - контроль за состоянием охраны труда и безопасности дорожного движения - не менее одного из расчёта на 18 единиц ТС.</t>
  </si>
  <si>
    <t>5.4. Обязательное проведение предрейсовых (предсменных) и послерейсовых (послесменных) медицинских осмотров водительского персонала осуществляется силами Исполнителя. Исполнитель обязан соблюдать требования в части медицинского обеспечения и проведения медицинских осмотров работников Исполнителя, оказывающих услуги на производственных объектах Заказчика.</t>
  </si>
  <si>
    <t>6.3 Перевозка опасных ГРУЗОВ должна производиться в соответствии с требованиями Инструкций МВД и Правил перевозки опасных грузов автомобильным транспортом (ДОПОГ). Для перевозки опасных ГРУЗОВ ИСПОЛНИТЕЛЬ обязан выделять автоцистерны, у которых своевременно проведена госповерка емкостей, при этом ИСПОЛНИТЕЛЬ направляет в адрес ЗАКАЗЧИКА копии актов освидетельствования емкостей. В случае предоставления автоцистерн с просроченными датами освидетельствования, ЗАКАЗЧИК вправе оформить отказ от данной ТЕХНИКИ.</t>
  </si>
  <si>
    <t>8.1. Согласие Исполнителя с условиями проекта договора на оказание транспортных услуг и неотъемлемыми приложениями к нему.</t>
  </si>
  <si>
    <t>9.2. На протяжении всего срока действия договора по настоящей закупке, возраст транспорта, предоставляемого Заказчику не должен превышать:
- для ТС на колесном ходу (за исключением фронтального погрузчика) не более 10 лет;
- для гусеничной техники и фронтального погрузчика не более 15 лет.</t>
  </si>
  <si>
    <t>9.3. Все транспортные средства должны быть укомплектованы (оснащены) ремнями безопасности (места водителя и всех пассажиров), антивандальными видеорегистраторами (конструктивно исключающими действия водителя по отключению видеорегистратора и извлечения карты памяти, память которой не менее 32 Гб) сертифицированными искрогасителями, БСМТС (бортовая система мониторинга транспортных средств), ДУТ (датчик уровня топлива). Также, транспортные средства должны быть укомплектованы тахографами, категории и виды транспортных средств утверждены Приказом Минтранса России от 28 октября 2020 г. № 440.</t>
  </si>
  <si>
    <t>9.5. Все транспортные средства, предоставляемые Исполнителем, должны отвечать нормативно-техническим, санитарным требованиям РФ и требованиям правил по охране труда, промышленной и пожарной безопасности.</t>
  </si>
  <si>
    <t>9.6. Все транспортные средства, предоставляемые Исполнителем, должны быть оборудованы автономными подогревателями для запуска двигателя в зимнее время года.</t>
  </si>
  <si>
    <t>10.1. До начала оказания услуг Исполнитель обязан:
10.1.1. предоставить в адрес Заказчика пакет документов для прохождения аккредитации у генерального заказчика ООО "Славнефть-Красноярскнефтегаз".</t>
  </si>
  <si>
    <t>10.1.2. оформить пропуски на транспортные средства и персонал, для этого Исполнитель за 7 дней до начала мобилизации подает заявку в ООО "БНГРЭ" для оформления пропусков на технику и персонал, разрешающую работу на лицензионных участках ООО "Славнефть-Красноярскнефтегаз".</t>
  </si>
  <si>
    <t xml:space="preserve">11.1. Оплата работы ТС производится за фактически отработанное время согласно ранее поданных Заявок Заказчиком в установленном Договором порядке. В период времени в который ТС не использовались Заказчиком согласно ранее поданных Заявок, оплата производится по ставке ожидания (ожидание производства работ с основными рабочими Исполнителя.).  </t>
  </si>
  <si>
    <t xml:space="preserve">12.2.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Заказчика. </t>
  </si>
  <si>
    <t>схема автодорог Куюмбинского, Терско-Камовского, лицензионных участков</t>
  </si>
  <si>
    <t>Куст 38</t>
  </si>
  <si>
    <t>Куст 73</t>
  </si>
  <si>
    <t>Куст 119</t>
  </si>
  <si>
    <t>Куст 123</t>
  </si>
  <si>
    <t xml:space="preserve">Куст 124 </t>
  </si>
  <si>
    <t>Куст 125</t>
  </si>
  <si>
    <t>Куст 130</t>
  </si>
  <si>
    <t>Куст 131</t>
  </si>
  <si>
    <t>Куст 132</t>
  </si>
  <si>
    <t>Куст 133</t>
  </si>
  <si>
    <t>Куст 135</t>
  </si>
  <si>
    <t>Куст 25</t>
  </si>
  <si>
    <t>ЮР-74</t>
  </si>
  <si>
    <t>Лодочная 16</t>
  </si>
  <si>
    <t>Лодочная 12</t>
  </si>
  <si>
    <t>Куст-3</t>
  </si>
  <si>
    <t>Лодочная 15</t>
  </si>
  <si>
    <t>Карьер 4 КЛУ</t>
  </si>
  <si>
    <t>ТК-548</t>
  </si>
  <si>
    <t>Куст 116</t>
  </si>
  <si>
    <t>ЮТМ Карьер 7</t>
  </si>
  <si>
    <t>Куст 53</t>
  </si>
  <si>
    <t>ЮТМ база ГСМ</t>
  </si>
  <si>
    <t>ЮТМ база СК ЮР-5</t>
  </si>
  <si>
    <t>Склад К10</t>
  </si>
  <si>
    <t>Склад ЦПС</t>
  </si>
  <si>
    <t>КПП 0 ЮТМ</t>
  </si>
  <si>
    <t>ТК-509</t>
  </si>
  <si>
    <t>ТК-519</t>
  </si>
  <si>
    <t xml:space="preserve">Куст 2 </t>
  </si>
  <si>
    <t>Куст 21</t>
  </si>
  <si>
    <t>Куст 2Г</t>
  </si>
  <si>
    <t>Куст 51</t>
  </si>
  <si>
    <t>ТК КП 184</t>
  </si>
  <si>
    <t>Куст 73 ТК</t>
  </si>
  <si>
    <t>ЮР-41</t>
  </si>
  <si>
    <t>ЮР-75</t>
  </si>
  <si>
    <t>Куст 2</t>
  </si>
  <si>
    <t xml:space="preserve">Куст 14 </t>
  </si>
  <si>
    <t>Куст 52</t>
  </si>
  <si>
    <t>Куст 34</t>
  </si>
  <si>
    <t>Куст 105</t>
  </si>
  <si>
    <t>Таежный</t>
  </si>
  <si>
    <t>Куст 79 ТК</t>
  </si>
  <si>
    <t xml:space="preserve">Куст 49 </t>
  </si>
  <si>
    <t xml:space="preserve">Куст 75 </t>
  </si>
  <si>
    <t>Карьер 8 КЛУ</t>
  </si>
  <si>
    <t>ТК-520</t>
  </si>
  <si>
    <t>Карьер 13 КЛУ</t>
  </si>
  <si>
    <t>К-203</t>
  </si>
  <si>
    <t>Карьер 15 ЮТМ</t>
  </si>
  <si>
    <t>Куст 114</t>
  </si>
  <si>
    <t>Карьер 11 КЛУ</t>
  </si>
  <si>
    <t>Куст 16</t>
  </si>
  <si>
    <t>объезд на ПТС</t>
  </si>
  <si>
    <t>по зимнику</t>
  </si>
  <si>
    <t>Карьер 16 ЮТМ</t>
  </si>
  <si>
    <t>ТК-562</t>
  </si>
  <si>
    <t>Установление единых технических требований по Услугам специальной техники на Куюмбинском ЛУ, для нужд КРС.</t>
  </si>
  <si>
    <t>Приложение №2 - Производственная программа 2026-2027г.</t>
  </si>
  <si>
    <t>2.1. Начало 01.01.2026 г., окончание 31.03.2027 г.</t>
  </si>
  <si>
    <t xml:space="preserve">4.1. Ориентировочный объем работы спецтехники указан в Приложении №2 к Техническому заданию "Производственная программа". </t>
  </si>
  <si>
    <t>4.4. Протяженность маршрута/ов движения:
Расстояния между объектами выполнения работ указаны в Приложении № 5 к Техническому заданию Таблица расстояний между объектами выполнения работ ООО "БНГРЭ" на КЛУ, ТКЛУ".</t>
  </si>
  <si>
    <t xml:space="preserve">6.1 Перечень транспортных средств приведен в Приложении №2 к Техническому заданию "Производственная программа". </t>
  </si>
  <si>
    <t xml:space="preserve">6.2 Основные технические характеристики приведены в Приложении №11 к Форме 2 "Требования к автотранспорту и специальной технике" </t>
  </si>
  <si>
    <t>8.3. Потребность Заказчика в количестве транспортных средств для выполнения условий договора, указана в Приложении № 2 к Техническому заданию "Производственная программа". В случае выхода из строя транспортных средств Исполнитель обязан представить технику взамен вышедшей из строя, выведенной с работы для ТО, ППР и т.д. на аналогичную технику и по аналогичной стоимости утвержденных тарифов в течении:
- 12 часов при внеплановом выходе из строя;
- при плановых работах ТО, ППР и т.д. замена производится заранее.</t>
  </si>
  <si>
    <t>9.1. Транспортные средства должны предоставляться в технически исправном состоянии, заправленные Дизельным топливом и другими эксплуатационными жидкостями в объемах обеспечивающих выполнение производственной программы Приложение №2 к Техничекому заданию "Производственная программа".</t>
  </si>
  <si>
    <t>9.8. В рамках технической квалификации  – Участник закупки (Исполнитель)  предоставляет по запросу Заказчика, в согласованные даты, технику к Аудиторской проверке.  По результатам проверки фиксируется реальное количество техники, ее техническая исправность, соответствие предоставленным ПТС. На месте составляется Акт аудиторской проверки, который визируется со стороны Участника закупки (Исполнителя) и Заказчика в обязательном порядке. Готовность представить технику к осмотру с момента получения уведомления от Заказчика в течении 5 рабочих дней с момента получения  уведомления от Заказчика о необходимости проведения технического аудита ТС.
Обязательное условие - Техника, заявленная на закупку должна быть представлена к осмотру на аудит и соответствовать в дальнейшем при выходе на линию по зимним автодорогам. Форма акта аудиторской проверки приведена в Приложении №3 к Техническому заданию.</t>
  </si>
  <si>
    <t>Кол-во дней в году 2026</t>
  </si>
  <si>
    <t>Кол-во дней в году 2027</t>
  </si>
  <si>
    <t>Машино-смен в году 2026</t>
  </si>
  <si>
    <t>Машино-смен в году 2027</t>
  </si>
  <si>
    <t xml:space="preserve">Количество за 2026 год </t>
  </si>
  <si>
    <t xml:space="preserve">Количество за 2027 год </t>
  </si>
  <si>
    <t>Затраты за 2026 год</t>
  </si>
  <si>
    <t>Затраты за 2027 год</t>
  </si>
  <si>
    <t>Затраты Итого за 2026-2027 годы</t>
  </si>
  <si>
    <t>2026 год</t>
  </si>
  <si>
    <t>Всего за 2026 колл-во дней</t>
  </si>
  <si>
    <t>2027 год</t>
  </si>
  <si>
    <t>Всего за 2027 колл-во дней</t>
  </si>
  <si>
    <t xml:space="preserve">Часов работы </t>
  </si>
  <si>
    <t xml:space="preserve">Затраты в год  руб. </t>
  </si>
  <si>
    <t>Тариф</t>
  </si>
  <si>
    <t>Приложение №2 Производственная программа</t>
  </si>
  <si>
    <t>Услуги технологичесским автотранспортом (КРС)</t>
  </si>
  <si>
    <t xml:space="preserve">8.2. Доля собственной спецтехники, предоставляемой Исполнителем, должна составлять не менее 50 % в том числе находящейся в лизинге. Арендованные транспортные средства не считаются собственными. </t>
  </si>
  <si>
    <t>Лот №7</t>
  </si>
  <si>
    <t>Общая информация о предмете закупки по Лоту №7</t>
  </si>
  <si>
    <t>Лот 7 КЛУ</t>
  </si>
  <si>
    <t>Оказание транспортных услуг автотранспортом и специальной техникой для службы КРС на Куюмбинском лицензионном участке в 2026-2027гг.</t>
  </si>
  <si>
    <t>ПДО № 54-БНГРЭ-2025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</si>
</sst>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_-* #,##0.00_-;\-* #,##0.00_-;_-* &quot;-&quot;??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(&quot;$&quot;* #,##0_);_(&quot;$&quot;* \(#,##0\);_(&quot;$&quot;* &quot;-&quot;_);_(@_)"/>
    <numFmt numFmtId="168" formatCode="_-&quot;Ј&quot;* #,##0.00_-;\-&quot;Ј&quot;* #,##0.00_-;_-&quot;Ј&quot;* &quot;-&quot;??_-;_-@_-"/>
    <numFmt numFmtId="169" formatCode="_-* #,##0\ _d_._-;\-* #,##0\ _d_._-;_-* &quot;-&quot;\ _d_._-;_-@_-"/>
    <numFmt numFmtId="170" formatCode="_-* #,##0.00\ _d_._-;\-* #,##0.00\ _d_._-;_-* &quot;-&quot;??\ _d_._-;_-@_-"/>
    <numFmt numFmtId="171" formatCode="_-* #,##0.00\ _р_._-;\-* #,##0.00\ _р_._-;_-* &quot;-&quot;??\ _р_._-;_-@_-"/>
    <numFmt numFmtId="172" formatCode="0.00;0;"/>
    <numFmt numFmtId="173" formatCode="_(* #,##0_);_(* \(#,##0\);_(* &quot;-&quot;??_);_(@_)"/>
    <numFmt numFmtId="174" formatCode="#,##0.0"/>
  </numFmts>
  <fonts count="51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8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sz val="12"/>
      <color indexed="10"/>
      <name val="Times New Roman"/>
      <family val="1"/>
      <charset val="204"/>
    </font>
    <font>
      <b/>
      <sz val="12"/>
      <color indexed="12"/>
      <name val="Times New Roman"/>
      <family val="1"/>
      <charset val="204"/>
    </font>
    <font>
      <sz val="8"/>
      <name val="Calibri"/>
      <family val="2"/>
      <charset val="204"/>
    </font>
    <font>
      <sz val="1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name val="Times New Roman"/>
      <family val="1"/>
      <charset val="204"/>
    </font>
    <font>
      <i/>
      <sz val="11"/>
      <name val="Times New Roman"/>
      <family val="1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sz val="22"/>
      <name val="Times New Roman"/>
      <family val="1"/>
      <charset val="204"/>
    </font>
    <font>
      <b/>
      <sz val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sz val="10"/>
      <color rgb="FFFF0000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2"/>
      <color theme="0" tint="-0.249977111117893"/>
      <name val="Times New Roman"/>
      <family val="1"/>
      <charset val="204"/>
    </font>
    <font>
      <b/>
      <sz val="12"/>
      <color rgb="FF0000FF"/>
      <name val="Times New Roman"/>
      <family val="1"/>
      <charset val="204"/>
    </font>
    <font>
      <sz val="12"/>
      <color indexed="12"/>
      <name val="Times New Roman"/>
      <family val="1"/>
      <charset val="204"/>
    </font>
    <font>
      <u/>
      <sz val="12"/>
      <color indexed="12"/>
      <name val="Times New Roman"/>
      <family val="1"/>
      <charset val="204"/>
    </font>
    <font>
      <sz val="12"/>
      <color theme="1"/>
      <name val="Arial"/>
      <family val="2"/>
      <charset val="204"/>
    </font>
    <font>
      <sz val="11"/>
      <color theme="1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1"/>
      <color indexed="8"/>
      <name val="Times New Roman"/>
      <family val="1"/>
      <charset val="204"/>
    </font>
  </fonts>
  <fills count="13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FFFF"/>
        <bgColor indexed="64"/>
      </patternFill>
    </fill>
    <fill>
      <patternFill patternType="lightDown">
        <fgColor indexed="22"/>
      </patternFill>
    </fill>
    <fill>
      <patternFill patternType="solid">
        <fgColor indexed="42"/>
        <bgColor indexed="64"/>
      </patternFill>
    </fill>
  </fills>
  <borders count="56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283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28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2" fontId="2" fillId="0" borderId="0">
      <alignment horizontal="center"/>
    </xf>
    <xf numFmtId="166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69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4" fontId="19" fillId="2" borderId="1" applyNumberFormat="0" applyProtection="0">
      <alignment horizontal="right" vertical="center"/>
    </xf>
    <xf numFmtId="4" fontId="19" fillId="2" borderId="1" applyNumberFormat="0" applyProtection="0">
      <alignment horizontal="left" vertical="center" wrapText="1" indent="1"/>
    </xf>
    <xf numFmtId="4" fontId="20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38" fillId="0" borderId="0"/>
    <xf numFmtId="0" fontId="2" fillId="0" borderId="0"/>
    <xf numFmtId="0" fontId="21" fillId="0" borderId="0"/>
    <xf numFmtId="0" fontId="1" fillId="0" borderId="0"/>
    <xf numFmtId="0" fontId="1" fillId="0" borderId="0"/>
    <xf numFmtId="0" fontId="3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35" fillId="0" borderId="0"/>
    <xf numFmtId="0" fontId="3" fillId="0" borderId="0"/>
    <xf numFmtId="0" fontId="3" fillId="0" borderId="0"/>
    <xf numFmtId="0" fontId="35" fillId="0" borderId="0"/>
    <xf numFmtId="0" fontId="15" fillId="0" borderId="0" applyNumberFormat="0">
      <protection locked="0"/>
    </xf>
    <xf numFmtId="0" fontId="15" fillId="0" borderId="0" applyNumberFormat="0">
      <protection locked="0"/>
    </xf>
    <xf numFmtId="0" fontId="2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5" fillId="0" borderId="0"/>
    <xf numFmtId="0" fontId="3" fillId="0" borderId="0"/>
    <xf numFmtId="166" fontId="22" fillId="0" borderId="0" applyFont="0" applyFill="0" applyBorder="0" applyAlignment="0" applyProtection="0"/>
    <xf numFmtId="3" fontId="23" fillId="0" borderId="2" applyFont="0" applyBorder="0">
      <alignment horizontal="right"/>
      <protection locked="0"/>
    </xf>
    <xf numFmtId="171" fontId="22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2" fillId="0" borderId="0"/>
    <xf numFmtId="0" fontId="7" fillId="0" borderId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</cellStyleXfs>
  <cellXfs count="258">
    <xf numFmtId="0" fontId="0" fillId="0" borderId="0" xfId="0"/>
    <xf numFmtId="3" fontId="16" fillId="0" borderId="3" xfId="265" applyNumberFormat="1" applyFont="1" applyBorder="1" applyAlignment="1">
      <alignment horizontal="center" vertical="center" wrapText="1"/>
    </xf>
    <xf numFmtId="3" fontId="16" fillId="0" borderId="4" xfId="265" applyNumberFormat="1" applyFont="1" applyBorder="1" applyAlignment="1">
      <alignment horizontal="center" vertical="center" wrapText="1"/>
    </xf>
    <xf numFmtId="3" fontId="16" fillId="0" borderId="5" xfId="265" applyNumberFormat="1" applyFont="1" applyBorder="1" applyAlignment="1">
      <alignment horizontal="center" vertical="center" wrapText="1"/>
    </xf>
    <xf numFmtId="3" fontId="16" fillId="0" borderId="6" xfId="265" applyNumberFormat="1" applyFont="1" applyBorder="1" applyAlignment="1">
      <alignment horizontal="center" vertical="center" wrapText="1"/>
    </xf>
    <xf numFmtId="3" fontId="16" fillId="0" borderId="7" xfId="265" applyNumberFormat="1" applyFont="1" applyBorder="1" applyAlignment="1">
      <alignment horizontal="center" vertical="center" wrapText="1"/>
    </xf>
    <xf numFmtId="3" fontId="16" fillId="0" borderId="8" xfId="265" applyNumberFormat="1" applyFont="1" applyBorder="1" applyAlignment="1">
      <alignment horizontal="center" vertical="center" wrapText="1"/>
    </xf>
    <xf numFmtId="3" fontId="17" fillId="0" borderId="9" xfId="265" applyNumberFormat="1" applyFont="1" applyBorder="1" applyAlignment="1">
      <alignment horizontal="center" vertical="center" wrapText="1"/>
    </xf>
    <xf numFmtId="3" fontId="17" fillId="0" borderId="10" xfId="265" applyNumberFormat="1" applyFont="1" applyBorder="1" applyAlignment="1">
      <alignment horizontal="center" vertical="center" wrapText="1"/>
    </xf>
    <xf numFmtId="3" fontId="17" fillId="0" borderId="8" xfId="265" applyNumberFormat="1" applyFont="1" applyBorder="1" applyAlignment="1">
      <alignment horizontal="center" vertical="center" wrapText="1"/>
    </xf>
    <xf numFmtId="3" fontId="17" fillId="0" borderId="11" xfId="265" applyNumberFormat="1" applyFont="1" applyBorder="1" applyAlignment="1">
      <alignment horizontal="center" vertical="center" wrapText="1"/>
    </xf>
    <xf numFmtId="0" fontId="15" fillId="0" borderId="0" xfId="247" applyFont="1" applyAlignment="1">
      <alignment vertical="center"/>
    </xf>
    <xf numFmtId="3" fontId="16" fillId="0" borderId="12" xfId="265" applyNumberFormat="1" applyFont="1" applyBorder="1" applyAlignment="1">
      <alignment horizontal="center" vertical="center" wrapText="1"/>
    </xf>
    <xf numFmtId="3" fontId="16" fillId="0" borderId="13" xfId="265" applyNumberFormat="1" applyFont="1" applyBorder="1" applyAlignment="1">
      <alignment horizontal="center" vertical="center" wrapText="1"/>
    </xf>
    <xf numFmtId="3" fontId="16" fillId="0" borderId="14" xfId="265" applyNumberFormat="1" applyFont="1" applyBorder="1" applyAlignment="1">
      <alignment horizontal="center" vertical="center" wrapText="1"/>
    </xf>
    <xf numFmtId="0" fontId="15" fillId="0" borderId="0" xfId="247" applyFont="1" applyAlignment="1">
      <alignment horizontal="center" vertical="center" wrapText="1"/>
    </xf>
    <xf numFmtId="0" fontId="15" fillId="0" borderId="15" xfId="247" applyFont="1" applyBorder="1" applyAlignment="1">
      <alignment vertical="center"/>
    </xf>
    <xf numFmtId="0" fontId="15" fillId="0" borderId="13" xfId="247" applyFont="1" applyBorder="1" applyAlignment="1">
      <alignment horizontal="center" vertical="center"/>
    </xf>
    <xf numFmtId="0" fontId="15" fillId="0" borderId="14" xfId="247" applyFont="1" applyBorder="1" applyAlignment="1">
      <alignment horizontal="center" vertical="center"/>
    </xf>
    <xf numFmtId="0" fontId="15" fillId="0" borderId="12" xfId="247" applyFont="1" applyBorder="1" applyAlignment="1">
      <alignment horizontal="center" vertical="center"/>
    </xf>
    <xf numFmtId="0" fontId="2" fillId="0" borderId="13" xfId="247" applyBorder="1" applyAlignment="1">
      <alignment horizontal="center"/>
    </xf>
    <xf numFmtId="0" fontId="2" fillId="0" borderId="14" xfId="247" applyBorder="1" applyAlignment="1">
      <alignment horizontal="center"/>
    </xf>
    <xf numFmtId="0" fontId="2" fillId="0" borderId="12" xfId="247" applyBorder="1" applyAlignment="1">
      <alignment horizontal="center"/>
    </xf>
    <xf numFmtId="0" fontId="15" fillId="0" borderId="5" xfId="247" applyFont="1" applyBorder="1" applyAlignment="1">
      <alignment horizontal="center" vertical="center"/>
    </xf>
    <xf numFmtId="0" fontId="15" fillId="0" borderId="16" xfId="247" applyFont="1" applyBorder="1" applyAlignment="1">
      <alignment horizontal="left" vertical="center"/>
    </xf>
    <xf numFmtId="0" fontId="15" fillId="0" borderId="17" xfId="247" applyFont="1" applyBorder="1" applyAlignment="1">
      <alignment horizontal="center" vertical="center"/>
    </xf>
    <xf numFmtId="0" fontId="15" fillId="0" borderId="18" xfId="247" applyFont="1" applyBorder="1" applyAlignment="1">
      <alignment horizontal="center" vertical="center"/>
    </xf>
    <xf numFmtId="0" fontId="15" fillId="0" borderId="19" xfId="247" applyFont="1" applyBorder="1" applyAlignment="1">
      <alignment horizontal="center" vertical="center"/>
    </xf>
    <xf numFmtId="0" fontId="2" fillId="0" borderId="17" xfId="247" applyBorder="1" applyAlignment="1">
      <alignment horizontal="center"/>
    </xf>
    <xf numFmtId="0" fontId="2" fillId="0" borderId="18" xfId="247" applyBorder="1" applyAlignment="1">
      <alignment horizontal="center"/>
    </xf>
    <xf numFmtId="0" fontId="2" fillId="0" borderId="19" xfId="247" applyBorder="1" applyAlignment="1">
      <alignment horizontal="center"/>
    </xf>
    <xf numFmtId="0" fontId="15" fillId="0" borderId="20" xfId="247" applyFont="1" applyBorder="1" applyAlignment="1">
      <alignment horizontal="center" vertical="center"/>
    </xf>
    <xf numFmtId="0" fontId="12" fillId="0" borderId="0" xfId="263" applyFont="1">
      <protection locked="0"/>
    </xf>
    <xf numFmtId="0" fontId="13" fillId="0" borderId="0" xfId="0" applyFont="1" applyAlignment="1">
      <alignment horizontal="justify" vertical="top" wrapText="1"/>
    </xf>
    <xf numFmtId="0" fontId="12" fillId="0" borderId="0" xfId="0" applyFont="1" applyAlignment="1">
      <alignment horizontal="justify" vertical="center" wrapText="1"/>
    </xf>
    <xf numFmtId="0" fontId="13" fillId="0" borderId="0" xfId="0" applyFont="1" applyAlignment="1">
      <alignment horizontal="right"/>
    </xf>
    <xf numFmtId="0" fontId="13" fillId="0" borderId="0" xfId="0" applyFont="1" applyAlignment="1">
      <alignment vertical="top" wrapText="1"/>
    </xf>
    <xf numFmtId="0" fontId="11" fillId="0" borderId="0" xfId="263" applyNumberFormat="1" applyFont="1" applyAlignment="1">
      <alignment horizontal="center" vertical="center" wrapText="1"/>
      <protection locked="0"/>
    </xf>
    <xf numFmtId="0" fontId="0" fillId="0" borderId="9" xfId="0" applyBorder="1"/>
    <xf numFmtId="0" fontId="0" fillId="0" borderId="17" xfId="0" applyBorder="1"/>
    <xf numFmtId="0" fontId="12" fillId="0" borderId="0" xfId="0" applyFont="1" applyAlignment="1">
      <alignment horizontal="right" vertical="center"/>
    </xf>
    <xf numFmtId="0" fontId="39" fillId="0" borderId="0" xfId="0" applyFont="1"/>
    <xf numFmtId="0" fontId="12" fillId="7" borderId="0" xfId="0" applyFont="1" applyFill="1" applyAlignment="1">
      <alignment vertical="center"/>
    </xf>
    <xf numFmtId="0" fontId="0" fillId="7" borderId="0" xfId="0" applyFill="1"/>
    <xf numFmtId="0" fontId="27" fillId="7" borderId="0" xfId="0" applyFont="1" applyFill="1" applyAlignment="1">
      <alignment vertical="center"/>
    </xf>
    <xf numFmtId="0" fontId="15" fillId="7" borderId="0" xfId="0" applyFont="1" applyFill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2" fillId="0" borderId="0" xfId="0" applyFont="1" applyAlignment="1">
      <alignment horizontal="center" vertical="top"/>
    </xf>
    <xf numFmtId="0" fontId="15" fillId="7" borderId="14" xfId="0" applyFont="1" applyFill="1" applyBorder="1" applyAlignment="1">
      <alignment horizontal="center" vertical="center" wrapText="1"/>
    </xf>
    <xf numFmtId="0" fontId="34" fillId="7" borderId="21" xfId="0" applyFont="1" applyFill="1" applyBorder="1" applyAlignment="1">
      <alignment horizontal="center" vertical="center" wrapText="1"/>
    </xf>
    <xf numFmtId="0" fontId="0" fillId="0" borderId="13" xfId="0" applyBorder="1"/>
    <xf numFmtId="0" fontId="15" fillId="7" borderId="14" xfId="0" applyFont="1" applyFill="1" applyBorder="1" applyAlignment="1">
      <alignment vertical="center" wrapText="1"/>
    </xf>
    <xf numFmtId="0" fontId="12" fillId="0" borderId="0" xfId="0" applyFont="1" applyAlignment="1">
      <alignment horizontal="left" vertical="center" wrapText="1"/>
    </xf>
    <xf numFmtId="0" fontId="0" fillId="0" borderId="0" xfId="0" applyAlignment="1">
      <alignment horizontal="right"/>
    </xf>
    <xf numFmtId="0" fontId="40" fillId="0" borderId="0" xfId="0" applyFont="1"/>
    <xf numFmtId="0" fontId="34" fillId="7" borderId="25" xfId="0" applyFont="1" applyFill="1" applyBorder="1" applyAlignment="1">
      <alignment horizontal="center" vertical="center" wrapText="1"/>
    </xf>
    <xf numFmtId="0" fontId="15" fillId="7" borderId="26" xfId="0" applyFont="1" applyFill="1" applyBorder="1" applyAlignment="1">
      <alignment horizontal="center" vertical="center" wrapText="1"/>
    </xf>
    <xf numFmtId="0" fontId="15" fillId="7" borderId="27" xfId="0" applyFont="1" applyFill="1" applyBorder="1" applyAlignment="1">
      <alignment horizontal="center" vertical="center" wrapText="1"/>
    </xf>
    <xf numFmtId="0" fontId="0" fillId="0" borderId="28" xfId="0" applyBorder="1"/>
    <xf numFmtId="0" fontId="18" fillId="7" borderId="29" xfId="0" applyFont="1" applyFill="1" applyBorder="1" applyAlignment="1">
      <alignment horizontal="left" vertical="center" wrapText="1"/>
    </xf>
    <xf numFmtId="0" fontId="15" fillId="7" borderId="29" xfId="0" applyFont="1" applyFill="1" applyBorder="1" applyAlignment="1">
      <alignment vertical="center" wrapText="1"/>
    </xf>
    <xf numFmtId="0" fontId="15" fillId="7" borderId="29" xfId="0" applyFont="1" applyFill="1" applyBorder="1" applyAlignment="1">
      <alignment horizontal="center" vertical="center" wrapText="1"/>
    </xf>
    <xf numFmtId="0" fontId="15" fillId="7" borderId="30" xfId="0" applyFont="1" applyFill="1" applyBorder="1" applyAlignment="1">
      <alignment horizontal="center" vertical="center" wrapText="1"/>
    </xf>
    <xf numFmtId="0" fontId="15" fillId="7" borderId="10" xfId="0" applyFont="1" applyFill="1" applyBorder="1" applyAlignment="1">
      <alignment vertical="center" wrapText="1"/>
    </xf>
    <xf numFmtId="0" fontId="15" fillId="7" borderId="10" xfId="0" applyFont="1" applyFill="1" applyBorder="1" applyAlignment="1">
      <alignment horizontal="center" vertical="center" wrapText="1"/>
    </xf>
    <xf numFmtId="0" fontId="15" fillId="7" borderId="31" xfId="0" applyFont="1" applyFill="1" applyBorder="1" applyAlignment="1">
      <alignment horizontal="center" vertical="center" wrapText="1"/>
    </xf>
    <xf numFmtId="0" fontId="15" fillId="7" borderId="18" xfId="0" applyFont="1" applyFill="1" applyBorder="1" applyAlignment="1">
      <alignment vertical="center" wrapText="1"/>
    </xf>
    <xf numFmtId="0" fontId="15" fillId="7" borderId="18" xfId="0" applyFont="1" applyFill="1" applyBorder="1" applyAlignment="1">
      <alignment horizontal="center" vertical="center" wrapText="1"/>
    </xf>
    <xf numFmtId="0" fontId="15" fillId="7" borderId="32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right" vertical="center"/>
    </xf>
    <xf numFmtId="0" fontId="12" fillId="0" borderId="0" xfId="0" applyFont="1" applyAlignment="1">
      <alignment horizontal="justify" vertical="top" wrapText="1"/>
    </xf>
    <xf numFmtId="0" fontId="25" fillId="0" borderId="0" xfId="0" applyFont="1" applyAlignment="1">
      <alignment horizontal="justify" vertical="top" wrapText="1"/>
    </xf>
    <xf numFmtId="0" fontId="13" fillId="0" borderId="0" xfId="0" applyFont="1" applyAlignment="1">
      <alignment horizontal="justify"/>
    </xf>
    <xf numFmtId="0" fontId="25" fillId="0" borderId="0" xfId="0" applyFont="1" applyAlignment="1">
      <alignment horizontal="left" vertical="top" wrapText="1"/>
    </xf>
    <xf numFmtId="0" fontId="13" fillId="0" borderId="0" xfId="0" applyFont="1" applyAlignment="1">
      <alignment horizontal="justify" vertical="center" wrapText="1"/>
    </xf>
    <xf numFmtId="0" fontId="13" fillId="0" borderId="0" xfId="0" applyFont="1" applyAlignment="1">
      <alignment horizontal="left" vertical="center" wrapText="1"/>
    </xf>
    <xf numFmtId="0" fontId="12" fillId="0" borderId="0" xfId="0" applyFont="1" applyAlignment="1">
      <alignment horizontal="left" vertical="top" wrapText="1"/>
    </xf>
    <xf numFmtId="0" fontId="25" fillId="0" borderId="0" xfId="0" applyFont="1" applyAlignment="1">
      <alignment horizontal="justify" vertical="center" wrapText="1"/>
    </xf>
    <xf numFmtId="2" fontId="13" fillId="0" borderId="0" xfId="0" applyNumberFormat="1" applyFont="1" applyAlignment="1">
      <alignment horizontal="left" wrapText="1"/>
    </xf>
    <xf numFmtId="0" fontId="18" fillId="7" borderId="14" xfId="0" applyFont="1" applyFill="1" applyBorder="1" applyAlignment="1">
      <alignment horizontal="left" vertical="center" wrapText="1"/>
    </xf>
    <xf numFmtId="0" fontId="34" fillId="7" borderId="24" xfId="0" applyFont="1" applyFill="1" applyBorder="1" applyAlignment="1">
      <alignment horizontal="center" vertical="center" wrapText="1"/>
    </xf>
    <xf numFmtId="0" fontId="34" fillId="7" borderId="10" xfId="0" applyFont="1" applyFill="1" applyBorder="1" applyAlignment="1">
      <alignment horizontal="left" vertical="center" wrapText="1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18" fillId="7" borderId="18" xfId="0" applyFont="1" applyFill="1" applyBorder="1" applyAlignment="1">
      <alignment horizontal="left" vertical="center" wrapText="1"/>
    </xf>
    <xf numFmtId="0" fontId="18" fillId="7" borderId="0" xfId="0" applyFont="1" applyFill="1" applyAlignment="1">
      <alignment horizontal="left" vertical="center"/>
    </xf>
    <xf numFmtId="0" fontId="27" fillId="7" borderId="0" xfId="0" applyFont="1" applyFill="1" applyAlignment="1">
      <alignment horizontal="left" vertical="center"/>
    </xf>
    <xf numFmtId="0" fontId="34" fillId="7" borderId="44" xfId="0" applyFont="1" applyFill="1" applyBorder="1" applyAlignment="1">
      <alignment horizontal="center" vertical="center" wrapText="1"/>
    </xf>
    <xf numFmtId="0" fontId="15" fillId="7" borderId="22" xfId="0" applyFont="1" applyFill="1" applyBorder="1" applyAlignment="1">
      <alignment horizontal="center" vertical="center" wrapText="1"/>
    </xf>
    <xf numFmtId="0" fontId="15" fillId="7" borderId="45" xfId="0" applyFont="1" applyFill="1" applyBorder="1" applyAlignment="1">
      <alignment horizontal="center" vertical="center" wrapText="1"/>
    </xf>
    <xf numFmtId="0" fontId="15" fillId="7" borderId="12" xfId="0" applyFont="1" applyFill="1" applyBorder="1" applyAlignment="1">
      <alignment horizontal="center" vertical="center" wrapText="1"/>
    </xf>
    <xf numFmtId="0" fontId="15" fillId="7" borderId="23" xfId="0" applyFont="1" applyFill="1" applyBorder="1" applyAlignment="1">
      <alignment horizontal="center" vertical="center" wrapText="1"/>
    </xf>
    <xf numFmtId="0" fontId="15" fillId="7" borderId="46" xfId="0" applyFont="1" applyFill="1" applyBorder="1" applyAlignment="1">
      <alignment horizontal="center" vertical="center" wrapText="1"/>
    </xf>
    <xf numFmtId="0" fontId="15" fillId="7" borderId="24" xfId="0" applyFont="1" applyFill="1" applyBorder="1" applyAlignment="1">
      <alignment horizontal="center" vertical="center" wrapText="1"/>
    </xf>
    <xf numFmtId="0" fontId="15" fillId="7" borderId="44" xfId="0" applyFont="1" applyFill="1" applyBorder="1" applyAlignment="1">
      <alignment horizontal="center" vertical="center" wrapText="1"/>
    </xf>
    <xf numFmtId="0" fontId="41" fillId="0" borderId="0" xfId="0" applyFont="1" applyAlignment="1">
      <alignment horizontal="right"/>
    </xf>
    <xf numFmtId="0" fontId="40" fillId="0" borderId="0" xfId="0" applyFont="1" applyAlignment="1">
      <alignment horizontal="right"/>
    </xf>
    <xf numFmtId="0" fontId="40" fillId="0" borderId="14" xfId="0" applyFont="1" applyBorder="1"/>
    <xf numFmtId="0" fontId="11" fillId="6" borderId="0" xfId="263" applyFont="1" applyFill="1">
      <protection locked="0"/>
    </xf>
    <xf numFmtId="0" fontId="12" fillId="6" borderId="0" xfId="263" applyNumberFormat="1" applyFont="1" applyFill="1">
      <protection locked="0"/>
    </xf>
    <xf numFmtId="0" fontId="12" fillId="6" borderId="0" xfId="263" applyFont="1" applyFill="1" applyAlignment="1">
      <alignment horizontal="center" vertical="center"/>
      <protection locked="0"/>
    </xf>
    <xf numFmtId="0" fontId="11" fillId="0" borderId="0" xfId="263" applyFont="1">
      <protection locked="0"/>
    </xf>
    <xf numFmtId="0" fontId="11" fillId="0" borderId="0" xfId="263" applyNumberFormat="1" applyFont="1">
      <protection locked="0"/>
    </xf>
    <xf numFmtId="0" fontId="12" fillId="0" borderId="0" xfId="263" applyFont="1" applyAlignment="1">
      <alignment horizontal="center" vertical="center"/>
      <protection locked="0"/>
    </xf>
    <xf numFmtId="0" fontId="11" fillId="0" borderId="0" xfId="0" applyFont="1" applyAlignment="1">
      <alignment wrapText="1"/>
    </xf>
    <xf numFmtId="0" fontId="11" fillId="7" borderId="0" xfId="264" applyNumberFormat="1" applyFont="1" applyFill="1" applyAlignment="1">
      <alignment horizontal="right"/>
      <protection locked="0"/>
    </xf>
    <xf numFmtId="0" fontId="11" fillId="0" borderId="0" xfId="0" applyFont="1" applyAlignment="1">
      <alignment horizontal="left" readingOrder="2"/>
    </xf>
    <xf numFmtId="0" fontId="14" fillId="0" borderId="0" xfId="0" applyFont="1" applyAlignment="1">
      <alignment horizontal="left" readingOrder="2"/>
    </xf>
    <xf numFmtId="0" fontId="13" fillId="6" borderId="0" xfId="266" applyFont="1" applyFill="1" applyAlignment="1">
      <alignment vertical="top" wrapText="1"/>
    </xf>
    <xf numFmtId="0" fontId="12" fillId="6" borderId="0" xfId="263" applyFont="1" applyFill="1">
      <protection locked="0"/>
    </xf>
    <xf numFmtId="0" fontId="12" fillId="7" borderId="0" xfId="264" applyNumberFormat="1" applyFont="1" applyFill="1" applyAlignment="1">
      <alignment horizontal="left"/>
      <protection locked="0"/>
    </xf>
    <xf numFmtId="0" fontId="24" fillId="6" borderId="0" xfId="263" applyFont="1" applyFill="1" applyAlignment="1">
      <alignment vertical="center" wrapText="1"/>
      <protection locked="0"/>
    </xf>
    <xf numFmtId="0" fontId="11" fillId="6" borderId="0" xfId="263" applyFont="1" applyFill="1" applyAlignment="1">
      <alignment vertical="center"/>
      <protection locked="0"/>
    </xf>
    <xf numFmtId="0" fontId="43" fillId="7" borderId="33" xfId="263" applyFont="1" applyFill="1" applyBorder="1" applyAlignment="1">
      <alignment horizontal="left" vertical="center"/>
      <protection locked="0"/>
    </xf>
    <xf numFmtId="0" fontId="11" fillId="6" borderId="0" xfId="263" applyNumberFormat="1" applyFont="1" applyFill="1" applyAlignment="1">
      <alignment horizontal="left"/>
      <protection locked="0"/>
    </xf>
    <xf numFmtId="2" fontId="44" fillId="6" borderId="0" xfId="263" applyNumberFormat="1" applyFont="1" applyFill="1" applyAlignment="1">
      <alignment vertical="center" wrapText="1"/>
      <protection locked="0"/>
    </xf>
    <xf numFmtId="2" fontId="44" fillId="7" borderId="0" xfId="263" applyNumberFormat="1" applyFont="1" applyFill="1" applyAlignment="1">
      <alignment vertical="center" wrapText="1"/>
      <protection locked="0"/>
    </xf>
    <xf numFmtId="0" fontId="45" fillId="6" borderId="0" xfId="245" applyFont="1" applyFill="1" applyAlignment="1" applyProtection="1">
      <alignment horizontal="left" vertical="center" wrapText="1"/>
      <protection locked="0"/>
    </xf>
    <xf numFmtId="2" fontId="44" fillId="7" borderId="0" xfId="263" applyNumberFormat="1" applyFont="1" applyFill="1" applyAlignment="1">
      <alignment horizontal="left" vertical="center" wrapText="1"/>
      <protection locked="0"/>
    </xf>
    <xf numFmtId="0" fontId="44" fillId="7" borderId="0" xfId="263" applyFont="1" applyFill="1" applyAlignment="1">
      <alignment horizontal="left" vertical="center" wrapText="1"/>
      <protection locked="0"/>
    </xf>
    <xf numFmtId="0" fontId="45" fillId="7" borderId="0" xfId="245" applyFont="1" applyFill="1" applyAlignment="1" applyProtection="1">
      <alignment horizontal="left" vertical="center" wrapText="1"/>
      <protection locked="0"/>
    </xf>
    <xf numFmtId="0" fontId="12" fillId="0" borderId="0" xfId="263" applyNumberFormat="1" applyFont="1">
      <protection locked="0"/>
    </xf>
    <xf numFmtId="0" fontId="46" fillId="0" borderId="0" xfId="0" applyFont="1" applyAlignment="1">
      <alignment horizontal="right"/>
    </xf>
    <xf numFmtId="0" fontId="47" fillId="0" borderId="0" xfId="0" applyFont="1"/>
    <xf numFmtId="0" fontId="47" fillId="0" borderId="0" xfId="0" applyFont="1" applyAlignment="1">
      <alignment horizontal="right"/>
    </xf>
    <xf numFmtId="0" fontId="46" fillId="0" borderId="0" xfId="0" applyFont="1" applyAlignment="1">
      <alignment horizontal="right" wrapText="1"/>
    </xf>
    <xf numFmtId="0" fontId="13" fillId="0" borderId="0" xfId="0" applyFont="1" applyAlignment="1">
      <alignment horizontal="left" vertical="top" wrapText="1"/>
    </xf>
    <xf numFmtId="0" fontId="12" fillId="0" borderId="0" xfId="0" applyFont="1" applyAlignment="1">
      <alignment horizontal="justify"/>
    </xf>
    <xf numFmtId="2" fontId="12" fillId="0" borderId="0" xfId="0" applyNumberFormat="1" applyFont="1" applyAlignment="1">
      <alignment horizontal="left" wrapText="1"/>
    </xf>
    <xf numFmtId="0" fontId="40" fillId="0" borderId="0" xfId="0" applyFont="1" applyAlignment="1">
      <alignment vertical="top" wrapText="1"/>
    </xf>
    <xf numFmtId="0" fontId="12" fillId="0" borderId="0" xfId="0" applyFont="1" applyAlignment="1">
      <alignment horizontal="justify" vertical="top"/>
    </xf>
    <xf numFmtId="0" fontId="13" fillId="0" borderId="0" xfId="0" applyFont="1" applyAlignment="1">
      <alignment horizontal="left"/>
    </xf>
    <xf numFmtId="0" fontId="13" fillId="0" borderId="0" xfId="0" applyFont="1"/>
    <xf numFmtId="0" fontId="10" fillId="0" borderId="0" xfId="0" applyFont="1" applyAlignment="1">
      <alignment wrapText="1"/>
    </xf>
    <xf numFmtId="0" fontId="40" fillId="0" borderId="0" xfId="0" applyFont="1" applyAlignment="1">
      <alignment vertical="center" wrapText="1"/>
    </xf>
    <xf numFmtId="0" fontId="40" fillId="0" borderId="0" xfId="0" applyFont="1" applyAlignment="1">
      <alignment horizontal="right" vertical="center"/>
    </xf>
    <xf numFmtId="0" fontId="48" fillId="9" borderId="47" xfId="0" applyFont="1" applyFill="1" applyBorder="1" applyAlignment="1">
      <alignment horizontal="center" vertical="center" wrapText="1"/>
    </xf>
    <xf numFmtId="0" fontId="48" fillId="9" borderId="25" xfId="0" applyFont="1" applyFill="1" applyBorder="1" applyAlignment="1">
      <alignment horizontal="center" vertical="center" wrapText="1"/>
    </xf>
    <xf numFmtId="0" fontId="48" fillId="10" borderId="22" xfId="0" applyFont="1" applyFill="1" applyBorder="1" applyAlignment="1">
      <alignment horizontal="center" wrapText="1"/>
    </xf>
    <xf numFmtId="0" fontId="49" fillId="7" borderId="22" xfId="0" applyFont="1" applyFill="1" applyBorder="1" applyAlignment="1">
      <alignment horizontal="center"/>
    </xf>
    <xf numFmtId="0" fontId="49" fillId="7" borderId="14" xfId="0" applyFont="1" applyFill="1" applyBorder="1" applyAlignment="1">
      <alignment horizontal="center"/>
    </xf>
    <xf numFmtId="0" fontId="48" fillId="7" borderId="14" xfId="0" applyFont="1" applyFill="1" applyBorder="1" applyAlignment="1">
      <alignment horizontal="center" wrapText="1"/>
    </xf>
    <xf numFmtId="0" fontId="40" fillId="7" borderId="14" xfId="0" applyFont="1" applyFill="1" applyBorder="1" applyAlignment="1">
      <alignment horizontal="center"/>
    </xf>
    <xf numFmtId="0" fontId="40" fillId="7" borderId="14" xfId="0" applyFont="1" applyFill="1" applyBorder="1"/>
    <xf numFmtId="0" fontId="48" fillId="10" borderId="14" xfId="0" applyFont="1" applyFill="1" applyBorder="1" applyAlignment="1">
      <alignment horizontal="center" wrapText="1"/>
    </xf>
    <xf numFmtId="0" fontId="49" fillId="7" borderId="4" xfId="0" applyFont="1" applyFill="1" applyBorder="1" applyAlignment="1">
      <alignment horizontal="center"/>
    </xf>
    <xf numFmtId="0" fontId="49" fillId="7" borderId="48" xfId="0" applyFont="1" applyFill="1" applyBorder="1" applyAlignment="1">
      <alignment horizontal="center"/>
    </xf>
    <xf numFmtId="0" fontId="48" fillId="10" borderId="14" xfId="0" applyFont="1" applyFill="1" applyBorder="1" applyAlignment="1">
      <alignment horizontal="center"/>
    </xf>
    <xf numFmtId="0" fontId="40" fillId="0" borderId="14" xfId="0" applyFont="1" applyBorder="1" applyAlignment="1">
      <alignment horizontal="center"/>
    </xf>
    <xf numFmtId="0" fontId="47" fillId="0" borderId="14" xfId="0" applyFont="1" applyBorder="1"/>
    <xf numFmtId="0" fontId="48" fillId="7" borderId="14" xfId="0" applyFont="1" applyFill="1" applyBorder="1" applyAlignment="1">
      <alignment horizontal="center"/>
    </xf>
    <xf numFmtId="0" fontId="41" fillId="0" borderId="14" xfId="0" applyFont="1" applyBorder="1" applyAlignment="1">
      <alignment horizontal="center"/>
    </xf>
    <xf numFmtId="0" fontId="41" fillId="7" borderId="14" xfId="0" applyFont="1" applyFill="1" applyBorder="1" applyAlignment="1">
      <alignment horizontal="center"/>
    </xf>
    <xf numFmtId="0" fontId="40" fillId="7" borderId="14" xfId="0" applyFont="1" applyFill="1" applyBorder="1" applyAlignment="1">
      <alignment horizontal="right"/>
    </xf>
    <xf numFmtId="0" fontId="40" fillId="7" borderId="5" xfId="0" applyFont="1" applyFill="1" applyBorder="1"/>
    <xf numFmtId="0" fontId="0" fillId="0" borderId="14" xfId="0" applyBorder="1"/>
    <xf numFmtId="0" fontId="0" fillId="0" borderId="14" xfId="0" applyBorder="1" applyAlignment="1">
      <alignment horizontal="center"/>
    </xf>
    <xf numFmtId="0" fontId="11" fillId="7" borderId="0" xfId="264" applyNumberFormat="1" applyFont="1" applyFill="1" applyAlignment="1">
      <alignment horizontal="right"/>
      <protection locked="0"/>
    </xf>
    <xf numFmtId="0" fontId="40" fillId="0" borderId="0" xfId="0" applyFont="1" applyAlignment="1">
      <alignment horizontal="right"/>
    </xf>
    <xf numFmtId="0" fontId="12" fillId="0" borderId="7" xfId="0" applyNumberFormat="1" applyFont="1" applyFill="1" applyBorder="1" applyAlignment="1" applyProtection="1">
      <alignment horizontal="center" vertical="center" wrapText="1"/>
    </xf>
    <xf numFmtId="0" fontId="12" fillId="8" borderId="10" xfId="0" applyNumberFormat="1" applyFont="1" applyFill="1" applyBorder="1" applyAlignment="1" applyProtection="1">
      <alignment horizontal="center" vertical="center" wrapText="1"/>
    </xf>
    <xf numFmtId="0" fontId="12" fillId="0" borderId="14" xfId="0" applyNumberFormat="1" applyFont="1" applyFill="1" applyBorder="1" applyAlignment="1" applyProtection="1">
      <alignment horizontal="center" vertical="center" wrapText="1"/>
    </xf>
    <xf numFmtId="0" fontId="40" fillId="0" borderId="14" xfId="0" applyFont="1" applyFill="1" applyBorder="1" applyAlignment="1">
      <alignment horizontal="center" vertical="center" wrapText="1"/>
    </xf>
    <xf numFmtId="3" fontId="12" fillId="0" borderId="23" xfId="0" applyNumberFormat="1" applyFont="1" applyFill="1" applyBorder="1" applyAlignment="1" applyProtection="1">
      <alignment horizontal="center" vertical="center" wrapText="1"/>
    </xf>
    <xf numFmtId="0" fontId="12" fillId="0" borderId="23" xfId="0" applyNumberFormat="1" applyFont="1" applyFill="1" applyBorder="1" applyAlignment="1" applyProtection="1">
      <alignment horizontal="center" vertical="center" wrapText="1"/>
    </xf>
    <xf numFmtId="0" fontId="12" fillId="0" borderId="53" xfId="0" applyNumberFormat="1" applyFont="1" applyFill="1" applyBorder="1" applyAlignment="1" applyProtection="1">
      <alignment horizontal="center" vertical="center" wrapText="1"/>
    </xf>
    <xf numFmtId="0" fontId="42" fillId="0" borderId="21" xfId="0" applyNumberFormat="1" applyFont="1" applyFill="1" applyBorder="1" applyAlignment="1" applyProtection="1">
      <alignment horizontal="center" vertical="center" wrapText="1"/>
    </xf>
    <xf numFmtId="0" fontId="42" fillId="0" borderId="24" xfId="0" applyNumberFormat="1" applyFont="1" applyFill="1" applyBorder="1" applyAlignment="1" applyProtection="1">
      <alignment horizontal="center" vertical="center" wrapText="1"/>
    </xf>
    <xf numFmtId="0" fontId="42" fillId="0" borderId="44" xfId="0" applyNumberFormat="1" applyFont="1" applyFill="1" applyBorder="1" applyAlignment="1" applyProtection="1">
      <alignment horizontal="center" vertical="center" wrapText="1"/>
    </xf>
    <xf numFmtId="3" fontId="11" fillId="11" borderId="2" xfId="0" applyNumberFormat="1" applyFont="1" applyFill="1" applyBorder="1" applyAlignment="1" applyProtection="1">
      <alignment horizontal="left"/>
    </xf>
    <xf numFmtId="3" fontId="11" fillId="11" borderId="51" xfId="0" applyNumberFormat="1" applyFont="1" applyFill="1" applyBorder="1" applyAlignment="1" applyProtection="1">
      <alignment horizontal="left"/>
    </xf>
    <xf numFmtId="3" fontId="11" fillId="11" borderId="50" xfId="0" applyNumberFormat="1" applyFont="1" applyFill="1" applyBorder="1" applyAlignment="1" applyProtection="1">
      <alignment horizontal="left"/>
    </xf>
    <xf numFmtId="3" fontId="11" fillId="11" borderId="54" xfId="0" applyNumberFormat="1" applyFont="1" applyFill="1" applyBorder="1" applyAlignment="1" applyProtection="1">
      <alignment horizontal="left"/>
    </xf>
    <xf numFmtId="3" fontId="50" fillId="0" borderId="9" xfId="0" applyNumberFormat="1" applyFont="1" applyFill="1" applyBorder="1" applyAlignment="1" applyProtection="1">
      <alignment horizontal="center" vertical="center"/>
      <protection locked="0"/>
    </xf>
    <xf numFmtId="3" fontId="50" fillId="0" borderId="10" xfId="0" applyNumberFormat="1" applyFont="1" applyFill="1" applyBorder="1" applyAlignment="1" applyProtection="1">
      <alignment horizontal="center" vertical="center"/>
      <protection locked="0"/>
    </xf>
    <xf numFmtId="3" fontId="50" fillId="0" borderId="8" xfId="0" applyNumberFormat="1" applyFont="1" applyFill="1" applyBorder="1" applyAlignment="1" applyProtection="1">
      <alignment horizontal="center" vertical="center"/>
    </xf>
    <xf numFmtId="0" fontId="27" fillId="0" borderId="14" xfId="0" applyNumberFormat="1" applyFont="1" applyFill="1" applyBorder="1" applyAlignment="1" applyProtection="1">
      <alignment horizontal="center" vertical="center" wrapText="1"/>
    </xf>
    <xf numFmtId="3" fontId="27" fillId="0" borderId="14" xfId="0" applyNumberFormat="1" applyFont="1" applyFill="1" applyBorder="1" applyAlignment="1" applyProtection="1">
      <alignment horizontal="center" vertical="center"/>
      <protection locked="0"/>
    </xf>
    <xf numFmtId="174" fontId="27" fillId="0" borderId="14" xfId="0" applyNumberFormat="1" applyFont="1" applyFill="1" applyBorder="1" applyAlignment="1" applyProtection="1">
      <alignment horizontal="center" vertical="center"/>
      <protection locked="0"/>
    </xf>
    <xf numFmtId="174" fontId="27" fillId="0" borderId="14" xfId="0" quotePrefix="1" applyNumberFormat="1" applyFont="1" applyFill="1" applyBorder="1" applyAlignment="1" applyProtection="1">
      <alignment horizontal="center" vertical="center"/>
    </xf>
    <xf numFmtId="165" fontId="27" fillId="8" borderId="14" xfId="282" applyFont="1" applyFill="1" applyBorder="1" applyAlignment="1" applyProtection="1">
      <alignment horizontal="left" vertical="center"/>
      <protection hidden="1"/>
    </xf>
    <xf numFmtId="4" fontId="27" fillId="12" borderId="14" xfId="0" applyNumberFormat="1" applyFont="1" applyFill="1" applyBorder="1" applyAlignment="1" applyProtection="1">
      <alignment horizontal="center" vertical="center"/>
    </xf>
    <xf numFmtId="4" fontId="27" fillId="12" borderId="4" xfId="0" applyNumberFormat="1" applyFont="1" applyFill="1" applyBorder="1" applyAlignment="1" applyProtection="1">
      <alignment horizontal="center" vertical="center"/>
    </xf>
    <xf numFmtId="3" fontId="50" fillId="0" borderId="13" xfId="0" applyNumberFormat="1" applyFont="1" applyFill="1" applyBorder="1" applyAlignment="1" applyProtection="1">
      <alignment horizontal="center" vertical="center"/>
      <protection locked="0"/>
    </xf>
    <xf numFmtId="3" fontId="50" fillId="0" borderId="14" xfId="0" applyNumberFormat="1" applyFont="1" applyFill="1" applyBorder="1" applyAlignment="1" applyProtection="1">
      <alignment horizontal="center" vertical="center"/>
      <protection locked="0"/>
    </xf>
    <xf numFmtId="3" fontId="50" fillId="0" borderId="12" xfId="0" applyNumberFormat="1" applyFont="1" applyFill="1" applyBorder="1" applyAlignment="1" applyProtection="1">
      <alignment horizontal="center" vertical="center"/>
    </xf>
    <xf numFmtId="0" fontId="47" fillId="0" borderId="5" xfId="247" applyNumberFormat="1" applyFont="1" applyFill="1" applyBorder="1" applyAlignment="1" applyProtection="1">
      <alignment horizontal="center" vertical="center" wrapText="1"/>
    </xf>
    <xf numFmtId="49" fontId="27" fillId="0" borderId="14" xfId="0" applyNumberFormat="1" applyFont="1" applyFill="1" applyBorder="1" applyAlignment="1" applyProtection="1">
      <alignment horizontal="center" vertical="center" wrapText="1"/>
      <protection locked="0"/>
    </xf>
    <xf numFmtId="0" fontId="11" fillId="7" borderId="0" xfId="264" applyNumberFormat="1" applyFont="1" applyFill="1" applyAlignment="1">
      <alignment horizontal="right"/>
      <protection locked="0"/>
    </xf>
    <xf numFmtId="0" fontId="13" fillId="6" borderId="0" xfId="266" applyFont="1" applyFill="1" applyAlignment="1">
      <alignment horizontal="right" vertical="top" wrapText="1"/>
    </xf>
    <xf numFmtId="0" fontId="12" fillId="0" borderId="0" xfId="263" applyFont="1" applyAlignment="1">
      <alignment horizontal="right"/>
      <protection locked="0"/>
    </xf>
    <xf numFmtId="0" fontId="11" fillId="6" borderId="40" xfId="263" applyNumberFormat="1" applyFont="1" applyFill="1" applyBorder="1" applyAlignment="1">
      <alignment horizontal="center" vertical="center" wrapText="1"/>
      <protection locked="0"/>
    </xf>
    <xf numFmtId="0" fontId="11" fillId="6" borderId="41" xfId="263" applyNumberFormat="1" applyFont="1" applyFill="1" applyBorder="1" applyAlignment="1">
      <alignment horizontal="center" vertical="center" wrapText="1"/>
      <protection locked="0"/>
    </xf>
    <xf numFmtId="0" fontId="11" fillId="6" borderId="25" xfId="263" applyNumberFormat="1" applyFont="1" applyFill="1" applyBorder="1" applyAlignment="1">
      <alignment horizontal="center" vertical="center" wrapText="1"/>
      <protection locked="0"/>
    </xf>
    <xf numFmtId="0" fontId="43" fillId="6" borderId="33" xfId="263" applyFont="1" applyFill="1" applyBorder="1" applyAlignment="1">
      <alignment horizontal="left" vertical="center" wrapText="1"/>
      <protection locked="0"/>
    </xf>
    <xf numFmtId="0" fontId="11" fillId="6" borderId="0" xfId="263" applyFont="1" applyFill="1" applyAlignment="1">
      <alignment horizontal="left" vertical="center" wrapText="1"/>
      <protection locked="0"/>
    </xf>
    <xf numFmtId="0" fontId="45" fillId="7" borderId="0" xfId="245" applyFont="1" applyFill="1" applyAlignment="1" applyProtection="1">
      <alignment horizontal="left" vertical="center" wrapText="1"/>
      <protection locked="0"/>
    </xf>
    <xf numFmtId="0" fontId="12" fillId="0" borderId="13" xfId="0" applyNumberFormat="1" applyFont="1" applyFill="1" applyBorder="1" applyAlignment="1" applyProtection="1">
      <alignment horizontal="center" vertical="center" textRotation="90" wrapText="1"/>
    </xf>
    <xf numFmtId="0" fontId="12" fillId="0" borderId="14" xfId="0" applyNumberFormat="1" applyFont="1" applyFill="1" applyBorder="1" applyAlignment="1" applyProtection="1">
      <alignment horizontal="center" vertical="center" textRotation="90" wrapText="1"/>
    </xf>
    <xf numFmtId="0" fontId="12" fillId="0" borderId="23" xfId="0" applyNumberFormat="1" applyFont="1" applyFill="1" applyBorder="1" applyAlignment="1" applyProtection="1">
      <alignment horizontal="center" vertical="center" wrapText="1"/>
    </xf>
    <xf numFmtId="0" fontId="12" fillId="0" borderId="2" xfId="0" applyNumberFormat="1" applyFont="1" applyFill="1" applyBorder="1" applyAlignment="1" applyProtection="1">
      <alignment horizontal="center" vertical="center" wrapText="1"/>
    </xf>
    <xf numFmtId="0" fontId="12" fillId="0" borderId="14" xfId="0" applyNumberFormat="1" applyFont="1" applyFill="1" applyBorder="1" applyAlignment="1" applyProtection="1">
      <alignment horizontal="center" vertical="center" wrapText="1"/>
    </xf>
    <xf numFmtId="0" fontId="11" fillId="0" borderId="9" xfId="0" applyNumberFormat="1" applyFont="1" applyFill="1" applyBorder="1" applyAlignment="1" applyProtection="1">
      <alignment horizontal="center" vertical="center" wrapText="1"/>
    </xf>
    <xf numFmtId="0" fontId="11" fillId="0" borderId="10" xfId="0" applyNumberFormat="1" applyFont="1" applyFill="1" applyBorder="1" applyAlignment="1" applyProtection="1">
      <alignment horizontal="center" vertical="center" wrapText="1"/>
    </xf>
    <xf numFmtId="0" fontId="12" fillId="0" borderId="8" xfId="0" applyNumberFormat="1" applyFont="1" applyFill="1" applyBorder="1" applyAlignment="1" applyProtection="1">
      <alignment horizontal="center" vertical="center" textRotation="90" wrapText="1"/>
    </xf>
    <xf numFmtId="0" fontId="12" fillId="0" borderId="12" xfId="0" applyNumberFormat="1" applyFont="1" applyFill="1" applyBorder="1" applyAlignment="1" applyProtection="1">
      <alignment horizontal="center" vertical="center" textRotation="90" wrapText="1"/>
    </xf>
    <xf numFmtId="0" fontId="12" fillId="0" borderId="46" xfId="0" applyNumberFormat="1" applyFont="1" applyFill="1" applyBorder="1" applyAlignment="1" applyProtection="1">
      <alignment horizontal="center" vertical="center" textRotation="90" wrapText="1"/>
    </xf>
    <xf numFmtId="3" fontId="12" fillId="0" borderId="35" xfId="0" applyNumberFormat="1" applyFont="1" applyFill="1" applyBorder="1" applyAlignment="1" applyProtection="1">
      <alignment horizontal="center" vertical="center" textRotation="90" wrapText="1"/>
    </xf>
    <xf numFmtId="3" fontId="12" fillId="0" borderId="2" xfId="0" applyNumberFormat="1" applyFont="1" applyFill="1" applyBorder="1" applyAlignment="1" applyProtection="1">
      <alignment horizontal="center" vertical="center" textRotation="90" wrapText="1"/>
    </xf>
    <xf numFmtId="173" fontId="12" fillId="0" borderId="36" xfId="0" applyNumberFormat="1" applyFont="1" applyFill="1" applyBorder="1" applyAlignment="1" applyProtection="1">
      <alignment horizontal="center" vertical="center" textRotation="90" wrapText="1"/>
    </xf>
    <xf numFmtId="173" fontId="12" fillId="0" borderId="49" xfId="0" applyNumberFormat="1" applyFont="1" applyFill="1" applyBorder="1" applyAlignment="1" applyProtection="1">
      <alignment horizontal="center" vertical="center" textRotation="90" wrapText="1"/>
    </xf>
    <xf numFmtId="173" fontId="12" fillId="0" borderId="51" xfId="0" applyNumberFormat="1" applyFont="1" applyFill="1" applyBorder="1" applyAlignment="1" applyProtection="1">
      <alignment horizontal="center" vertical="center" textRotation="90" wrapText="1"/>
    </xf>
    <xf numFmtId="173" fontId="12" fillId="0" borderId="52" xfId="0" applyNumberFormat="1" applyFont="1" applyFill="1" applyBorder="1" applyAlignment="1" applyProtection="1">
      <alignment horizontal="center" vertical="center" textRotation="90" wrapText="1"/>
    </xf>
    <xf numFmtId="0" fontId="12" fillId="0" borderId="4" xfId="0" applyNumberFormat="1" applyFont="1" applyFill="1" applyBorder="1" applyAlignment="1" applyProtection="1">
      <alignment horizontal="center" vertical="center" wrapText="1"/>
    </xf>
    <xf numFmtId="0" fontId="12" fillId="0" borderId="48" xfId="0" applyNumberFormat="1" applyFont="1" applyFill="1" applyBorder="1" applyAlignment="1" applyProtection="1">
      <alignment horizontal="center" vertical="center" wrapText="1"/>
    </xf>
    <xf numFmtId="0" fontId="12" fillId="8" borderId="23" xfId="0" applyNumberFormat="1" applyFont="1" applyFill="1" applyBorder="1" applyAlignment="1" applyProtection="1">
      <alignment horizontal="center" vertical="center" wrapText="1"/>
    </xf>
    <xf numFmtId="0" fontId="12" fillId="8" borderId="2" xfId="0" applyNumberFormat="1" applyFont="1" applyFill="1" applyBorder="1" applyAlignment="1" applyProtection="1">
      <alignment horizontal="center" vertical="center" wrapText="1"/>
    </xf>
    <xf numFmtId="3" fontId="11" fillId="0" borderId="42" xfId="0" applyNumberFormat="1" applyFont="1" applyFill="1" applyBorder="1" applyAlignment="1" applyProtection="1">
      <alignment horizontal="center"/>
    </xf>
    <xf numFmtId="3" fontId="11" fillId="0" borderId="55" xfId="0" applyNumberFormat="1" applyFont="1" applyFill="1" applyBorder="1" applyAlignment="1" applyProtection="1">
      <alignment horizontal="center"/>
    </xf>
    <xf numFmtId="0" fontId="12" fillId="0" borderId="34" xfId="0" applyNumberFormat="1" applyFont="1" applyFill="1" applyBorder="1" applyAlignment="1" applyProtection="1">
      <alignment horizontal="center" vertical="center" wrapText="1"/>
    </xf>
    <xf numFmtId="0" fontId="12" fillId="0" borderId="50" xfId="0" applyNumberFormat="1" applyFont="1" applyFill="1" applyBorder="1" applyAlignment="1" applyProtection="1">
      <alignment horizontal="center" vertical="center" wrapText="1"/>
    </xf>
    <xf numFmtId="49" fontId="12" fillId="0" borderId="35" xfId="0" applyNumberFormat="1" applyFont="1" applyFill="1" applyBorder="1" applyAlignment="1" applyProtection="1">
      <alignment horizontal="center" vertical="center" wrapText="1"/>
    </xf>
    <xf numFmtId="49" fontId="12" fillId="0" borderId="2" xfId="0" applyNumberFormat="1" applyFont="1" applyFill="1" applyBorder="1" applyAlignment="1" applyProtection="1">
      <alignment horizontal="center" vertical="center" wrapText="1"/>
    </xf>
    <xf numFmtId="0" fontId="12" fillId="0" borderId="35" xfId="0" applyNumberFormat="1" applyFont="1" applyFill="1" applyBorder="1" applyAlignment="1" applyProtection="1">
      <alignment horizontal="center" vertical="center" wrapText="1"/>
    </xf>
    <xf numFmtId="0" fontId="12" fillId="0" borderId="35" xfId="0" applyNumberFormat="1" applyFont="1" applyFill="1" applyBorder="1" applyAlignment="1" applyProtection="1">
      <alignment horizontal="center" vertical="center" textRotation="90" wrapText="1"/>
    </xf>
    <xf numFmtId="0" fontId="12" fillId="0" borderId="2" xfId="0" applyNumberFormat="1" applyFont="1" applyFill="1" applyBorder="1" applyAlignment="1" applyProtection="1">
      <alignment horizontal="center" vertical="center" textRotation="90" wrapText="1"/>
    </xf>
    <xf numFmtId="0" fontId="18" fillId="7" borderId="18" xfId="0" applyFont="1" applyFill="1" applyBorder="1" applyAlignment="1">
      <alignment horizontal="left" vertical="center" wrapText="1"/>
    </xf>
    <xf numFmtId="0" fontId="29" fillId="7" borderId="29" xfId="0" applyFont="1" applyFill="1" applyBorder="1" applyAlignment="1">
      <alignment horizontal="left" vertical="center" wrapText="1"/>
    </xf>
    <xf numFmtId="0" fontId="29" fillId="0" borderId="34" xfId="0" applyFont="1" applyBorder="1" applyAlignment="1">
      <alignment horizontal="center" vertical="center" wrapText="1"/>
    </xf>
    <xf numFmtId="0" fontId="29" fillId="0" borderId="35" xfId="0" applyFont="1" applyBorder="1" applyAlignment="1">
      <alignment horizontal="center" vertical="center" wrapText="1"/>
    </xf>
    <xf numFmtId="0" fontId="29" fillId="0" borderId="36" xfId="0" applyFont="1" applyBorder="1" applyAlignment="1">
      <alignment horizontal="center" vertical="center" wrapText="1"/>
    </xf>
    <xf numFmtId="0" fontId="34" fillId="7" borderId="24" xfId="0" applyFont="1" applyFill="1" applyBorder="1" applyAlignment="1">
      <alignment horizontal="center" vertical="center" wrapText="1"/>
    </xf>
    <xf numFmtId="0" fontId="34" fillId="7" borderId="10" xfId="0" applyFont="1" applyFill="1" applyBorder="1" applyAlignment="1">
      <alignment horizontal="left" vertical="center" wrapText="1"/>
    </xf>
    <xf numFmtId="0" fontId="18" fillId="7" borderId="14" xfId="0" applyFont="1" applyFill="1" applyBorder="1" applyAlignment="1">
      <alignment horizontal="left" vertical="center" wrapText="1"/>
    </xf>
    <xf numFmtId="0" fontId="30" fillId="0" borderId="0" xfId="0" applyFont="1" applyAlignment="1">
      <alignment horizontal="left" wrapText="1"/>
    </xf>
    <xf numFmtId="0" fontId="15" fillId="7" borderId="0" xfId="0" applyFont="1" applyFill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27" fillId="7" borderId="0" xfId="0" applyFont="1" applyFill="1" applyAlignment="1">
      <alignment horizontal="left" vertical="center"/>
    </xf>
    <xf numFmtId="0" fontId="18" fillId="7" borderId="0" xfId="0" applyFont="1" applyFill="1" applyAlignment="1">
      <alignment horizontal="left" vertical="center"/>
    </xf>
    <xf numFmtId="0" fontId="12" fillId="7" borderId="0" xfId="0" applyFont="1" applyFill="1" applyAlignment="1">
      <alignment horizontal="left" vertical="center" wrapText="1"/>
    </xf>
    <xf numFmtId="0" fontId="29" fillId="7" borderId="42" xfId="0" applyFont="1" applyFill="1" applyBorder="1" applyAlignment="1">
      <alignment horizontal="center" vertical="center" wrapText="1"/>
    </xf>
    <xf numFmtId="0" fontId="29" fillId="7" borderId="43" xfId="0" applyFont="1" applyFill="1" applyBorder="1" applyAlignment="1">
      <alignment horizontal="center" vertical="center" wrapText="1"/>
    </xf>
    <xf numFmtId="0" fontId="31" fillId="0" borderId="0" xfId="0" applyFont="1" applyAlignment="1">
      <alignment horizontal="center" vertical="center" wrapText="1"/>
    </xf>
    <xf numFmtId="0" fontId="40" fillId="0" borderId="0" xfId="0" applyFont="1" applyAlignment="1">
      <alignment horizontal="right"/>
    </xf>
    <xf numFmtId="0" fontId="11" fillId="0" borderId="0" xfId="0" applyFont="1" applyAlignment="1">
      <alignment horizontal="center" vertical="center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center" vertical="center" wrapText="1"/>
    </xf>
    <xf numFmtId="0" fontId="33" fillId="0" borderId="0" xfId="0" applyFont="1" applyAlignment="1">
      <alignment horizontal="center" vertical="center"/>
    </xf>
    <xf numFmtId="0" fontId="12" fillId="0" borderId="0" xfId="0" applyFont="1" applyAlignment="1">
      <alignment horizontal="left" vertical="center" wrapText="1"/>
    </xf>
    <xf numFmtId="0" fontId="11" fillId="0" borderId="37" xfId="0" applyFont="1" applyBorder="1" applyAlignment="1">
      <alignment horizontal="center"/>
    </xf>
    <xf numFmtId="0" fontId="27" fillId="7" borderId="0" xfId="0" applyFont="1" applyFill="1" applyAlignment="1">
      <alignment horizontal="left" vertical="center" wrapText="1"/>
    </xf>
    <xf numFmtId="3" fontId="16" fillId="0" borderId="38" xfId="265" applyNumberFormat="1" applyFont="1" applyBorder="1" applyAlignment="1">
      <alignment horizontal="center" vertical="center" wrapText="1"/>
    </xf>
    <xf numFmtId="3" fontId="16" fillId="0" borderId="39" xfId="265" applyNumberFormat="1" applyFont="1" applyBorder="1" applyAlignment="1">
      <alignment horizontal="center" vertical="center" wrapText="1"/>
    </xf>
    <xf numFmtId="0" fontId="40" fillId="0" borderId="0" xfId="0" applyFont="1" applyAlignment="1">
      <alignment horizontal="center"/>
    </xf>
  </cellXfs>
  <cellStyles count="283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" xfId="245" builtinId="8"/>
    <cellStyle name="Гиперссылка 2" xfId="246" xr:uid="{00000000-0005-0000-0000-0000F5000000}"/>
    <cellStyle name="Обычный" xfId="0" builtinId="0"/>
    <cellStyle name="Обычный 2" xfId="247" xr:uid="{00000000-0005-0000-0000-0000F7000000}"/>
    <cellStyle name="Обычный 2 2" xfId="248" xr:uid="{00000000-0005-0000-0000-0000F8000000}"/>
    <cellStyle name="Обычный 2 2 2" xfId="249" xr:uid="{00000000-0005-0000-0000-0000F9000000}"/>
    <cellStyle name="Обычный 2 2_7 Техническое описание (заднание) легковой" xfId="250" xr:uid="{00000000-0005-0000-0000-0000FA000000}"/>
    <cellStyle name="Обычный 2 3" xfId="251" xr:uid="{00000000-0005-0000-0000-0000FB000000}"/>
    <cellStyle name="Обычный 2 3 2" xfId="252" xr:uid="{00000000-0005-0000-0000-0000FC000000}"/>
    <cellStyle name="Обычный 2 4" xfId="253" xr:uid="{00000000-0005-0000-0000-0000FD000000}"/>
    <cellStyle name="Обычный 2 5" xfId="254" xr:uid="{00000000-0005-0000-0000-0000FE000000}"/>
    <cellStyle name="Обычный 2 5 2" xfId="279" xr:uid="{00000000-0005-0000-0000-0000FF000000}"/>
    <cellStyle name="Обычный 2_ИНДЕКСАЦИЯ 15 02 08" xfId="255" xr:uid="{00000000-0005-0000-0000-000000010000}"/>
    <cellStyle name="Обычный 3" xfId="256" xr:uid="{00000000-0005-0000-0000-000001010000}"/>
    <cellStyle name="Обычный 3 2" xfId="257" xr:uid="{00000000-0005-0000-0000-000002010000}"/>
    <cellStyle name="Обычный 4" xfId="258" xr:uid="{00000000-0005-0000-0000-000003010000}"/>
    <cellStyle name="Обычный 5" xfId="259" xr:uid="{00000000-0005-0000-0000-000004010000}"/>
    <cellStyle name="Обычный 6" xfId="260" xr:uid="{00000000-0005-0000-0000-000005010000}"/>
    <cellStyle name="Обычный 6 2" xfId="261" xr:uid="{00000000-0005-0000-0000-000006010000}"/>
    <cellStyle name="Обычный 7" xfId="262" xr:uid="{00000000-0005-0000-0000-000007010000}"/>
    <cellStyle name="Обычный 8" xfId="263" xr:uid="{00000000-0005-0000-0000-000008010000}"/>
    <cellStyle name="Обычный 8 2" xfId="264" xr:uid="{00000000-0005-0000-0000-000009010000}"/>
    <cellStyle name="Обычный_Произ. программа на 1 кв ЮАТ-1 с ЮНГ 30.01.04" xfId="265" xr:uid="{00000000-0005-0000-0000-00000A010000}"/>
    <cellStyle name="Обычный_Техническое описание (заднание) НФ-НПУ12 Д10" xfId="266" xr:uid="{00000000-0005-0000-0000-00000B010000}"/>
    <cellStyle name="Процентный 2" xfId="267" xr:uid="{00000000-0005-0000-0000-00000C010000}"/>
    <cellStyle name="Процентный 2 2" xfId="268" xr:uid="{00000000-0005-0000-0000-00000D010000}"/>
    <cellStyle name="Процентный 2 3" xfId="269" xr:uid="{00000000-0005-0000-0000-00000E010000}"/>
    <cellStyle name="Процентный 3" xfId="270" xr:uid="{00000000-0005-0000-0000-00000F010000}"/>
    <cellStyle name="Процентный 4" xfId="271" xr:uid="{00000000-0005-0000-0000-000010010000}"/>
    <cellStyle name="Стиль 1" xfId="272" xr:uid="{00000000-0005-0000-0000-000011010000}"/>
    <cellStyle name="Стиль 1 2" xfId="273" xr:uid="{00000000-0005-0000-0000-000012010000}"/>
    <cellStyle name="Стиль 1 3" xfId="280" xr:uid="{00000000-0005-0000-0000-000013010000}"/>
    <cellStyle name="Тысячи [0]_&quot;АПАТИТ&quot;" xfId="274" xr:uid="{00000000-0005-0000-0000-000014010000}"/>
    <cellStyle name="Тысячи [а]" xfId="275" xr:uid="{00000000-0005-0000-0000-000015010000}"/>
    <cellStyle name="Тысячи_&quot;АПАТИТ&quot;" xfId="276" xr:uid="{00000000-0005-0000-0000-000016010000}"/>
    <cellStyle name="Финансовый 10" xfId="282" xr:uid="{48285616-34C2-4BCF-AE07-62FDC8D0CD60}"/>
    <cellStyle name="Финансовый 2" xfId="277" xr:uid="{00000000-0005-0000-0000-000017010000}"/>
    <cellStyle name="Финансовый 2 2" xfId="278" xr:uid="{00000000-0005-0000-0000-000018010000}"/>
    <cellStyle name="Финансовый 3" xfId="281" xr:uid="{00000000-0005-0000-0000-000019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6.xml"/><Relationship Id="rId18" Type="http://schemas.openxmlformats.org/officeDocument/2006/relationships/externalLink" Target="externalLinks/externalLink11.xml"/><Relationship Id="rId26" Type="http://schemas.openxmlformats.org/officeDocument/2006/relationships/externalLink" Target="externalLinks/externalLink19.xml"/><Relationship Id="rId39" Type="http://schemas.openxmlformats.org/officeDocument/2006/relationships/calcChain" Target="calcChain.xml"/><Relationship Id="rId21" Type="http://schemas.openxmlformats.org/officeDocument/2006/relationships/externalLink" Target="externalLinks/externalLink14.xml"/><Relationship Id="rId34" Type="http://schemas.openxmlformats.org/officeDocument/2006/relationships/externalLink" Target="externalLinks/externalLink27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externalLink" Target="externalLinks/externalLink10.xml"/><Relationship Id="rId25" Type="http://schemas.openxmlformats.org/officeDocument/2006/relationships/externalLink" Target="externalLinks/externalLink18.xml"/><Relationship Id="rId33" Type="http://schemas.openxmlformats.org/officeDocument/2006/relationships/externalLink" Target="externalLinks/externalLink26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externalLink" Target="externalLinks/externalLink13.xml"/><Relationship Id="rId29" Type="http://schemas.openxmlformats.org/officeDocument/2006/relationships/externalLink" Target="externalLinks/externalLink2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externalLink" Target="externalLinks/externalLink17.xml"/><Relationship Id="rId32" Type="http://schemas.openxmlformats.org/officeDocument/2006/relationships/externalLink" Target="externalLinks/externalLink25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externalLink" Target="externalLinks/externalLink16.xml"/><Relationship Id="rId28" Type="http://schemas.openxmlformats.org/officeDocument/2006/relationships/externalLink" Target="externalLinks/externalLink21.xml"/><Relationship Id="rId36" Type="http://schemas.openxmlformats.org/officeDocument/2006/relationships/theme" Target="theme/theme1.xml"/><Relationship Id="rId10" Type="http://schemas.openxmlformats.org/officeDocument/2006/relationships/externalLink" Target="externalLinks/externalLink3.xml"/><Relationship Id="rId19" Type="http://schemas.openxmlformats.org/officeDocument/2006/relationships/externalLink" Target="externalLinks/externalLink12.xml"/><Relationship Id="rId31" Type="http://schemas.openxmlformats.org/officeDocument/2006/relationships/externalLink" Target="externalLinks/externalLink2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externalLink" Target="externalLinks/externalLink15.xml"/><Relationship Id="rId27" Type="http://schemas.openxmlformats.org/officeDocument/2006/relationships/externalLink" Target="externalLinks/externalLink20.xml"/><Relationship Id="rId30" Type="http://schemas.openxmlformats.org/officeDocument/2006/relationships/externalLink" Target="externalLinks/externalLink23.xml"/><Relationship Id="rId35" Type="http://schemas.openxmlformats.org/officeDocument/2006/relationships/externalLink" Target="externalLinks/externalLink28.xml"/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266700</xdr:colOff>
      <xdr:row>2</xdr:row>
      <xdr:rowOff>123825</xdr:rowOff>
    </xdr:from>
    <xdr:to>
      <xdr:col>10</xdr:col>
      <xdr:colOff>86551</xdr:colOff>
      <xdr:row>48</xdr:row>
      <xdr:rowOff>29786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4F19DF7E-F91C-447B-B3A6-A77910F158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" y="723900"/>
          <a:ext cx="5915851" cy="910711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?0A2C3E92" TargetMode="External"/><Relationship Id="rId1" Type="http://schemas.openxmlformats.org/officeDocument/2006/relationships/externalLinkPath" Target="file:///\\0A2C3E92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9_&#1054;&#1090;&#1095;&#1077;&#1090;%20&#1055;&#1048;&#1059;.xls?8CDCBEA1" TargetMode="External"/><Relationship Id="rId1" Type="http://schemas.openxmlformats.org/officeDocument/2006/relationships/externalLinkPath" Target="file:///\\8CDCBEA1\2002_09_&#1054;&#1090;&#1095;&#1077;&#1090;%20&#1055;&#1048;&#1059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OBMEN/OBMEN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?10C12CF9" TargetMode="External"/><Relationship Id="rId1" Type="http://schemas.openxmlformats.org/officeDocument/2006/relationships/externalLinkPath" Target="file:///\\10C12CF9\&#1058;&#1069;&#1055;%202005%20&#1087;" TargetMode="External"/></Relationships>
</file>

<file path=xl/externalLinks/_rels/externalLink19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2007/&#1041;&#1102;&#1076;&#1078;&#1077;&#1090;%20&#1082;%2013.01.06/&#1058;&#1069;&#1055;%202005%20&#1087;?0BF25BE6" TargetMode="External"/><Relationship Id="rId1" Type="http://schemas.openxmlformats.org/officeDocument/2006/relationships/externalLinkPath" Target="file:///\\0BF25BE6\&#1058;&#1069;&#1055;%202005%20&#1087;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22.xml.rels><?xml version="1.0" encoding="UTF-8" standalone="yes"?>
<Relationships xmlns="http://schemas.openxmlformats.org/package/2006/relationships"><Relationship Id="rId2" Type="http://schemas.microsoft.com/office/2019/04/relationships/externalLinkLong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?FD8B6526" TargetMode="External"/><Relationship Id="rId1" Type="http://schemas.openxmlformats.org/officeDocument/2006/relationships/externalLinkPath" Target="file:///\\FD8B6526\&#1048;&#1058;%202001%20&#1070;&#1053;&#1043;&#1086;&#1090;%205.0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7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?0A2C3E92" TargetMode="External"/><Relationship Id="rId1" Type="http://schemas.openxmlformats.org/officeDocument/2006/relationships/externalLinkPath" Target="file:///\\0A2C3E92\2002_07_&#1054;&#1090;&#1095;&#1077;&#1090;%20&#1055;&#1048;&#1059;.xls" TargetMode="External"/></Relationships>
</file>

<file path=xl/externalLinks/_rels/externalLink28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7_&#1054;&#1090;&#1095;&#1077;&#1090;%20&#1055;&#1048;&#1059;.xls?8CDCBEA1" TargetMode="External"/><Relationship Id="rId1" Type="http://schemas.openxmlformats.org/officeDocument/2006/relationships/externalLinkPath" Target="file:///\\8CDCBEA1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Допущения"/>
      <sheetName val="Synergy Template"/>
      <sheetName val="21"/>
      <sheetName val="103"/>
      <sheetName val="34"/>
      <sheetName val="33"/>
      <sheetName val="ИД"/>
      <sheetName val="Лист гл.+ингибиторы"/>
      <sheetName val="Закрепление опор"/>
      <sheetName val="ФЗП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Всплывающие комментарии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  <sheetName val="RSOILBAL"/>
      <sheetName val="Исходные данные ТС"/>
      <sheetName val="Предпосылки"/>
      <sheetName val="Цены НПЗ_$_Расчет"/>
      <sheetName val="calc"/>
      <sheetName val="id"/>
      <sheetName val="РЕСУРСЫ"/>
      <sheetName val="#ССЫЛКА"/>
      <sheetName val="п"/>
      <sheetName val="зао_мес"/>
      <sheetName val="зао_н.ит"/>
      <sheetName val="рабочая"/>
      <sheetName val="НачДанные"/>
      <sheetName val="1246199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/>
      <sheetData sheetId="415"/>
      <sheetData sheetId="416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  <sheetName val="Input Assumptions"/>
      <sheetName val="НЕДЕЛИ"/>
      <sheetName val="ОТЧЕТ 3"/>
      <sheetName val="Справочники доп"/>
      <sheetName val="TEHSHEET"/>
      <sheetName val="Бюджет годовой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К2_ВД_функ"/>
      <sheetName val="К1_контраг"/>
      <sheetName val="план закупок"/>
      <sheetName val="Datatable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ДляДиаграмЦПС"/>
      <sheetName val="Закрепление_опор"/>
      <sheetName val="GIM_MED"/>
      <sheetName val="GIM_NWE"/>
      <sheetName val="GIM_Sing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  <sheetName val="глушение"/>
      <sheetName val="ГРП"/>
      <sheetName val="Обоснование"/>
      <sheetName val="Resources"/>
      <sheetName val="Справочник ЭЦН"/>
      <sheetName val="Справочник по пластам"/>
      <sheetName val="кредиты"/>
      <sheetName val="wells_graf"/>
      <sheetName val="wells"/>
      <sheetName val="ekdeb90"/>
      <sheetName val="Котировки"/>
      <sheetName val="rsoilbal"/>
      <sheetName val="РЕСУРСЫ"/>
      <sheetName val="data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Приобретение_усл_x0000__x0000__x0000__x0000__﨣_x0000_"/>
      <sheetName val="Закрепление опор"/>
      <sheetName val="Исходные данные"/>
      <sheetName val="база"/>
      <sheetName val="Отчет"/>
      <sheetName val="Информация"/>
      <sheetName val="Hidden"/>
      <sheetName val="Приобретение_усл"/>
      <sheetName val="Служебный лист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  <sheetName val="Sheet57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/>
      <sheetData sheetId="207" refreshError="1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  <sheetName val="Journals"/>
      <sheetName val="ekdeb90"/>
      <sheetName val="параметры"/>
      <sheetName val="trigranit zagreb d.o.o."/>
      <sheetName val="Summary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  <sheetName val="Journals"/>
      <sheetName val="параметры"/>
      <sheetName val="Курсы"/>
      <sheetName val="Форд Фокус"/>
      <sheetName val="Опт "/>
      <sheetName val="ввод"/>
      <sheetName val="грп"/>
      <sheetName val="бд"/>
      <sheetName val="ППД"/>
      <sheetName val="ИДН"/>
      <sheetName val="sch. are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F6111">
            <v>0</v>
          </cell>
          <cell r="G6111">
            <v>0</v>
          </cell>
          <cell r="H6111">
            <v>0</v>
          </cell>
          <cell r="I6111">
            <v>0</v>
          </cell>
          <cell r="J6111">
            <v>0</v>
          </cell>
          <cell r="K6111">
            <v>0</v>
          </cell>
          <cell r="L6111">
            <v>12571.7</v>
          </cell>
          <cell r="M6111">
            <v>0</v>
          </cell>
          <cell r="N6111">
            <v>0</v>
          </cell>
          <cell r="O6111">
            <v>0</v>
          </cell>
          <cell r="P6111">
            <v>59478</v>
          </cell>
          <cell r="Q6111">
            <v>0</v>
          </cell>
          <cell r="R6111">
            <v>0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F6413">
            <v>0</v>
          </cell>
          <cell r="G6413">
            <v>0</v>
          </cell>
          <cell r="H6413">
            <v>0</v>
          </cell>
          <cell r="I6413">
            <v>0</v>
          </cell>
          <cell r="J6413">
            <v>0</v>
          </cell>
          <cell r="K6413">
            <v>0</v>
          </cell>
          <cell r="L6413">
            <v>5</v>
          </cell>
          <cell r="M6413">
            <v>0</v>
          </cell>
          <cell r="N6413">
            <v>0</v>
          </cell>
          <cell r="O6413">
            <v>0</v>
          </cell>
          <cell r="P6413">
            <v>9253</v>
          </cell>
          <cell r="Q6413">
            <v>0</v>
          </cell>
          <cell r="R6413">
            <v>0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F6502">
            <v>0</v>
          </cell>
          <cell r="G6502">
            <v>0</v>
          </cell>
          <cell r="H6502">
            <v>0</v>
          </cell>
          <cell r="I6502">
            <v>0</v>
          </cell>
          <cell r="J6502">
            <v>0</v>
          </cell>
          <cell r="K6502">
            <v>0</v>
          </cell>
          <cell r="L6502">
            <v>0</v>
          </cell>
          <cell r="M6502">
            <v>0</v>
          </cell>
          <cell r="N6502">
            <v>0</v>
          </cell>
          <cell r="O6502">
            <v>0</v>
          </cell>
          <cell r="P6502">
            <v>2683</v>
          </cell>
          <cell r="Q6502">
            <v>0</v>
          </cell>
          <cell r="R6502">
            <v>0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F6504">
            <v>0</v>
          </cell>
          <cell r="G6504">
            <v>0</v>
          </cell>
          <cell r="H6504">
            <v>0</v>
          </cell>
          <cell r="I6504">
            <v>0</v>
          </cell>
          <cell r="J6504">
            <v>0</v>
          </cell>
          <cell r="K6504">
            <v>0</v>
          </cell>
          <cell r="L6504">
            <v>5</v>
          </cell>
          <cell r="M6504">
            <v>0</v>
          </cell>
          <cell r="N6504">
            <v>0</v>
          </cell>
          <cell r="O6504">
            <v>0</v>
          </cell>
          <cell r="P6504">
            <v>11</v>
          </cell>
          <cell r="Q6504">
            <v>0</v>
          </cell>
          <cell r="R6504">
            <v>0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F7006">
            <v>0</v>
          </cell>
          <cell r="G7006">
            <v>0</v>
          </cell>
          <cell r="H7006">
            <v>0</v>
          </cell>
          <cell r="I7006">
            <v>0</v>
          </cell>
          <cell r="J7006">
            <v>0</v>
          </cell>
          <cell r="K7006">
            <v>0</v>
          </cell>
          <cell r="L7006">
            <v>1038</v>
          </cell>
          <cell r="M7006">
            <v>0</v>
          </cell>
          <cell r="N7006">
            <v>0</v>
          </cell>
          <cell r="O7006">
            <v>0</v>
          </cell>
          <cell r="P7006">
            <v>5494</v>
          </cell>
          <cell r="Q7006">
            <v>0</v>
          </cell>
          <cell r="R7006">
            <v>0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F7080">
            <v>0</v>
          </cell>
          <cell r="G7080">
            <v>0</v>
          </cell>
          <cell r="H7080">
            <v>0</v>
          </cell>
          <cell r="I7080">
            <v>0</v>
          </cell>
          <cell r="J7080">
            <v>0</v>
          </cell>
          <cell r="K7080">
            <v>0</v>
          </cell>
          <cell r="L7080">
            <v>89.199999999999989</v>
          </cell>
          <cell r="M7080">
            <v>0</v>
          </cell>
          <cell r="N7080">
            <v>0</v>
          </cell>
          <cell r="O7080">
            <v>0</v>
          </cell>
          <cell r="P7080">
            <v>584</v>
          </cell>
          <cell r="Q7080">
            <v>0</v>
          </cell>
          <cell r="R7080">
            <v>0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F7161">
            <v>0</v>
          </cell>
          <cell r="G7161">
            <v>0</v>
          </cell>
          <cell r="H7161">
            <v>0</v>
          </cell>
          <cell r="I7161">
            <v>0</v>
          </cell>
          <cell r="J7161">
            <v>0</v>
          </cell>
          <cell r="K7161">
            <v>0</v>
          </cell>
          <cell r="L7161">
            <v>76.5</v>
          </cell>
          <cell r="M7161">
            <v>0</v>
          </cell>
          <cell r="N7161">
            <v>0</v>
          </cell>
          <cell r="O7161">
            <v>0</v>
          </cell>
          <cell r="P7161">
            <v>640</v>
          </cell>
          <cell r="Q7161">
            <v>0</v>
          </cell>
          <cell r="R7161">
            <v>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F7235">
            <v>0</v>
          </cell>
          <cell r="G7235">
            <v>0</v>
          </cell>
          <cell r="H7235">
            <v>0</v>
          </cell>
          <cell r="I7235">
            <v>0</v>
          </cell>
          <cell r="J7235">
            <v>0</v>
          </cell>
          <cell r="K7235">
            <v>0</v>
          </cell>
          <cell r="L7235">
            <v>87.5</v>
          </cell>
          <cell r="M7235">
            <v>0</v>
          </cell>
          <cell r="N7235">
            <v>0</v>
          </cell>
          <cell r="O7235">
            <v>0</v>
          </cell>
          <cell r="P7235">
            <v>584</v>
          </cell>
          <cell r="Q7235">
            <v>0</v>
          </cell>
          <cell r="R7235">
            <v>0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F7289">
            <v>0</v>
          </cell>
          <cell r="G7289">
            <v>0</v>
          </cell>
          <cell r="H7289">
            <v>0</v>
          </cell>
          <cell r="I7289">
            <v>0</v>
          </cell>
          <cell r="J7289">
            <v>0</v>
          </cell>
          <cell r="K7289">
            <v>0</v>
          </cell>
          <cell r="L7289">
            <v>65</v>
          </cell>
          <cell r="M7289">
            <v>0</v>
          </cell>
          <cell r="N7289">
            <v>0</v>
          </cell>
          <cell r="O7289">
            <v>0</v>
          </cell>
          <cell r="P7289">
            <v>343</v>
          </cell>
          <cell r="Q7289">
            <v>0</v>
          </cell>
          <cell r="R7289">
            <v>0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F7629">
            <v>0</v>
          </cell>
          <cell r="G7629">
            <v>0</v>
          </cell>
          <cell r="H7629">
            <v>0</v>
          </cell>
          <cell r="I7629">
            <v>0</v>
          </cell>
          <cell r="J7629">
            <v>0</v>
          </cell>
          <cell r="K7629">
            <v>0</v>
          </cell>
          <cell r="L7629">
            <v>0</v>
          </cell>
          <cell r="M7629">
            <v>0</v>
          </cell>
          <cell r="N7629">
            <v>0</v>
          </cell>
          <cell r="O7629">
            <v>0</v>
          </cell>
          <cell r="P7629">
            <v>2331</v>
          </cell>
          <cell r="Q7629">
            <v>0</v>
          </cell>
          <cell r="R7629">
            <v>0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F7690">
            <v>0</v>
          </cell>
          <cell r="G7690">
            <v>0</v>
          </cell>
          <cell r="H7690">
            <v>0</v>
          </cell>
          <cell r="I7690">
            <v>0</v>
          </cell>
          <cell r="J7690">
            <v>0</v>
          </cell>
          <cell r="K7690">
            <v>0</v>
          </cell>
          <cell r="L7690">
            <v>78.899999999999977</v>
          </cell>
          <cell r="M7690">
            <v>0</v>
          </cell>
          <cell r="N7690">
            <v>0</v>
          </cell>
          <cell r="O7690">
            <v>0</v>
          </cell>
          <cell r="P7690">
            <v>480</v>
          </cell>
          <cell r="Q7690">
            <v>0</v>
          </cell>
          <cell r="R7690">
            <v>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F7715">
            <v>0</v>
          </cell>
          <cell r="G7715">
            <v>0</v>
          </cell>
          <cell r="H7715">
            <v>0</v>
          </cell>
          <cell r="I7715">
            <v>0</v>
          </cell>
          <cell r="J7715">
            <v>0</v>
          </cell>
          <cell r="K7715">
            <v>0</v>
          </cell>
          <cell r="L7715">
            <v>99</v>
          </cell>
          <cell r="M7715">
            <v>0</v>
          </cell>
          <cell r="N7715">
            <v>0</v>
          </cell>
          <cell r="O7715">
            <v>0</v>
          </cell>
          <cell r="P7715">
            <v>192</v>
          </cell>
          <cell r="Q7715">
            <v>0</v>
          </cell>
          <cell r="R7715">
            <v>0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F7809">
            <v>0</v>
          </cell>
          <cell r="G7809">
            <v>0</v>
          </cell>
          <cell r="H7809">
            <v>0</v>
          </cell>
          <cell r="I7809">
            <v>0</v>
          </cell>
          <cell r="J7809">
            <v>0</v>
          </cell>
          <cell r="K7809">
            <v>0</v>
          </cell>
          <cell r="L7809">
            <v>139.00000000000003</v>
          </cell>
          <cell r="M7809">
            <v>0</v>
          </cell>
          <cell r="N7809">
            <v>0</v>
          </cell>
          <cell r="O7809">
            <v>0</v>
          </cell>
          <cell r="P7809">
            <v>744</v>
          </cell>
          <cell r="Q7809">
            <v>0</v>
          </cell>
          <cell r="R7809">
            <v>0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F10131">
            <v>0</v>
          </cell>
          <cell r="G10131">
            <v>0</v>
          </cell>
          <cell r="H10131">
            <v>0</v>
          </cell>
          <cell r="I10131">
            <v>0</v>
          </cell>
          <cell r="J10131">
            <v>0</v>
          </cell>
          <cell r="K10131">
            <v>0</v>
          </cell>
          <cell r="L10131">
            <v>6587.5</v>
          </cell>
          <cell r="M10131">
            <v>0</v>
          </cell>
          <cell r="N10131">
            <v>0</v>
          </cell>
          <cell r="O10131">
            <v>0</v>
          </cell>
          <cell r="P10131">
            <v>25008</v>
          </cell>
          <cell r="Q10131">
            <v>0</v>
          </cell>
          <cell r="R10131">
            <v>0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F10613">
            <v>0</v>
          </cell>
          <cell r="G10613">
            <v>0</v>
          </cell>
          <cell r="H10613">
            <v>0</v>
          </cell>
          <cell r="I10613">
            <v>0</v>
          </cell>
          <cell r="J10613">
            <v>0</v>
          </cell>
          <cell r="K10613">
            <v>0</v>
          </cell>
          <cell r="L10613">
            <v>970.90000000000009</v>
          </cell>
          <cell r="M10613">
            <v>0</v>
          </cell>
          <cell r="N10613">
            <v>0</v>
          </cell>
          <cell r="O10613">
            <v>0</v>
          </cell>
          <cell r="P10613">
            <v>5285</v>
          </cell>
          <cell r="Q10613">
            <v>0</v>
          </cell>
          <cell r="R10613">
            <v>0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F10616">
            <v>0</v>
          </cell>
          <cell r="G10616">
            <v>0</v>
          </cell>
          <cell r="H10616">
            <v>0</v>
          </cell>
          <cell r="I10616">
            <v>0</v>
          </cell>
          <cell r="J10616">
            <v>0</v>
          </cell>
          <cell r="K10616">
            <v>0</v>
          </cell>
          <cell r="L10616">
            <v>1.5</v>
          </cell>
          <cell r="M10616">
            <v>0</v>
          </cell>
          <cell r="N10616">
            <v>0</v>
          </cell>
          <cell r="O10616">
            <v>0</v>
          </cell>
          <cell r="P10616">
            <v>16</v>
          </cell>
          <cell r="Q10616">
            <v>0</v>
          </cell>
          <cell r="R10616">
            <v>0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F10644">
            <v>0</v>
          </cell>
          <cell r="G10644">
            <v>0</v>
          </cell>
          <cell r="H10644">
            <v>0</v>
          </cell>
          <cell r="I10644">
            <v>0</v>
          </cell>
          <cell r="J10644">
            <v>0</v>
          </cell>
          <cell r="K10644">
            <v>0</v>
          </cell>
          <cell r="L10644">
            <v>47</v>
          </cell>
          <cell r="M10644">
            <v>0</v>
          </cell>
          <cell r="N10644">
            <v>0</v>
          </cell>
          <cell r="O10644">
            <v>0</v>
          </cell>
          <cell r="P10644">
            <v>240</v>
          </cell>
          <cell r="Q10644">
            <v>0</v>
          </cell>
          <cell r="R10644">
            <v>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F10878">
            <v>0</v>
          </cell>
          <cell r="G10878">
            <v>0</v>
          </cell>
          <cell r="H10878">
            <v>0</v>
          </cell>
          <cell r="I10878">
            <v>0</v>
          </cell>
          <cell r="J10878">
            <v>0</v>
          </cell>
          <cell r="K10878">
            <v>0</v>
          </cell>
          <cell r="L10878">
            <v>0</v>
          </cell>
          <cell r="M10878">
            <v>0</v>
          </cell>
          <cell r="N10878">
            <v>0</v>
          </cell>
          <cell r="O10878">
            <v>0</v>
          </cell>
          <cell r="P10878">
            <v>2106</v>
          </cell>
          <cell r="Q10878">
            <v>0</v>
          </cell>
          <cell r="R10878">
            <v>0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F10915">
            <v>0</v>
          </cell>
          <cell r="G10915">
            <v>0</v>
          </cell>
          <cell r="H10915">
            <v>0</v>
          </cell>
          <cell r="I10915">
            <v>0</v>
          </cell>
          <cell r="J10915">
            <v>0</v>
          </cell>
          <cell r="K10915">
            <v>0</v>
          </cell>
          <cell r="L10915">
            <v>0</v>
          </cell>
          <cell r="M10915">
            <v>0</v>
          </cell>
          <cell r="N10915">
            <v>0</v>
          </cell>
          <cell r="O10915">
            <v>0</v>
          </cell>
          <cell r="P10915">
            <v>288</v>
          </cell>
          <cell r="Q10915">
            <v>0</v>
          </cell>
          <cell r="R10915">
            <v>0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F10936">
            <v>0</v>
          </cell>
          <cell r="G10936">
            <v>0</v>
          </cell>
          <cell r="H10936">
            <v>0</v>
          </cell>
          <cell r="I10936">
            <v>0</v>
          </cell>
          <cell r="J10936">
            <v>0</v>
          </cell>
          <cell r="K10936">
            <v>0</v>
          </cell>
          <cell r="L10936">
            <v>16</v>
          </cell>
          <cell r="M10936">
            <v>0</v>
          </cell>
          <cell r="N10936">
            <v>0</v>
          </cell>
          <cell r="O10936">
            <v>0</v>
          </cell>
          <cell r="P10936">
            <v>145</v>
          </cell>
          <cell r="Q10936">
            <v>0</v>
          </cell>
          <cell r="R10936">
            <v>0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F10937">
            <v>0</v>
          </cell>
          <cell r="G10937">
            <v>0</v>
          </cell>
          <cell r="H10937">
            <v>0</v>
          </cell>
          <cell r="I10937">
            <v>0</v>
          </cell>
          <cell r="J10937">
            <v>0</v>
          </cell>
          <cell r="K10937">
            <v>0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Q10937">
            <v>0</v>
          </cell>
          <cell r="R10937">
            <v>0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REZUTT 01.05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System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  <sheetName val="ст ГТМ"/>
      <sheetName val="Param"/>
      <sheetName val="i-network capex costs"/>
      <sheetName val="Scen"/>
      <sheetName val="assumptions"/>
      <sheetName val="GLC_ratios_Jun"/>
      <sheetName val="TNO"/>
      <sheetName val="Controls"/>
      <sheetName val="csccincskr"/>
      <sheetName val="Хран сах "/>
      <sheetName val="Деб+ДС рег"/>
      <sheetName val="Ав (закупка, услуги)"/>
      <sheetName val="Прочий товар"/>
      <sheetName val="ПродажаНефти"/>
      <sheetName val="Titul"/>
      <sheetName val="Financial Assumtions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  <sheetName val="DMTR_BP_01"/>
      <sheetName val="база_7100_7101_7103"/>
      <sheetName val="остановл."/>
      <sheetName val="накопит."/>
      <sheetName val="List"/>
      <sheetName val="Справочник ЭЦН"/>
      <sheetName val="Справочник по пластам"/>
      <sheetName val="Затраты"/>
      <sheetName val="Groupings"/>
      <sheetName val="список"/>
      <sheetName val="Дебиторы"/>
      <sheetName val="#ССЫЛКА"/>
      <sheetName val="2340_2350"/>
      <sheetName val="2421"/>
      <sheetName val="2460"/>
      <sheetName val="2330"/>
      <sheetName val="2430"/>
      <sheetName val="лист1"/>
      <sheetName val="XLR_NoRangeSheet"/>
      <sheetName val="шины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АУП"/>
      <sheetName val="Организации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малоценные"/>
      <sheetName val="Instructions"/>
      <sheetName val="Currency Table"/>
      <sheetName val="топография"/>
      <sheetName val="Context_LTP"/>
      <sheetName val="2340_2350"/>
      <sheetName val="Хар_"/>
      <sheetName val="С1_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О"/>
      <sheetName val="XLR_NoRangeSheet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Зап-3- СЦБ"/>
      <sheetName val="исх-данные"/>
      <sheetName val="гидрология"/>
      <sheetName val="Химреаг."/>
      <sheetName val="4.3 Категории Договора"/>
      <sheetName val="исх.дан. (2)"/>
      <sheetName val="Авиа "/>
      <sheetName val="ПДР ООО &quot;Юкос ФБЦ&quot;"/>
      <sheetName val="Параметры"/>
      <sheetName val="Macro"/>
      <sheetName val="ГИБДД (Р) (копия)"/>
      <sheetName val="НовУренг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  <sheetName val="Control"/>
      <sheetName val="System"/>
      <sheetName val="Идентификац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  <sheetName val="в_работу2"/>
      <sheetName val="к_84-к_832"/>
      <sheetName val="13_NGDO2"/>
      <sheetName val="2_982"/>
      <sheetName val="Фазовые_Мыльж__19992"/>
      <sheetName val="Кпор,_Квыт2"/>
      <sheetName val="СВОДНАЯ_2"/>
      <sheetName val="мар_벜Ӌ槜Ӌ5"/>
      <sheetName val="Дополнительные_параметры2"/>
      <sheetName val="Ресурсная_ведомость_часть_12"/>
      <sheetName val="СметаСводная_снег2"/>
      <sheetName val="мар?????????_?벜Ӌ???????槜Ӌ?????4"/>
      <sheetName val="ачинский нпз"/>
      <sheetName val="график"/>
      <sheetName val="мар_x0000__x0000__x0000__x0000__x0000__x0000__x0000__x0000__x00"/>
      <sheetName val="мар?????????_x0009_?벜Ӌ? ??????槜Ӌ?????"/>
      <sheetName val="мар????????? ?벜Ӌ? ??????槜Ӌ?????"/>
      <sheetName val="Параметры_i"/>
      <sheetName val="______________________________2"/>
      <sheetName val="мар_________ _벜Ӌ__x0004_______槜Ӌ_____"/>
      <sheetName val="мар__________x0009__벜Ӌ__x0004_______槜Ӌ_____"/>
      <sheetName val="Термокон"/>
      <sheetName val="Данные"/>
      <sheetName val="Бурение (ЗБС)"/>
      <sheetName val="Реестр"/>
      <sheetName val="остановл."/>
      <sheetName val="накопит."/>
      <sheetName val="ПДР_ООО_&quot;Юкос_ФБЦ&quot;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План_счетов4"/>
      <sheetName val="RJE_4"/>
      <sheetName val="Перечень_вариантов4"/>
      <sheetName val="Основные_показатели4"/>
      <sheetName val="исх_данные4"/>
      <sheetName val="УП__20044"/>
      <sheetName val="Транс_24_014"/>
      <sheetName val="Имущество_КпоУИК4"/>
      <sheetName val="Сравнение_с_Finder_-_ДНС-53"/>
      <sheetName val="расчет_вязкости3"/>
      <sheetName val="мар_벜Ӌ槜Ӌ7"/>
      <sheetName val="Прибыль_опл3"/>
      <sheetName val="мар?????????_?벜Ӌ???????槜Ӌ?????5"/>
      <sheetName val="Фазовые_Мыльж__19993"/>
      <sheetName val="Кпор,_Квыт3"/>
      <sheetName val="СВОДНАЯ_3"/>
      <sheetName val="2_983"/>
      <sheetName val="исходные_данные3"/>
      <sheetName val="расчетные_таблицы3"/>
      <sheetName val="HP_и_оргтехника3"/>
      <sheetName val="13_NGDO3"/>
      <sheetName val="свод_23"/>
      <sheetName val="свод_33"/>
      <sheetName val="в_работу3"/>
      <sheetName val="к_84-к_833"/>
      <sheetName val="мар_벜Ӌ槜Ӌ6"/>
      <sheetName val="анализ_2003_2004исполнение_МТО"/>
      <sheetName val="СКУД_&quot;Plast&quot;"/>
      <sheetName val="База_Геодезия"/>
      <sheetName val="База_Геология"/>
      <sheetName val="База_Геофизика"/>
      <sheetName val="2_3"/>
      <sheetName val="База_Гидро"/>
      <sheetName val="Св_ИИ"/>
      <sheetName val="2_4"/>
      <sheetName val="2_7_1"/>
      <sheetName val="ТЗ_АСУ-1"/>
      <sheetName val="Справочники"/>
      <sheetName val="Общая информация"/>
      <sheetName val="TEHSHEET"/>
      <sheetName val="Селекционный экран BW"/>
      <sheetName val="Проверка"/>
      <sheetName val="3. Калькуляция"/>
      <sheetName val="Control"/>
      <sheetName val="production and spend"/>
      <sheetName val="Diff_Other"/>
      <sheetName val="PU"/>
      <sheetName val="SG"/>
      <sheetName val="ST"/>
      <sheetName val="TABL3 суша+шельф"/>
      <sheetName val="Параметры"/>
      <sheetName val="Нефтебытсервис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>
        <row r="9">
          <cell r="B9" t="str">
            <v>Новороссийск</v>
          </cell>
        </row>
      </sheetData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>
        <row r="9">
          <cell r="B9" t="str">
            <v>Новороссийск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/>
      <sheetData sheetId="303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  <sheetName val="ТС"/>
      <sheetName val="ФОРМА для заполнения"/>
      <sheetName val="График Закупок"/>
      <sheetName val="БП-2020"/>
      <sheetName val="БП-2021"/>
      <sheetName val="БП-2022-24"/>
      <sheetName val="Детализация Эко-14.08.2019"/>
      <sheetName val="ФЗП (ауп, пг)"/>
      <sheetName val="свод ЗП, ДМС, КСпроезд, найм"/>
      <sheetName val="Прочие соц.расх.+МП"/>
      <sheetName val="Командировки,обучение"/>
      <sheetName val="Аренда (20 раздел)"/>
      <sheetName val="Форменное обмунд.,ОРУЖИЕ"/>
      <sheetName val="Таб. Охр. мероприятия(р.14)"/>
      <sheetName val="Таб. ИТЗ (р.14)"/>
      <sheetName val="САРЕХ"/>
      <sheetName val="Расшифровка ДМС"/>
      <sheetName val="Лист5"/>
      <sheetName val="Лист6"/>
      <sheetName val="TechSheet"/>
      <sheetName val="исходные_данные2"/>
      <sheetName val="расчетные_таблицы2"/>
      <sheetName val="ГПР_под_объемы_бурения_2001_об2"/>
      <sheetName val="ГПР_под_ГБ_15_11_002"/>
      <sheetName val="Текущие_цены2"/>
      <sheetName val="прил_22"/>
      <sheetName val="СЗ-собственная_деятельность2"/>
      <sheetName val="УП__20042"/>
      <sheetName val="свод_22"/>
      <sheetName val="свод_32"/>
      <sheetName val="Ачинский_НПЗ2"/>
      <sheetName val="исх_данные2"/>
      <sheetName val="З_П__А1,А22"/>
      <sheetName val="PULin_сл_12"/>
      <sheetName val="Деб_и_запасы2"/>
      <sheetName val="содержание_офиса2"/>
      <sheetName val="2_982"/>
      <sheetName val="3_982"/>
      <sheetName val="15_32"/>
      <sheetName val="Вспом-2_кв_2"/>
      <sheetName val="3_972"/>
      <sheetName val="5_972"/>
      <sheetName val="Прибыль_опл2"/>
      <sheetName val="Матер_изар_пл_2"/>
      <sheetName val="Свод_лин_2"/>
      <sheetName val="отчет_эл_эн__20002"/>
      <sheetName val="4_3_Категории_Договора2"/>
      <sheetName val="график_ПР1_11"/>
      <sheetName val="КВ30_Расшифровки_к_форме_21"/>
      <sheetName val="Бюджет_по_кварталам1"/>
      <sheetName val="Баланс_(Ф1)1"/>
      <sheetName val="Диагр_1"/>
      <sheetName val="_ИТОГО1"/>
      <sheetName val="1-Титульный_лист2"/>
      <sheetName val="_М_29_П1"/>
      <sheetName val="Информ_карта1"/>
      <sheetName val="Исходные_данные_1"/>
      <sheetName val="Управленческий_платеж1"/>
      <sheetName val="Справочники_(Труба)1"/>
      <sheetName val="СЦЕНАРН_УСЛ1"/>
      <sheetName val="Расчет_Рзаб_и_Кпр1"/>
      <sheetName val="9_6_21"/>
      <sheetName val="условный_анализ1"/>
      <sheetName val="Коэфф1_1"/>
      <sheetName val="Прайс_лист1"/>
      <sheetName val="Постановка_ГАИ1"/>
      <sheetName val="Исходящая_информация"/>
      <sheetName val="Формирование_прочих_затрат"/>
      <sheetName val="Карточка_(физика)"/>
      <sheetName val="СЗ_собственная_деятельность1"/>
      <sheetName val="Первичные_данные1"/>
      <sheetName val="Образец_заполнения_1"/>
      <sheetName val="Выпадающие_списки"/>
      <sheetName val="Образец_заполнения_2"/>
      <sheetName val="Вид_простоя"/>
      <sheetName val="Номера_скважин"/>
      <sheetName val="Реестр_атрибутов"/>
      <sheetName val="Исх_"/>
      <sheetName val="Ссылка FC03"/>
      <sheetName val="Вид деятельности"/>
      <sheetName val="НУЖЕН!"/>
      <sheetName val="ЦФО"/>
      <sheetName val="Справочник контрагентов"/>
      <sheetName val="БД"/>
      <sheetName val="Графики"/>
      <sheetName val="НакопительИзБД"/>
      <sheetName val="Отказы"/>
      <sheetName val="3труба (П)"/>
      <sheetName val="Командировочные"/>
      <sheetName val="Лист опроса"/>
      <sheetName val="Дог_рас"/>
      <sheetName val="прогноз1"/>
      <sheetName val="Тех.лист_Списки"/>
      <sheetName val="2013-20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  <sheetName val="н"/>
      <sheetName val="#ССЫЛ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data"/>
      <sheetName val="Рабочее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Номенклатура"/>
      <sheetName val="СУ"/>
      <sheetName val="транспорт 2019"/>
      <sheetName val="№1"/>
      <sheetName val="Причины исключения ЗТРУ"/>
      <sheetName val="Коэфф1."/>
      <sheetName val="продукция ПК"/>
      <sheetName val="Реестр"/>
      <sheetName val="коды"/>
      <sheetName val="ПАС"/>
      <sheetName val="ИВ"/>
      <sheetName val="Гр 2015 ВНС"/>
      <sheetName val="2013_ТЭП"/>
      <sheetName val="Накладные"/>
      <sheetName val="Курсы$"/>
      <sheetName val="ФОРМА_для_заполнения"/>
      <sheetName val="12_1__Анализ_объектов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  <sheetName val="аренда 2009"/>
      <sheetName val="Материалы"/>
      <sheetName val="прогр.2"/>
      <sheetName val="Идентификация"/>
      <sheetName val="#ССЫЛКА"/>
      <sheetName val="let"/>
      <sheetName val="Организации"/>
      <sheetName val="КП"/>
      <sheetName val="7. Work Scope Calculation"/>
      <sheetName val="таб.3.1.1 (2)"/>
      <sheetName val="таб.3.2.1"/>
      <sheetName val="таб.3.1.3 (5)"/>
      <sheetName val="таб.3.1.3 (6)"/>
      <sheetName val="таЄ.3.2.1"/>
      <sheetName val="XLR_NoRangeSheet"/>
      <sheetName val="Кальк_электроэн"/>
      <sheetName val="Факт всего"/>
      <sheetName val="таб_3_1_1_(2)"/>
      <sheetName val="таб_3_2_1"/>
      <sheetName val="таб_3_1_3_(5)"/>
      <sheetName val="таб_3_1_3_(6)"/>
      <sheetName val="Факт_всего"/>
      <sheetName val="Лист16"/>
      <sheetName val="точн2"/>
      <sheetName val="Общепроизводственные расходы"/>
      <sheetName val="Актив"/>
      <sheetName val="AdditionalDataHidden"/>
      <sheetName val="таб_3_1_1_(2)1"/>
      <sheetName val="таб_3_2_11"/>
      <sheetName val="таб_3_1_3_(5)1"/>
      <sheetName val="таб_3_1_3_(6)1"/>
      <sheetName val="Факт_всего1"/>
      <sheetName val="таЄ_3_2_1"/>
      <sheetName val="Общепроизводственные_расходы"/>
      <sheetName val="Приложение 3"/>
      <sheetName val="AZOT"/>
      <sheetName val="Расх."/>
      <sheetName val="Кедровский"/>
      <sheetName val="План продаж Свод"/>
      <sheetName val="rsoilbal"/>
      <sheetName val="Main"/>
      <sheetName val="Monte-Carlo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  <sheetName val="Прочее"/>
      <sheetName val="НеобходимостьПубликации"/>
      <sheetName val="стрзапасов (2)"/>
      <sheetName val="ПРОВЕРОЧНЫЙ ЛИСТ "/>
      <sheetName val="предприятия"/>
      <sheetName val="2. Производственная программ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  <sheetName val="прибыль опл"/>
      <sheetName val="Расчёт"/>
      <sheetName val="обзор"/>
      <sheetName val="lim"/>
      <sheetName val="DMTR_BP_01"/>
      <sheetName val="база_7100_7101_7103"/>
      <sheetName val="Курсы$"/>
      <sheetName val="s"/>
      <sheetName val="Имущество"/>
      <sheetName val="ЛП"/>
      <sheetName val="2003 (215862 тн)"/>
      <sheetName val="реестр"/>
      <sheetName val="Journals"/>
      <sheetName val="JOE(для нов скв)"/>
      <sheetName val="Справочник ЭЦН"/>
      <sheetName val="Справочник по пластам"/>
      <sheetName val="field"/>
      <sheetName val="Бюджет по кварталам"/>
      <sheetName val="Параметры_i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  <sheetName val="ЗП_ЮНГ"/>
      <sheetName val="ГАЗ_камаз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Общий"/>
      <sheetName val="Строки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data"/>
      <sheetName val="---"/>
      <sheetName val="список счф"/>
      <sheetName val="июл"/>
      <sheetName val="Январь"/>
      <sheetName val="\\Zamalutdinova\c\PLAST\EUROPA."/>
      <sheetName val="Списки"/>
      <sheetName val="Тип плана"/>
      <sheetName val="СпособЗакупки"/>
      <sheetName val="СПРАВОЧНИК"/>
      <sheetName val="P and L"/>
      <sheetName val="ОР"/>
      <sheetName val="Цены"/>
      <sheetName val="Balance Sheet"/>
      <sheetName val="Актив ПРП"/>
      <sheetName val="Содержание"/>
      <sheetName val="Итоги"/>
      <sheetName val="СрРасчёт"/>
      <sheetName val="F1002"/>
      <sheetName val="1,3 новая"/>
      <sheetName val="13 NGDO"/>
      <sheetName val="Возвраты и приобщения"/>
      <sheetName val="ОКАТО"/>
      <sheetName val="КРС"/>
      <sheetName val="1.401.2"/>
      <sheetName val="ОКЕИ"/>
      <sheetName val="3.3.31."/>
      <sheetName val="Остановки"/>
      <sheetName val="Справочник шифров БП"/>
      <sheetName val="ПиУсвод"/>
      <sheetName val="Техно"/>
      <sheetName val="4-Реестр"/>
      <sheetName val="ввод с 17.02.2006г."/>
      <sheetName val="№1"/>
      <sheetName val="предоплата"/>
      <sheetName val="Допущения"/>
      <sheetName val=" Н"/>
      <sheetName val="План_благотворительность"/>
      <sheetName val="ЦДНГ-1"/>
      <sheetName val="ПРИБЫЛЬ"/>
      <sheetName val="Сдача "/>
      <sheetName val="ЗП(1-5)"/>
      <sheetName val="Смета Сузун"/>
      <sheetName val="ЗП"/>
      <sheetName val="стат.пар"/>
      <sheetName val="ОКВЭД"/>
      <sheetName val="Идентификация"/>
      <sheetName val="ПС"/>
      <sheetName val="РаспНф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Должности"/>
      <sheetName val="ГруппаПодразделений"/>
      <sheetName val="мсн"/>
      <sheetName val="Заказы"/>
      <sheetName val="МВЗ"/>
      <sheetName val="Лист"/>
      <sheetName val="Норма"/>
      <sheetName val="Факт"/>
      <sheetName val="MAIN_PARAMETERS"/>
      <sheetName val="ст_бух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3.1 ТХ"/>
      <sheetName val="Актив"/>
      <sheetName val="Тарифы"/>
      <sheetName val="[EUROPA.XLS][EUROPA.XLS][EUROPA"/>
      <sheetName val="топография"/>
      <sheetName val="Список сотрудников"/>
      <sheetName val="Адылова Т.Х."/>
      <sheetName val="[EUROPA.XLS][EUROPA.XLS]\\Zamal"/>
      <sheetName val="№5"/>
      <sheetName val="XLR_NoRangeSheet"/>
      <sheetName val="К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  <sheetName val="Способ Закупки"/>
      <sheetName val="смета"/>
      <sheetName val="ПВС с Коэф"/>
      <sheetName val="Спец-7"/>
      <sheetName val="Смета ТЗ АСУ"/>
      <sheetName val="Экология-3.1"/>
      <sheetName val="Имена"/>
      <sheetName val="стрзапасов (2)"/>
      <sheetName val="Стоимость услуг"/>
      <sheetName val="сентябрь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аправл исп._Группа"/>
      <sheetName val="СКФ-2 коррект"/>
      <sheetName val="power"/>
      <sheetName val="Транспорт"/>
      <sheetName val="продажи"/>
      <sheetName val="всп табл график"/>
      <sheetName val="кураторы"/>
      <sheetName val="Тех.лист"/>
      <sheetName val="Обор"/>
      <sheetName val="version stephane meneghel"/>
      <sheetName val="ООО &quot; НПРС-1&quot; (КТРС и прочие)"/>
      <sheetName val="s"/>
      <sheetName val="Курсы"/>
      <sheetName val="Форма 2.1 к КП"/>
      <sheetName val="Расчет "/>
      <sheetName val="Прочие"/>
      <sheetName val="форма 2.2  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/>
      <sheetData sheetId="167"/>
      <sheetData sheetId="168"/>
      <sheetData sheetId="169" refreshError="1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 refreshError="1"/>
      <sheetData sheetId="217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D39"/>
  <sheetViews>
    <sheetView tabSelected="1" view="pageBreakPreview" zoomScale="80" zoomScaleSheetLayoutView="80" zoomScalePageLayoutView="70" workbookViewId="0">
      <selection activeCell="C14" sqref="C14"/>
    </sheetView>
  </sheetViews>
  <sheetFormatPr defaultColWidth="3" defaultRowHeight="15.75"/>
  <cols>
    <col min="1" max="1" width="5.28515625" style="32" customWidth="1"/>
    <col min="2" max="2" width="47.140625" style="123" customWidth="1"/>
    <col min="3" max="3" width="59.28515625" style="105" customWidth="1"/>
    <col min="4" max="4" width="38.85546875" style="32" customWidth="1"/>
    <col min="5" max="248" width="9.140625" style="32" customWidth="1"/>
    <col min="249" max="16384" width="3" style="32"/>
  </cols>
  <sheetData>
    <row r="1" spans="1:4">
      <c r="A1" s="100"/>
      <c r="B1" s="101"/>
      <c r="C1" s="102"/>
      <c r="D1" s="71" t="s">
        <v>185</v>
      </c>
    </row>
    <row r="2" spans="1:4">
      <c r="A2" s="103"/>
      <c r="B2" s="104"/>
      <c r="C2" s="159"/>
      <c r="D2" s="159"/>
    </row>
    <row r="3" spans="1:4">
      <c r="A3" s="103"/>
      <c r="B3" s="106"/>
      <c r="C3" s="107"/>
      <c r="D3" s="107"/>
    </row>
    <row r="4" spans="1:4">
      <c r="A4" s="103"/>
      <c r="B4" s="106"/>
      <c r="C4" s="190" t="s">
        <v>54</v>
      </c>
      <c r="D4" s="190"/>
    </row>
    <row r="5" spans="1:4" ht="48.75" customHeight="1">
      <c r="A5" s="103"/>
      <c r="B5" s="108"/>
      <c r="C5" s="191" t="s">
        <v>217</v>
      </c>
      <c r="D5" s="191"/>
    </row>
    <row r="6" spans="1:4" ht="23.25" customHeight="1">
      <c r="A6" s="103"/>
      <c r="B6" s="109"/>
      <c r="C6" s="192" t="s">
        <v>216</v>
      </c>
      <c r="D6" s="192"/>
    </row>
    <row r="7" spans="1:4">
      <c r="A7" s="103"/>
      <c r="B7" s="109"/>
      <c r="C7" s="110"/>
      <c r="D7" s="110"/>
    </row>
    <row r="8" spans="1:4">
      <c r="A8" s="103"/>
      <c r="B8" s="104"/>
      <c r="D8" s="110"/>
    </row>
    <row r="9" spans="1:4">
      <c r="A9" s="111"/>
      <c r="B9" s="101"/>
      <c r="C9" s="102"/>
      <c r="D9" s="110"/>
    </row>
    <row r="10" spans="1:4">
      <c r="A10" s="111"/>
      <c r="B10" s="101"/>
      <c r="C10" s="102"/>
    </row>
    <row r="11" spans="1:4" ht="30" customHeight="1" thickBot="1">
      <c r="A11" s="111"/>
      <c r="B11" s="101"/>
      <c r="C11" s="102"/>
      <c r="D11" s="112"/>
    </row>
    <row r="12" spans="1:4" ht="27.6" customHeight="1" thickBot="1">
      <c r="A12" s="193" t="s">
        <v>51</v>
      </c>
      <c r="B12" s="194"/>
      <c r="C12" s="194"/>
      <c r="D12" s="195"/>
    </row>
    <row r="13" spans="1:4">
      <c r="A13" s="111"/>
      <c r="B13" s="101"/>
      <c r="C13" s="102"/>
      <c r="D13" s="111"/>
    </row>
    <row r="14" spans="1:4">
      <c r="A14" s="111"/>
      <c r="B14" s="114" t="s">
        <v>326</v>
      </c>
      <c r="C14" s="115" t="s">
        <v>330</v>
      </c>
      <c r="D14" s="115"/>
    </row>
    <row r="15" spans="1:4">
      <c r="A15" s="111"/>
      <c r="B15" s="101"/>
      <c r="C15" s="102"/>
      <c r="D15" s="111"/>
    </row>
    <row r="16" spans="1:4" ht="61.5" customHeight="1">
      <c r="A16" s="111"/>
      <c r="B16" s="116" t="s">
        <v>92</v>
      </c>
      <c r="C16" s="196" t="s">
        <v>329</v>
      </c>
      <c r="D16" s="196"/>
    </row>
    <row r="17" spans="1:4" ht="14.25" customHeight="1">
      <c r="A17" s="111"/>
      <c r="B17" s="101"/>
      <c r="C17" s="116"/>
      <c r="D17" s="111"/>
    </row>
    <row r="18" spans="1:4">
      <c r="A18" s="111"/>
      <c r="B18" s="116"/>
      <c r="C18" s="111"/>
      <c r="D18" s="111"/>
    </row>
    <row r="19" spans="1:4" ht="14.25" customHeight="1">
      <c r="A19" s="111"/>
      <c r="B19" s="116"/>
      <c r="C19" s="116"/>
      <c r="D19" s="111"/>
    </row>
    <row r="20" spans="1:4" ht="18.75" customHeight="1">
      <c r="A20" s="111"/>
      <c r="B20" s="197" t="s">
        <v>93</v>
      </c>
      <c r="C20" s="197"/>
      <c r="D20" s="111"/>
    </row>
    <row r="21" spans="1:4" ht="24.95" customHeight="1">
      <c r="A21" s="117" t="s">
        <v>94</v>
      </c>
      <c r="B21" s="198" t="s">
        <v>95</v>
      </c>
      <c r="C21" s="198"/>
      <c r="D21" s="113"/>
    </row>
    <row r="22" spans="1:4" ht="24.95" customHeight="1">
      <c r="A22" s="117" t="s">
        <v>96</v>
      </c>
      <c r="B22" s="198" t="s">
        <v>298</v>
      </c>
      <c r="C22" s="198"/>
      <c r="D22" s="113"/>
    </row>
    <row r="23" spans="1:4" ht="24.95" customHeight="1">
      <c r="A23" s="118" t="s">
        <v>211</v>
      </c>
      <c r="B23" s="198" t="s">
        <v>89</v>
      </c>
      <c r="C23" s="198"/>
      <c r="D23" s="119"/>
    </row>
    <row r="24" spans="1:4" ht="24.95" customHeight="1">
      <c r="A24" s="120" t="s">
        <v>181</v>
      </c>
      <c r="B24" s="198" t="s">
        <v>97</v>
      </c>
      <c r="C24" s="198"/>
      <c r="D24" s="119"/>
    </row>
    <row r="25" spans="1:4" ht="24.95" customHeight="1">
      <c r="A25" s="121" t="s">
        <v>212</v>
      </c>
      <c r="B25" s="122" t="s">
        <v>157</v>
      </c>
      <c r="C25" s="122"/>
      <c r="D25" s="119"/>
    </row>
    <row r="26" spans="1:4" ht="21.75" customHeight="1">
      <c r="B26" s="123" t="s">
        <v>55</v>
      </c>
    </row>
    <row r="27" spans="1:4">
      <c r="B27" s="32"/>
      <c r="C27" s="32"/>
    </row>
    <row r="28" spans="1:4">
      <c r="B28" s="32"/>
      <c r="C28" s="32"/>
    </row>
    <row r="29" spans="1:4">
      <c r="B29" s="32"/>
      <c r="C29" s="32"/>
    </row>
    <row r="30" spans="1:4">
      <c r="B30" s="32"/>
      <c r="C30" s="32"/>
    </row>
    <row r="31" spans="1:4">
      <c r="B31" s="32"/>
      <c r="C31" s="32"/>
    </row>
    <row r="32" spans="1:4">
      <c r="B32" s="32"/>
      <c r="C32" s="32"/>
    </row>
    <row r="33" spans="2:3">
      <c r="B33" s="32"/>
      <c r="C33" s="32"/>
    </row>
    <row r="34" spans="2:3">
      <c r="B34" s="32"/>
      <c r="C34" s="32"/>
    </row>
    <row r="35" spans="2:3">
      <c r="B35" s="32"/>
      <c r="C35" s="32"/>
    </row>
    <row r="36" spans="2:3">
      <c r="B36" s="32"/>
      <c r="C36" s="32"/>
    </row>
    <row r="37" spans="2:3">
      <c r="B37" s="32"/>
      <c r="C37" s="32"/>
    </row>
    <row r="38" spans="2:3">
      <c r="B38" s="32"/>
      <c r="C38" s="32"/>
    </row>
    <row r="39" spans="2:3">
      <c r="B39" s="32"/>
      <c r="C39" s="32"/>
    </row>
  </sheetData>
  <mergeCells count="10">
    <mergeCell ref="B20:C20"/>
    <mergeCell ref="B21:C21"/>
    <mergeCell ref="B23:C23"/>
    <mergeCell ref="B24:C24"/>
    <mergeCell ref="B22:C22"/>
    <mergeCell ref="C4:D4"/>
    <mergeCell ref="C5:D5"/>
    <mergeCell ref="C6:D6"/>
    <mergeCell ref="A12:D12"/>
    <mergeCell ref="C16:D16"/>
  </mergeCells>
  <printOptions horizontalCentered="1"/>
  <pageMargins left="0.59055118110236227" right="0.19685039370078741" top="0.39370078740157483" bottom="0.39370078740157483" header="0.51181102362204722" footer="0.51181102362204722"/>
  <pageSetup paperSize="9" scale="63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A7A882-5C31-40AB-8303-A8757ADA502E}">
  <sheetPr>
    <pageSetUpPr fitToPage="1"/>
  </sheetPr>
  <dimension ref="A1:I82"/>
  <sheetViews>
    <sheetView zoomScale="85" zoomScaleNormal="85" workbookViewId="0">
      <selection activeCell="A11" sqref="A11"/>
    </sheetView>
  </sheetViews>
  <sheetFormatPr defaultRowHeight="15"/>
  <cols>
    <col min="1" max="1" width="161" customWidth="1"/>
  </cols>
  <sheetData>
    <row r="1" spans="1:1" ht="15.75">
      <c r="A1" s="127" t="s">
        <v>184</v>
      </c>
    </row>
    <row r="2" spans="1:1" ht="15.75">
      <c r="A2" s="124"/>
    </row>
    <row r="3" spans="1:1" ht="15.75">
      <c r="A3" s="37" t="s">
        <v>327</v>
      </c>
    </row>
    <row r="4" spans="1:1" ht="15.75">
      <c r="A4" s="73" t="s">
        <v>52</v>
      </c>
    </row>
    <row r="5" spans="1:1" ht="15.75">
      <c r="A5" s="74" t="s">
        <v>297</v>
      </c>
    </row>
    <row r="6" spans="1:1" ht="15.75">
      <c r="A6" s="73" t="s">
        <v>161</v>
      </c>
    </row>
    <row r="7" spans="1:1" ht="15.75">
      <c r="A7" s="72" t="s">
        <v>299</v>
      </c>
    </row>
    <row r="8" spans="1:1" ht="31.5">
      <c r="A8" s="128" t="s">
        <v>218</v>
      </c>
    </row>
    <row r="9" spans="1:1" ht="15.75">
      <c r="A9" s="73" t="s">
        <v>162</v>
      </c>
    </row>
    <row r="10" spans="1:1" ht="15.75">
      <c r="A10" s="129" t="s">
        <v>219</v>
      </c>
    </row>
    <row r="11" spans="1:1" ht="15.75">
      <c r="A11" s="74" t="s">
        <v>163</v>
      </c>
    </row>
    <row r="12" spans="1:1" ht="15.75">
      <c r="A12" s="74" t="s">
        <v>220</v>
      </c>
    </row>
    <row r="13" spans="1:1" ht="15.75">
      <c r="A13" s="74" t="s">
        <v>164</v>
      </c>
    </row>
    <row r="14" spans="1:1" ht="15.75">
      <c r="A14" s="74" t="s">
        <v>165</v>
      </c>
    </row>
    <row r="15" spans="1:1" ht="15.75">
      <c r="A15" s="74" t="s">
        <v>166</v>
      </c>
    </row>
    <row r="16" spans="1:1" ht="15.75">
      <c r="A16" s="75" t="s">
        <v>221</v>
      </c>
    </row>
    <row r="17" spans="1:1" ht="15.75">
      <c r="A17" s="77" t="s">
        <v>300</v>
      </c>
    </row>
    <row r="18" spans="1:1" ht="15.75">
      <c r="A18" s="77" t="s">
        <v>222</v>
      </c>
    </row>
    <row r="19" spans="1:1" ht="47.25">
      <c r="A19" s="76" t="s">
        <v>301</v>
      </c>
    </row>
    <row r="20" spans="1:1" ht="31.5">
      <c r="A20" s="75" t="s">
        <v>167</v>
      </c>
    </row>
    <row r="21" spans="1:1" ht="47.25">
      <c r="A21" s="78" t="s">
        <v>223</v>
      </c>
    </row>
    <row r="22" spans="1:1" ht="31.5">
      <c r="A22" s="78" t="s">
        <v>224</v>
      </c>
    </row>
    <row r="23" spans="1:1" ht="31.5">
      <c r="A23" s="78" t="s">
        <v>168</v>
      </c>
    </row>
    <row r="24" spans="1:1" ht="15.75">
      <c r="A24" s="78" t="s">
        <v>169</v>
      </c>
    </row>
    <row r="25" spans="1:1" ht="15.75">
      <c r="A25" s="78" t="s">
        <v>225</v>
      </c>
    </row>
    <row r="26" spans="1:1" ht="15.75">
      <c r="A26" s="78" t="s">
        <v>226</v>
      </c>
    </row>
    <row r="27" spans="1:1" ht="47.25">
      <c r="A27" s="78" t="s">
        <v>227</v>
      </c>
    </row>
    <row r="28" spans="1:1" ht="15.75">
      <c r="A28" s="78" t="s">
        <v>170</v>
      </c>
    </row>
    <row r="29" spans="1:1" ht="15.75">
      <c r="A29" s="79" t="s">
        <v>171</v>
      </c>
    </row>
    <row r="30" spans="1:1" ht="15.75">
      <c r="A30" s="80" t="s">
        <v>302</v>
      </c>
    </row>
    <row r="31" spans="1:1" ht="15.75">
      <c r="A31" s="130" t="s">
        <v>303</v>
      </c>
    </row>
    <row r="32" spans="1:1" ht="63">
      <c r="A32" s="130" t="s">
        <v>228</v>
      </c>
    </row>
    <row r="33" spans="1:1" ht="15.75">
      <c r="A33" s="73" t="s">
        <v>172</v>
      </c>
    </row>
    <row r="34" spans="1:1" ht="15.75">
      <c r="A34" s="36" t="s">
        <v>183</v>
      </c>
    </row>
    <row r="35" spans="1:1" ht="47.25">
      <c r="A35" s="36" t="s">
        <v>214</v>
      </c>
    </row>
    <row r="36" spans="1:1" ht="31.5">
      <c r="A36" s="36" t="s">
        <v>173</v>
      </c>
    </row>
    <row r="37" spans="1:1" ht="63">
      <c r="A37" s="36" t="s">
        <v>190</v>
      </c>
    </row>
    <row r="38" spans="1:1" ht="15.75">
      <c r="A38" s="36" t="s">
        <v>186</v>
      </c>
    </row>
    <row r="39" spans="1:1" ht="63">
      <c r="A39" s="33" t="s">
        <v>187</v>
      </c>
    </row>
    <row r="40" spans="1:1" ht="31.5">
      <c r="A40" s="78" t="s">
        <v>188</v>
      </c>
    </row>
    <row r="41" spans="1:1" ht="15.75">
      <c r="A41" s="78" t="s">
        <v>189</v>
      </c>
    </row>
    <row r="42" spans="1:1" ht="15.75">
      <c r="A42" s="73" t="s">
        <v>174</v>
      </c>
    </row>
    <row r="43" spans="1:1" ht="15.75">
      <c r="A43" s="36" t="s">
        <v>229</v>
      </c>
    </row>
    <row r="44" spans="1:1" ht="31.5">
      <c r="A44" s="131" t="s">
        <v>325</v>
      </c>
    </row>
    <row r="45" spans="1:1" ht="78.75">
      <c r="A45" s="36" t="s">
        <v>304</v>
      </c>
    </row>
    <row r="46" spans="1:1" ht="15.75">
      <c r="A46" s="79" t="s">
        <v>175</v>
      </c>
    </row>
    <row r="47" spans="1:1" ht="47.25">
      <c r="A47" s="34" t="s">
        <v>305</v>
      </c>
    </row>
    <row r="48" spans="1:1" ht="47.25">
      <c r="A48" s="34" t="s">
        <v>230</v>
      </c>
    </row>
    <row r="49" spans="1:1" ht="78.75">
      <c r="A49" s="34" t="s">
        <v>231</v>
      </c>
    </row>
    <row r="50" spans="1:1" ht="15.75">
      <c r="A50" s="34" t="s">
        <v>196</v>
      </c>
    </row>
    <row r="51" spans="1:1" ht="15.75">
      <c r="A51" s="34" t="s">
        <v>197</v>
      </c>
    </row>
    <row r="52" spans="1:1" ht="15.75">
      <c r="A52" s="34" t="s">
        <v>198</v>
      </c>
    </row>
    <row r="53" spans="1:1" ht="15.75">
      <c r="A53" s="34" t="s">
        <v>199</v>
      </c>
    </row>
    <row r="54" spans="1:1" ht="15.75">
      <c r="A54" s="34" t="s">
        <v>200</v>
      </c>
    </row>
    <row r="55" spans="1:1" ht="15.75">
      <c r="A55" s="34" t="s">
        <v>201</v>
      </c>
    </row>
    <row r="56" spans="1:1" ht="15.75">
      <c r="A56" s="34" t="s">
        <v>202</v>
      </c>
    </row>
    <row r="57" spans="1:1" ht="15.75">
      <c r="A57" s="34" t="s">
        <v>203</v>
      </c>
    </row>
    <row r="58" spans="1:1" ht="47.25">
      <c r="A58" s="34" t="s">
        <v>204</v>
      </c>
    </row>
    <row r="59" spans="1:1" ht="15.75">
      <c r="A59" s="54" t="s">
        <v>205</v>
      </c>
    </row>
    <row r="60" spans="1:1" ht="31.5">
      <c r="A60" s="54" t="s">
        <v>206</v>
      </c>
    </row>
    <row r="61" spans="1:1" ht="15.75">
      <c r="A61" s="34" t="s">
        <v>207</v>
      </c>
    </row>
    <row r="62" spans="1:1" ht="31.5">
      <c r="A62" s="34" t="s">
        <v>208</v>
      </c>
    </row>
    <row r="63" spans="1:1" ht="31.5">
      <c r="A63" s="34" t="s">
        <v>232</v>
      </c>
    </row>
    <row r="64" spans="1:1" ht="31.5">
      <c r="A64" s="34" t="s">
        <v>233</v>
      </c>
    </row>
    <row r="65" spans="1:9" ht="63">
      <c r="A65" s="34" t="s">
        <v>209</v>
      </c>
    </row>
    <row r="66" spans="1:9" ht="110.25">
      <c r="A66" s="54" t="s">
        <v>306</v>
      </c>
    </row>
    <row r="67" spans="1:9" ht="31.5">
      <c r="A67" s="54" t="s">
        <v>210</v>
      </c>
    </row>
    <row r="68" spans="1:9" ht="15.75">
      <c r="A68" s="73" t="s">
        <v>176</v>
      </c>
    </row>
    <row r="69" spans="1:9" ht="31.5">
      <c r="A69" s="77" t="s">
        <v>234</v>
      </c>
    </row>
    <row r="70" spans="1:9" ht="31.5">
      <c r="A70" s="77" t="s">
        <v>235</v>
      </c>
    </row>
    <row r="71" spans="1:9" ht="31.5">
      <c r="A71" s="76" t="s">
        <v>177</v>
      </c>
    </row>
    <row r="72" spans="1:9" ht="15.75">
      <c r="A72" s="73" t="s">
        <v>178</v>
      </c>
    </row>
    <row r="73" spans="1:9" ht="47.25">
      <c r="A73" s="132" t="s">
        <v>236</v>
      </c>
    </row>
    <row r="74" spans="1:9" ht="15.75">
      <c r="A74" s="73" t="s">
        <v>179</v>
      </c>
    </row>
    <row r="75" spans="1:9" ht="15.75">
      <c r="A75" s="72" t="s">
        <v>180</v>
      </c>
    </row>
    <row r="76" spans="1:9" ht="31.5">
      <c r="A76" s="72" t="s">
        <v>237</v>
      </c>
    </row>
    <row r="79" spans="1:9" s="134" customFormat="1" ht="18.75">
      <c r="A79" s="135" t="s">
        <v>213</v>
      </c>
      <c r="B79" s="135"/>
      <c r="C79" s="135"/>
      <c r="D79" s="135"/>
      <c r="E79" s="135"/>
      <c r="F79" s="135"/>
      <c r="G79" s="135"/>
      <c r="H79" s="135"/>
      <c r="I79" s="135"/>
    </row>
    <row r="80" spans="1:9" s="134" customFormat="1" ht="15.75">
      <c r="A80" s="35"/>
    </row>
    <row r="81" spans="1:1" s="134" customFormat="1" ht="15.75">
      <c r="A81" s="133"/>
    </row>
    <row r="82" spans="1:1" s="134" customFormat="1" ht="15.75">
      <c r="A82" s="35"/>
    </row>
  </sheetData>
  <pageMargins left="0.7" right="0.7" top="0.75" bottom="0.75" header="0.3" footer="0.3"/>
  <pageSetup paperSize="9" scale="3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AJ12"/>
  <sheetViews>
    <sheetView zoomScale="70" zoomScaleNormal="70" workbookViewId="0">
      <selection activeCell="B40" sqref="B40"/>
    </sheetView>
  </sheetViews>
  <sheetFormatPr defaultRowHeight="15.75"/>
  <cols>
    <col min="1" max="1" width="9.140625" style="56"/>
    <col min="2" max="2" width="16.5703125" style="56" customWidth="1"/>
    <col min="3" max="3" width="20.28515625" style="56" customWidth="1"/>
    <col min="4" max="4" width="26.5703125" style="56" customWidth="1"/>
    <col min="5" max="15" width="9.140625" style="56"/>
    <col min="16" max="19" width="9.140625" style="56" hidden="1" customWidth="1"/>
    <col min="20" max="31" width="5.28515625" style="56" customWidth="1"/>
    <col min="32" max="32" width="9.140625" style="56"/>
    <col min="33" max="35" width="5.28515625" style="56" customWidth="1"/>
    <col min="36" max="16384" width="9.140625" style="56"/>
  </cols>
  <sheetData>
    <row r="1" spans="1:36">
      <c r="AJ1" s="160" t="s">
        <v>323</v>
      </c>
    </row>
    <row r="3" spans="1:36" ht="16.5" thickBot="1"/>
    <row r="4" spans="1:36" ht="78.75" customHeight="1">
      <c r="A4" s="221" t="s">
        <v>154</v>
      </c>
      <c r="B4" s="223" t="s">
        <v>144</v>
      </c>
      <c r="C4" s="225" t="s">
        <v>145</v>
      </c>
      <c r="D4" s="225" t="s">
        <v>146</v>
      </c>
      <c r="E4" s="226" t="s">
        <v>147</v>
      </c>
      <c r="F4" s="209" t="s">
        <v>307</v>
      </c>
      <c r="G4" s="209" t="s">
        <v>308</v>
      </c>
      <c r="H4" s="211" t="s">
        <v>309</v>
      </c>
      <c r="I4" s="212"/>
      <c r="J4" s="211" t="s">
        <v>310</v>
      </c>
      <c r="K4" s="212"/>
      <c r="L4" s="211" t="s">
        <v>148</v>
      </c>
      <c r="M4" s="212"/>
      <c r="N4" s="161" t="s">
        <v>311</v>
      </c>
      <c r="O4" s="161" t="s">
        <v>312</v>
      </c>
      <c r="P4" s="162" t="s">
        <v>322</v>
      </c>
      <c r="Q4" s="161" t="s">
        <v>313</v>
      </c>
      <c r="R4" s="161" t="s">
        <v>314</v>
      </c>
      <c r="S4" s="161" t="s">
        <v>315</v>
      </c>
      <c r="T4" s="204" t="s">
        <v>316</v>
      </c>
      <c r="U4" s="205"/>
      <c r="V4" s="205"/>
      <c r="W4" s="205"/>
      <c r="X4" s="205"/>
      <c r="Y4" s="205"/>
      <c r="Z4" s="205"/>
      <c r="AA4" s="205"/>
      <c r="AB4" s="205"/>
      <c r="AC4" s="205"/>
      <c r="AD4" s="205"/>
      <c r="AE4" s="205"/>
      <c r="AF4" s="206" t="s">
        <v>317</v>
      </c>
      <c r="AG4" s="204" t="s">
        <v>318</v>
      </c>
      <c r="AH4" s="205"/>
      <c r="AI4" s="205"/>
      <c r="AJ4" s="206" t="s">
        <v>319</v>
      </c>
    </row>
    <row r="5" spans="1:36" ht="45.75" customHeight="1">
      <c r="A5" s="222"/>
      <c r="B5" s="224"/>
      <c r="C5" s="202"/>
      <c r="D5" s="202"/>
      <c r="E5" s="227"/>
      <c r="F5" s="210"/>
      <c r="G5" s="210"/>
      <c r="H5" s="213"/>
      <c r="I5" s="214"/>
      <c r="J5" s="213"/>
      <c r="K5" s="214"/>
      <c r="L5" s="213"/>
      <c r="M5" s="214"/>
      <c r="N5" s="163" t="s">
        <v>320</v>
      </c>
      <c r="O5" s="163" t="s">
        <v>320</v>
      </c>
      <c r="P5" s="217" t="s">
        <v>149</v>
      </c>
      <c r="Q5" s="164" t="s">
        <v>321</v>
      </c>
      <c r="R5" s="164" t="s">
        <v>321</v>
      </c>
      <c r="S5" s="215" t="s">
        <v>151</v>
      </c>
      <c r="T5" s="199" t="s">
        <v>1</v>
      </c>
      <c r="U5" s="200" t="s">
        <v>2</v>
      </c>
      <c r="V5" s="200" t="s">
        <v>3</v>
      </c>
      <c r="W5" s="200" t="s">
        <v>4</v>
      </c>
      <c r="X5" s="200" t="s">
        <v>5</v>
      </c>
      <c r="Y5" s="200" t="s">
        <v>6</v>
      </c>
      <c r="Z5" s="200" t="s">
        <v>7</v>
      </c>
      <c r="AA5" s="200" t="s">
        <v>8</v>
      </c>
      <c r="AB5" s="200" t="s">
        <v>9</v>
      </c>
      <c r="AC5" s="200" t="s">
        <v>10</v>
      </c>
      <c r="AD5" s="200" t="s">
        <v>11</v>
      </c>
      <c r="AE5" s="200" t="s">
        <v>12</v>
      </c>
      <c r="AF5" s="207"/>
      <c r="AG5" s="199" t="s">
        <v>1</v>
      </c>
      <c r="AH5" s="200" t="s">
        <v>2</v>
      </c>
      <c r="AI5" s="200" t="s">
        <v>3</v>
      </c>
      <c r="AJ5" s="207"/>
    </row>
    <row r="6" spans="1:36" ht="15.75" customHeight="1">
      <c r="A6" s="222"/>
      <c r="B6" s="224"/>
      <c r="C6" s="202"/>
      <c r="D6" s="202"/>
      <c r="E6" s="227"/>
      <c r="F6" s="210"/>
      <c r="G6" s="210"/>
      <c r="H6" s="213"/>
      <c r="I6" s="214"/>
      <c r="J6" s="213"/>
      <c r="K6" s="214"/>
      <c r="L6" s="213"/>
      <c r="M6" s="214"/>
      <c r="N6" s="201" t="s">
        <v>142</v>
      </c>
      <c r="O6" s="201" t="s">
        <v>142</v>
      </c>
      <c r="P6" s="218"/>
      <c r="Q6" s="203" t="s">
        <v>150</v>
      </c>
      <c r="R6" s="203" t="s">
        <v>150</v>
      </c>
      <c r="S6" s="215"/>
      <c r="T6" s="199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/>
      <c r="AF6" s="207"/>
      <c r="AG6" s="199"/>
      <c r="AH6" s="200"/>
      <c r="AI6" s="200"/>
      <c r="AJ6" s="207"/>
    </row>
    <row r="7" spans="1:36" ht="16.5" thickBot="1">
      <c r="A7" s="222"/>
      <c r="B7" s="224"/>
      <c r="C7" s="202"/>
      <c r="D7" s="202"/>
      <c r="E7" s="227"/>
      <c r="F7" s="210"/>
      <c r="G7" s="210"/>
      <c r="H7" s="165" t="s">
        <v>152</v>
      </c>
      <c r="I7" s="166" t="s">
        <v>182</v>
      </c>
      <c r="J7" s="165" t="s">
        <v>152</v>
      </c>
      <c r="K7" s="166" t="s">
        <v>182</v>
      </c>
      <c r="L7" s="165" t="s">
        <v>152</v>
      </c>
      <c r="M7" s="166" t="s">
        <v>182</v>
      </c>
      <c r="N7" s="202"/>
      <c r="O7" s="202"/>
      <c r="P7" s="218"/>
      <c r="Q7" s="201"/>
      <c r="R7" s="201"/>
      <c r="S7" s="216"/>
      <c r="T7" s="167" t="s">
        <v>153</v>
      </c>
      <c r="U7" s="166" t="s">
        <v>153</v>
      </c>
      <c r="V7" s="166" t="s">
        <v>153</v>
      </c>
      <c r="W7" s="166" t="s">
        <v>153</v>
      </c>
      <c r="X7" s="166" t="s">
        <v>153</v>
      </c>
      <c r="Y7" s="166" t="s">
        <v>153</v>
      </c>
      <c r="Z7" s="166" t="s">
        <v>153</v>
      </c>
      <c r="AA7" s="166" t="s">
        <v>153</v>
      </c>
      <c r="AB7" s="166" t="s">
        <v>153</v>
      </c>
      <c r="AC7" s="166" t="s">
        <v>153</v>
      </c>
      <c r="AD7" s="166" t="s">
        <v>153</v>
      </c>
      <c r="AE7" s="166" t="s">
        <v>153</v>
      </c>
      <c r="AF7" s="208"/>
      <c r="AG7" s="167" t="s">
        <v>153</v>
      </c>
      <c r="AH7" s="166" t="s">
        <v>153</v>
      </c>
      <c r="AI7" s="166" t="s">
        <v>153</v>
      </c>
      <c r="AJ7" s="208"/>
    </row>
    <row r="8" spans="1:36" ht="16.5" customHeight="1" thickBot="1">
      <c r="A8" s="168">
        <v>1</v>
      </c>
      <c r="B8" s="169">
        <v>2</v>
      </c>
      <c r="C8" s="169">
        <v>3</v>
      </c>
      <c r="D8" s="169">
        <v>4</v>
      </c>
      <c r="E8" s="169">
        <v>5</v>
      </c>
      <c r="F8" s="169">
        <v>6</v>
      </c>
      <c r="G8" s="169">
        <v>7</v>
      </c>
      <c r="H8" s="169">
        <v>8</v>
      </c>
      <c r="I8" s="169">
        <v>9</v>
      </c>
      <c r="J8" s="169">
        <v>10</v>
      </c>
      <c r="K8" s="169">
        <v>11</v>
      </c>
      <c r="L8" s="169">
        <v>12</v>
      </c>
      <c r="M8" s="169">
        <v>13</v>
      </c>
      <c r="N8" s="169">
        <v>14</v>
      </c>
      <c r="O8" s="169">
        <v>15</v>
      </c>
      <c r="P8" s="169">
        <v>16</v>
      </c>
      <c r="Q8" s="169">
        <v>17</v>
      </c>
      <c r="R8" s="169">
        <v>18</v>
      </c>
      <c r="S8" s="169">
        <v>19</v>
      </c>
      <c r="T8" s="169">
        <v>20</v>
      </c>
      <c r="U8" s="169">
        <v>21</v>
      </c>
      <c r="V8" s="169">
        <v>22</v>
      </c>
      <c r="W8" s="169">
        <v>23</v>
      </c>
      <c r="X8" s="169">
        <v>24</v>
      </c>
      <c r="Y8" s="169">
        <v>25</v>
      </c>
      <c r="Z8" s="169">
        <v>26</v>
      </c>
      <c r="AA8" s="169">
        <v>27</v>
      </c>
      <c r="AB8" s="169">
        <v>28</v>
      </c>
      <c r="AC8" s="169">
        <v>29</v>
      </c>
      <c r="AD8" s="169">
        <v>30</v>
      </c>
      <c r="AE8" s="169">
        <v>31</v>
      </c>
      <c r="AF8" s="169">
        <v>32</v>
      </c>
      <c r="AG8" s="169">
        <v>33</v>
      </c>
      <c r="AH8" s="169">
        <v>34</v>
      </c>
      <c r="AI8" s="169">
        <v>35</v>
      </c>
      <c r="AJ8" s="170">
        <v>36</v>
      </c>
    </row>
    <row r="9" spans="1:36" ht="16.5" customHeight="1" thickBot="1">
      <c r="A9" s="171"/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71"/>
      <c r="M9" s="171"/>
      <c r="N9" s="171"/>
      <c r="O9" s="171"/>
      <c r="P9" s="171"/>
      <c r="Q9" s="171"/>
      <c r="R9" s="171"/>
      <c r="S9" s="172"/>
      <c r="T9" s="173"/>
      <c r="U9" s="171"/>
      <c r="V9" s="171"/>
      <c r="W9" s="171"/>
      <c r="X9" s="171"/>
      <c r="Y9" s="171"/>
      <c r="Z9" s="171"/>
      <c r="AA9" s="171"/>
      <c r="AB9" s="171"/>
      <c r="AC9" s="171"/>
      <c r="AD9" s="171"/>
      <c r="AE9" s="171"/>
      <c r="AF9" s="174"/>
      <c r="AG9" s="173"/>
      <c r="AH9" s="171"/>
      <c r="AI9" s="171"/>
      <c r="AJ9" s="174"/>
    </row>
    <row r="10" spans="1:36" ht="16.5" customHeight="1">
      <c r="A10" s="219" t="s">
        <v>328</v>
      </c>
      <c r="B10" s="220"/>
      <c r="C10" s="220"/>
      <c r="D10" s="220"/>
      <c r="E10" s="220"/>
      <c r="F10" s="220"/>
      <c r="G10" s="220"/>
      <c r="H10" s="220"/>
      <c r="I10" s="220"/>
      <c r="J10" s="220"/>
      <c r="K10" s="220"/>
      <c r="L10" s="220"/>
      <c r="M10" s="220"/>
      <c r="N10" s="220"/>
      <c r="O10" s="220"/>
      <c r="P10" s="220"/>
      <c r="Q10" s="220"/>
      <c r="R10" s="220"/>
      <c r="S10" s="220"/>
      <c r="T10" s="175"/>
      <c r="U10" s="176"/>
      <c r="V10" s="176"/>
      <c r="W10" s="176"/>
      <c r="X10" s="176"/>
      <c r="Y10" s="176"/>
      <c r="Z10" s="176"/>
      <c r="AA10" s="176"/>
      <c r="AB10" s="176"/>
      <c r="AC10" s="176"/>
      <c r="AD10" s="176"/>
      <c r="AE10" s="176"/>
      <c r="AF10" s="177"/>
      <c r="AG10" s="175"/>
      <c r="AH10" s="176"/>
      <c r="AI10" s="176"/>
      <c r="AJ10" s="177"/>
    </row>
    <row r="11" spans="1:36" ht="30">
      <c r="A11" s="189" t="s">
        <v>155</v>
      </c>
      <c r="B11" s="188" t="s">
        <v>156</v>
      </c>
      <c r="C11" s="178" t="s">
        <v>193</v>
      </c>
      <c r="D11" s="178" t="s">
        <v>324</v>
      </c>
      <c r="E11" s="179">
        <v>2</v>
      </c>
      <c r="F11" s="179">
        <f>AF11</f>
        <v>365</v>
      </c>
      <c r="G11" s="179">
        <f>AJ11</f>
        <v>90</v>
      </c>
      <c r="H11" s="180">
        <f>E11*F11</f>
        <v>730</v>
      </c>
      <c r="I11" s="180">
        <f>E11*F11</f>
        <v>730</v>
      </c>
      <c r="J11" s="180">
        <f>E11*G11</f>
        <v>180</v>
      </c>
      <c r="K11" s="180">
        <f>E11*G11</f>
        <v>180</v>
      </c>
      <c r="L11" s="180">
        <v>11</v>
      </c>
      <c r="M11" s="180">
        <v>11</v>
      </c>
      <c r="N11" s="181">
        <f>(H11*L11)+(I11*M11)</f>
        <v>16060</v>
      </c>
      <c r="O11" s="181">
        <f>(J11*L11)+(K11*M11)</f>
        <v>3960</v>
      </c>
      <c r="P11" s="182"/>
      <c r="Q11" s="183">
        <f>N11*P11</f>
        <v>0</v>
      </c>
      <c r="R11" s="183">
        <f>O11*P11</f>
        <v>0</v>
      </c>
      <c r="S11" s="184">
        <f>Q11+R11</f>
        <v>0</v>
      </c>
      <c r="T11" s="185">
        <v>31</v>
      </c>
      <c r="U11" s="186">
        <v>28</v>
      </c>
      <c r="V11" s="186">
        <v>31</v>
      </c>
      <c r="W11" s="186">
        <v>30</v>
      </c>
      <c r="X11" s="186">
        <v>31</v>
      </c>
      <c r="Y11" s="186">
        <v>30</v>
      </c>
      <c r="Z11" s="186">
        <v>31</v>
      </c>
      <c r="AA11" s="186">
        <v>31</v>
      </c>
      <c r="AB11" s="186">
        <v>30</v>
      </c>
      <c r="AC11" s="186">
        <v>31</v>
      </c>
      <c r="AD11" s="186">
        <v>30</v>
      </c>
      <c r="AE11" s="186">
        <v>31</v>
      </c>
      <c r="AF11" s="187">
        <f>SUM(T11:AE11)</f>
        <v>365</v>
      </c>
      <c r="AG11" s="185">
        <v>31</v>
      </c>
      <c r="AH11" s="186">
        <v>28</v>
      </c>
      <c r="AI11" s="186">
        <v>31</v>
      </c>
      <c r="AJ11" s="187">
        <f>SUM(AG11:AI11)</f>
        <v>90</v>
      </c>
    </row>
    <row r="12" spans="1:36" ht="16.5" customHeight="1"/>
  </sheetData>
  <mergeCells count="36">
    <mergeCell ref="N6:N7"/>
    <mergeCell ref="P5:P7"/>
    <mergeCell ref="A10:S10"/>
    <mergeCell ref="A4:A7"/>
    <mergeCell ref="B4:B7"/>
    <mergeCell ref="C4:C7"/>
    <mergeCell ref="D4:D7"/>
    <mergeCell ref="E4:E7"/>
    <mergeCell ref="T4:AE4"/>
    <mergeCell ref="AF4:AF7"/>
    <mergeCell ref="AG4:AI4"/>
    <mergeCell ref="AJ4:AJ7"/>
    <mergeCell ref="F4:F7"/>
    <mergeCell ref="G4:G7"/>
    <mergeCell ref="H4:I6"/>
    <mergeCell ref="J4:K6"/>
    <mergeCell ref="L4:M6"/>
    <mergeCell ref="S5:S7"/>
    <mergeCell ref="T5:T6"/>
    <mergeCell ref="U5:U6"/>
    <mergeCell ref="V5:V6"/>
    <mergeCell ref="W5:W6"/>
    <mergeCell ref="X5:X6"/>
    <mergeCell ref="Y5:Y6"/>
    <mergeCell ref="AG5:AG6"/>
    <mergeCell ref="AH5:AH6"/>
    <mergeCell ref="AI5:AI6"/>
    <mergeCell ref="O6:O7"/>
    <mergeCell ref="Q6:Q7"/>
    <mergeCell ref="R6:R7"/>
    <mergeCell ref="AA5:AA6"/>
    <mergeCell ref="AB5:AB6"/>
    <mergeCell ref="AC5:AC6"/>
    <mergeCell ref="AD5:AD6"/>
    <mergeCell ref="AE5:AE6"/>
    <mergeCell ref="Z5:Z6"/>
  </mergeCells>
  <dataValidations count="2">
    <dataValidation type="decimal" allowBlank="1" showErrorMessage="1" errorTitle="Ошибка" error="Допускается ввод только неотрицательных чисел!" sqref="H11:M11" xr:uid="{81F15708-1165-48B1-A725-2210C1A02ACD}">
      <formula1>0</formula1>
      <formula2>9.99999999999999E+23</formula2>
    </dataValidation>
    <dataValidation type="whole" allowBlank="1" showErrorMessage="1" errorTitle="Ошибка" error="Допускается ввод только неотрицательных целых чисел!" sqref="E11:G11 T10:AJ11" xr:uid="{09A6E280-F0BE-422A-B069-5443B9D679AD}">
      <formula1>0</formula1>
      <formula2>9.99999999999999E+23</formula2>
    </dataValidation>
  </dataValidations>
  <pageMargins left="0.70866141732283472" right="0.70866141732283472" top="0.74803149606299213" bottom="0.74803149606299213" header="0.31496062992125984" footer="0.31496062992125984"/>
  <pageSetup paperSize="9" scale="3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114"/>
  <sheetViews>
    <sheetView view="pageBreakPreview" zoomScaleSheetLayoutView="100" workbookViewId="0">
      <selection activeCell="N6" sqref="N6"/>
    </sheetView>
  </sheetViews>
  <sheetFormatPr defaultRowHeight="15"/>
  <cols>
    <col min="1" max="1" width="7.28515625" customWidth="1"/>
    <col min="2" max="2" width="8.5703125" customWidth="1"/>
    <col min="7" max="7" width="13" customWidth="1"/>
    <col min="8" max="8" width="10.42578125" customWidth="1"/>
    <col min="9" max="10" width="12.140625" customWidth="1"/>
    <col min="11" max="11" width="11.28515625" customWidth="1"/>
    <col min="12" max="13" width="10.7109375" customWidth="1"/>
    <col min="14" max="14" width="10.85546875" customWidth="1"/>
    <col min="15" max="16" width="0" hidden="1" customWidth="1"/>
  </cols>
  <sheetData>
    <row r="1" spans="1:14" ht="15.75">
      <c r="A1" s="40"/>
      <c r="I1" s="246" t="s">
        <v>88</v>
      </c>
      <c r="J1" s="246"/>
      <c r="K1" s="246"/>
      <c r="L1" s="246"/>
      <c r="M1" s="246"/>
      <c r="N1" s="246"/>
    </row>
    <row r="2" spans="1:14" ht="15.75">
      <c r="A2" s="40"/>
      <c r="E2" s="41"/>
      <c r="F2" s="41"/>
      <c r="G2" s="41"/>
      <c r="J2" s="56"/>
      <c r="K2" s="56"/>
      <c r="L2" s="56"/>
      <c r="M2" s="56"/>
      <c r="N2" s="97"/>
    </row>
    <row r="3" spans="1:14" ht="29.25" customHeight="1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  <c r="L3" s="245"/>
      <c r="M3" s="245"/>
      <c r="N3" s="245"/>
    </row>
    <row r="4" spans="1:14" ht="15.75">
      <c r="A4" s="247"/>
      <c r="B4" s="247"/>
      <c r="C4" s="247"/>
      <c r="D4" s="247"/>
      <c r="E4" s="247"/>
      <c r="F4" s="247"/>
      <c r="G4" s="247"/>
    </row>
    <row r="5" spans="1:14" ht="15.75">
      <c r="A5" s="84"/>
      <c r="B5" s="47" t="s">
        <v>56</v>
      </c>
      <c r="G5" s="47" t="s">
        <v>86</v>
      </c>
      <c r="N5" s="55" t="s">
        <v>215</v>
      </c>
    </row>
    <row r="6" spans="1:14" ht="15.75">
      <c r="A6" s="84"/>
      <c r="B6" s="49" t="s">
        <v>57</v>
      </c>
    </row>
    <row r="7" spans="1:14" ht="15.75">
      <c r="A7" s="84"/>
    </row>
    <row r="8" spans="1:14" ht="15.75">
      <c r="A8" s="84" t="s">
        <v>87</v>
      </c>
      <c r="G8" s="48"/>
    </row>
    <row r="9" spans="1:14" ht="27.75">
      <c r="A9" s="251" t="s">
        <v>159</v>
      </c>
      <c r="B9" s="251"/>
      <c r="C9" s="251"/>
      <c r="D9" s="251"/>
      <c r="E9" s="251"/>
      <c r="F9" s="251"/>
      <c r="G9" s="251"/>
      <c r="H9" s="251"/>
      <c r="I9" s="251"/>
      <c r="J9" s="251"/>
      <c r="K9" s="251"/>
      <c r="L9" s="251"/>
      <c r="M9" s="251"/>
      <c r="N9" s="251"/>
    </row>
    <row r="10" spans="1:14" ht="48.75" customHeight="1">
      <c r="A10" s="250" t="s">
        <v>160</v>
      </c>
      <c r="B10" s="250"/>
      <c r="C10" s="250"/>
      <c r="D10" s="250"/>
      <c r="E10" s="250"/>
      <c r="F10" s="250"/>
      <c r="G10" s="250"/>
      <c r="H10" s="250"/>
      <c r="I10" s="250"/>
      <c r="J10" s="250"/>
      <c r="K10" s="250"/>
      <c r="L10" s="250"/>
      <c r="M10" s="250"/>
      <c r="N10" s="250"/>
    </row>
    <row r="11" spans="1:14" ht="15.75">
      <c r="A11" s="84"/>
    </row>
    <row r="12" spans="1:14" ht="15.75">
      <c r="A12" s="84" t="s">
        <v>58</v>
      </c>
    </row>
    <row r="13" spans="1:14" ht="15.75">
      <c r="A13" s="248" t="s">
        <v>59</v>
      </c>
      <c r="B13" s="248"/>
      <c r="C13" s="248"/>
      <c r="D13" s="248"/>
      <c r="E13" s="248"/>
      <c r="F13" s="248"/>
      <c r="G13" s="248"/>
    </row>
    <row r="14" spans="1:14" ht="15.75">
      <c r="A14" s="84" t="s">
        <v>60</v>
      </c>
    </row>
    <row r="15" spans="1:14" ht="15.75">
      <c r="A15" s="84" t="s">
        <v>61</v>
      </c>
      <c r="B15" s="84"/>
      <c r="C15" s="84"/>
      <c r="D15" s="84"/>
      <c r="E15" s="84"/>
      <c r="F15" s="84"/>
      <c r="G15" s="84"/>
    </row>
    <row r="16" spans="1:14" ht="15.75">
      <c r="A16" s="249" t="s">
        <v>62</v>
      </c>
      <c r="B16" s="249"/>
      <c r="C16" s="249"/>
      <c r="D16" s="249"/>
      <c r="E16" s="249"/>
      <c r="F16" s="249"/>
      <c r="G16" s="249"/>
    </row>
    <row r="17" spans="1:14" ht="15.75">
      <c r="A17" s="249" t="s">
        <v>61</v>
      </c>
      <c r="B17" s="249"/>
      <c r="C17" s="249"/>
      <c r="D17" s="249"/>
      <c r="E17" s="249"/>
      <c r="F17" s="249"/>
      <c r="G17" s="249"/>
    </row>
    <row r="18" spans="1:14" ht="15.75">
      <c r="A18" s="249" t="s">
        <v>62</v>
      </c>
      <c r="B18" s="249"/>
      <c r="C18" s="249"/>
      <c r="D18" s="249"/>
      <c r="E18" s="249"/>
      <c r="F18" s="249"/>
      <c r="G18" s="249"/>
    </row>
    <row r="19" spans="1:14" ht="15.75">
      <c r="A19" s="249" t="s">
        <v>61</v>
      </c>
      <c r="B19" s="249"/>
      <c r="C19" s="249"/>
      <c r="D19" s="249"/>
      <c r="E19" s="249"/>
      <c r="F19" s="249"/>
      <c r="G19" s="249"/>
    </row>
    <row r="20" spans="1:14" ht="15.75">
      <c r="A20" s="249" t="s">
        <v>62</v>
      </c>
      <c r="B20" s="249"/>
      <c r="C20" s="249"/>
      <c r="D20" s="249"/>
      <c r="E20" s="249"/>
      <c r="F20" s="249"/>
      <c r="G20" s="249"/>
    </row>
    <row r="21" spans="1:14" ht="15.75">
      <c r="A21" s="84" t="s">
        <v>63</v>
      </c>
    </row>
    <row r="22" spans="1:14" ht="37.5" customHeight="1">
      <c r="A22" s="252" t="s">
        <v>91</v>
      </c>
      <c r="B22" s="252"/>
      <c r="C22" s="252"/>
      <c r="D22" s="252"/>
      <c r="E22" s="252"/>
      <c r="F22" s="252"/>
      <c r="G22" s="252"/>
      <c r="H22" s="252"/>
      <c r="I22" s="252"/>
      <c r="J22" s="252"/>
      <c r="K22" s="252"/>
      <c r="L22" s="252"/>
      <c r="M22" s="252"/>
      <c r="N22" s="252"/>
    </row>
    <row r="23" spans="1:14" ht="15.75">
      <c r="A23" s="249"/>
      <c r="B23" s="249"/>
      <c r="C23" s="249"/>
      <c r="D23" s="249"/>
      <c r="E23" s="249"/>
      <c r="F23" s="249"/>
      <c r="G23" s="249"/>
    </row>
    <row r="24" spans="1:14" ht="15.75">
      <c r="A24" s="249" t="s">
        <v>61</v>
      </c>
      <c r="B24" s="249"/>
      <c r="C24" s="249"/>
      <c r="D24" s="249"/>
      <c r="E24" s="249"/>
      <c r="F24" s="249"/>
      <c r="G24" s="249"/>
    </row>
    <row r="25" spans="1:14" ht="15.75">
      <c r="A25" s="249" t="s">
        <v>62</v>
      </c>
      <c r="B25" s="249"/>
      <c r="C25" s="249"/>
      <c r="D25" s="249"/>
      <c r="E25" s="249"/>
      <c r="F25" s="249"/>
      <c r="G25" s="249"/>
    </row>
    <row r="26" spans="1:14" ht="15.75">
      <c r="A26" s="249" t="s">
        <v>61</v>
      </c>
      <c r="B26" s="249"/>
      <c r="C26" s="249"/>
      <c r="D26" s="249"/>
      <c r="E26" s="249"/>
      <c r="F26" s="249"/>
      <c r="G26" s="249"/>
    </row>
    <row r="27" spans="1:14" ht="15.75">
      <c r="A27" s="249" t="s">
        <v>62</v>
      </c>
      <c r="B27" s="249"/>
      <c r="C27" s="249"/>
      <c r="D27" s="249"/>
      <c r="E27" s="249"/>
      <c r="F27" s="249"/>
      <c r="G27" s="249"/>
    </row>
    <row r="28" spans="1:14" ht="15.75">
      <c r="A28" s="249" t="s">
        <v>61</v>
      </c>
      <c r="B28" s="249"/>
      <c r="C28" s="249"/>
      <c r="D28" s="249"/>
      <c r="E28" s="249"/>
      <c r="F28" s="249"/>
      <c r="G28" s="249"/>
    </row>
    <row r="29" spans="1:14" ht="15.75">
      <c r="A29" s="249" t="s">
        <v>62</v>
      </c>
      <c r="B29" s="249"/>
      <c r="C29" s="249"/>
      <c r="D29" s="249"/>
      <c r="E29" s="249"/>
      <c r="F29" s="249"/>
      <c r="G29" s="249"/>
    </row>
    <row r="30" spans="1:14" ht="15.75">
      <c r="A30" s="85"/>
      <c r="B30" s="85"/>
      <c r="C30" s="85"/>
      <c r="D30" s="85"/>
      <c r="E30" s="85"/>
      <c r="F30" s="85"/>
      <c r="G30" s="85"/>
    </row>
    <row r="31" spans="1:14" ht="16.5" thickBot="1">
      <c r="A31" s="253" t="s">
        <v>64</v>
      </c>
      <c r="B31" s="253"/>
      <c r="C31" s="253"/>
      <c r="D31" s="253"/>
      <c r="E31" s="253"/>
      <c r="F31" s="253"/>
      <c r="G31" s="253"/>
      <c r="H31" s="253"/>
      <c r="I31" s="253"/>
      <c r="J31" s="253"/>
      <c r="K31" s="253"/>
      <c r="L31" s="253"/>
      <c r="M31" s="253"/>
      <c r="N31" s="253"/>
    </row>
    <row r="32" spans="1:14" ht="15.75" customHeight="1" thickBot="1">
      <c r="A32" s="230" t="s">
        <v>100</v>
      </c>
      <c r="B32" s="231"/>
      <c r="C32" s="231"/>
      <c r="D32" s="231"/>
      <c r="E32" s="231"/>
      <c r="F32" s="231"/>
      <c r="G32" s="231"/>
      <c r="H32" s="231"/>
      <c r="I32" s="231"/>
      <c r="J32" s="231"/>
      <c r="K32" s="231"/>
      <c r="L32" s="231"/>
      <c r="M32" s="231"/>
      <c r="N32" s="232"/>
    </row>
    <row r="33" spans="1:16" ht="63.75" thickBot="1">
      <c r="A33" s="51" t="s">
        <v>53</v>
      </c>
      <c r="B33" s="233" t="s">
        <v>74</v>
      </c>
      <c r="C33" s="233"/>
      <c r="D33" s="82" t="s">
        <v>75</v>
      </c>
      <c r="E33" s="82" t="s">
        <v>76</v>
      </c>
      <c r="F33" s="82" t="s">
        <v>77</v>
      </c>
      <c r="G33" s="82" t="s">
        <v>78</v>
      </c>
      <c r="H33" s="82" t="s">
        <v>79</v>
      </c>
      <c r="I33" s="82" t="s">
        <v>85</v>
      </c>
      <c r="J33" s="82" t="s">
        <v>80</v>
      </c>
      <c r="K33" s="82" t="s">
        <v>81</v>
      </c>
      <c r="L33" s="82" t="s">
        <v>101</v>
      </c>
      <c r="M33" s="82" t="s">
        <v>102</v>
      </c>
      <c r="N33" s="89" t="s">
        <v>82</v>
      </c>
      <c r="P33" t="s">
        <v>55</v>
      </c>
    </row>
    <row r="34" spans="1:16">
      <c r="A34" s="38"/>
      <c r="B34" s="234"/>
      <c r="C34" s="234"/>
      <c r="D34" s="83"/>
      <c r="E34" s="83"/>
      <c r="F34" s="83"/>
      <c r="G34" s="83"/>
      <c r="H34" s="65"/>
      <c r="I34" s="66"/>
      <c r="J34" s="66"/>
      <c r="K34" s="66"/>
      <c r="L34" s="90"/>
      <c r="M34" s="90"/>
      <c r="N34" s="91"/>
    </row>
    <row r="35" spans="1:16">
      <c r="A35" s="52"/>
      <c r="B35" s="235"/>
      <c r="C35" s="235"/>
      <c r="D35" s="81"/>
      <c r="E35" s="81"/>
      <c r="F35" s="81"/>
      <c r="G35" s="81"/>
      <c r="H35" s="53"/>
      <c r="I35" s="50"/>
      <c r="J35" s="50"/>
      <c r="K35" s="50"/>
      <c r="L35" s="50"/>
      <c r="M35" s="50"/>
      <c r="N35" s="92"/>
    </row>
    <row r="36" spans="1:16" ht="15.75" thickBot="1">
      <c r="A36" s="39"/>
      <c r="B36" s="228"/>
      <c r="C36" s="228"/>
      <c r="D36" s="86"/>
      <c r="E36" s="86"/>
      <c r="F36" s="86"/>
      <c r="G36" s="86"/>
      <c r="H36" s="68"/>
      <c r="I36" s="69"/>
      <c r="J36" s="69"/>
      <c r="K36" s="69"/>
      <c r="L36" s="93"/>
      <c r="M36" s="93"/>
      <c r="N36" s="94"/>
    </row>
    <row r="37" spans="1:16" ht="15.75" thickBot="1">
      <c r="A37" s="60"/>
      <c r="B37" s="229" t="s">
        <v>83</v>
      </c>
      <c r="C37" s="229"/>
      <c r="D37" s="61"/>
      <c r="E37" s="61"/>
      <c r="F37" s="61"/>
      <c r="G37" s="61"/>
      <c r="H37" s="62"/>
      <c r="I37" s="63"/>
      <c r="J37" s="63"/>
      <c r="K37" s="59"/>
      <c r="L37" s="95"/>
      <c r="M37" s="95"/>
      <c r="N37" s="96"/>
    </row>
    <row r="38" spans="1:16" ht="15.75" customHeight="1" thickBot="1">
      <c r="A38" s="243" t="s">
        <v>194</v>
      </c>
      <c r="B38" s="244"/>
      <c r="C38" s="244"/>
      <c r="D38" s="244"/>
      <c r="E38" s="244"/>
      <c r="F38" s="244"/>
      <c r="G38" s="244"/>
      <c r="H38" s="244"/>
      <c r="I38" s="244"/>
      <c r="J38" s="244"/>
      <c r="K38" s="244"/>
      <c r="L38" s="244"/>
      <c r="M38" s="244"/>
      <c r="N38" s="244"/>
    </row>
    <row r="39" spans="1:16" ht="63.75" thickBot="1">
      <c r="A39" s="51" t="s">
        <v>53</v>
      </c>
      <c r="B39" s="233" t="s">
        <v>74</v>
      </c>
      <c r="C39" s="233"/>
      <c r="D39" s="82" t="s">
        <v>75</v>
      </c>
      <c r="E39" s="82" t="s">
        <v>76</v>
      </c>
      <c r="F39" s="82" t="s">
        <v>77</v>
      </c>
      <c r="G39" s="82" t="s">
        <v>78</v>
      </c>
      <c r="H39" s="82" t="s">
        <v>79</v>
      </c>
      <c r="I39" s="82" t="s">
        <v>85</v>
      </c>
      <c r="J39" s="82" t="s">
        <v>80</v>
      </c>
      <c r="K39" s="82" t="s">
        <v>81</v>
      </c>
      <c r="L39" s="57" t="s">
        <v>82</v>
      </c>
      <c r="M39" t="s">
        <v>55</v>
      </c>
    </row>
    <row r="40" spans="1:16">
      <c r="A40" s="38"/>
      <c r="B40" s="234"/>
      <c r="C40" s="234"/>
      <c r="D40" s="83"/>
      <c r="E40" s="83"/>
      <c r="F40" s="83"/>
      <c r="G40" s="83"/>
      <c r="H40" s="65"/>
      <c r="I40" s="66"/>
      <c r="J40" s="66"/>
      <c r="K40" s="66"/>
      <c r="L40" s="67"/>
    </row>
    <row r="41" spans="1:16">
      <c r="A41" s="52"/>
      <c r="B41" s="235"/>
      <c r="C41" s="235"/>
      <c r="D41" s="81"/>
      <c r="E41" s="81"/>
      <c r="F41" s="81"/>
      <c r="G41" s="81"/>
      <c r="H41" s="53"/>
      <c r="I41" s="50"/>
      <c r="J41" s="50"/>
      <c r="K41" s="50"/>
      <c r="L41" s="58"/>
    </row>
    <row r="42" spans="1:16" ht="15.75" thickBot="1">
      <c r="A42" s="39"/>
      <c r="B42" s="228"/>
      <c r="C42" s="228"/>
      <c r="D42" s="86"/>
      <c r="E42" s="86"/>
      <c r="F42" s="86"/>
      <c r="G42" s="86"/>
      <c r="H42" s="68"/>
      <c r="I42" s="69"/>
      <c r="J42" s="69"/>
      <c r="K42" s="69"/>
      <c r="L42" s="70"/>
    </row>
    <row r="43" spans="1:16" ht="15.75" thickBot="1">
      <c r="A43" s="60"/>
      <c r="B43" s="229" t="s">
        <v>83</v>
      </c>
      <c r="C43" s="229"/>
      <c r="D43" s="61"/>
      <c r="E43" s="61"/>
      <c r="F43" s="61"/>
      <c r="G43" s="61"/>
      <c r="H43" s="62"/>
      <c r="I43" s="63"/>
      <c r="J43" s="63"/>
      <c r="K43" s="59"/>
      <c r="L43" s="64"/>
    </row>
    <row r="44" spans="1:16" ht="15.75" thickBot="1">
      <c r="A44" s="230" t="s">
        <v>191</v>
      </c>
      <c r="B44" s="231"/>
      <c r="C44" s="231"/>
      <c r="D44" s="231"/>
      <c r="E44" s="231"/>
      <c r="F44" s="231"/>
      <c r="G44" s="231"/>
      <c r="H44" s="231"/>
      <c r="I44" s="231"/>
      <c r="J44" s="231"/>
      <c r="K44" s="231"/>
      <c r="L44" s="231"/>
      <c r="M44" s="231"/>
      <c r="N44" s="232"/>
    </row>
    <row r="45" spans="1:16" ht="15" customHeight="1" thickBot="1">
      <c r="A45" s="51" t="s">
        <v>53</v>
      </c>
      <c r="B45" s="233" t="s">
        <v>74</v>
      </c>
      <c r="C45" s="233"/>
      <c r="D45" s="82" t="s">
        <v>75</v>
      </c>
      <c r="E45" s="82" t="s">
        <v>76</v>
      </c>
      <c r="F45" s="82" t="s">
        <v>77</v>
      </c>
      <c r="G45" s="82" t="s">
        <v>78</v>
      </c>
      <c r="H45" s="82" t="s">
        <v>79</v>
      </c>
      <c r="I45" s="82" t="s">
        <v>85</v>
      </c>
      <c r="J45" s="82" t="s">
        <v>80</v>
      </c>
      <c r="K45" s="82" t="s">
        <v>81</v>
      </c>
      <c r="L45" s="57" t="s">
        <v>82</v>
      </c>
      <c r="M45" t="s">
        <v>55</v>
      </c>
      <c r="N45" t="s">
        <v>55</v>
      </c>
    </row>
    <row r="46" spans="1:16">
      <c r="A46" s="38"/>
      <c r="B46" s="234"/>
      <c r="C46" s="234"/>
      <c r="D46" s="83"/>
      <c r="E46" s="83"/>
      <c r="F46" s="83"/>
      <c r="G46" s="83"/>
      <c r="H46" s="65"/>
      <c r="I46" s="66"/>
      <c r="J46" s="66"/>
      <c r="K46" s="66"/>
      <c r="L46" s="67"/>
    </row>
    <row r="47" spans="1:16">
      <c r="A47" s="52"/>
      <c r="B47" s="235"/>
      <c r="C47" s="235"/>
      <c r="D47" s="81"/>
      <c r="E47" s="81"/>
      <c r="F47" s="81"/>
      <c r="G47" s="81"/>
      <c r="H47" s="53"/>
      <c r="I47" s="50"/>
      <c r="J47" s="50"/>
      <c r="K47" s="50"/>
      <c r="L47" s="58"/>
    </row>
    <row r="48" spans="1:16" ht="15.75" thickBot="1">
      <c r="A48" s="39"/>
      <c r="B48" s="228"/>
      <c r="C48" s="228"/>
      <c r="D48" s="86"/>
      <c r="E48" s="86"/>
      <c r="F48" s="86"/>
      <c r="G48" s="86"/>
      <c r="H48" s="68"/>
      <c r="I48" s="69"/>
      <c r="J48" s="69"/>
      <c r="K48" s="69"/>
      <c r="L48" s="70"/>
    </row>
    <row r="49" spans="1:14" ht="15.75" thickBot="1">
      <c r="A49" s="60"/>
      <c r="B49" s="229" t="s">
        <v>83</v>
      </c>
      <c r="C49" s="229"/>
      <c r="D49" s="61"/>
      <c r="E49" s="61"/>
      <c r="F49" s="61"/>
      <c r="G49" s="61"/>
      <c r="H49" s="62"/>
      <c r="I49" s="63"/>
      <c r="J49" s="63"/>
      <c r="K49" s="59"/>
      <c r="L49" s="64"/>
    </row>
    <row r="50" spans="1:14" ht="15.75" customHeight="1" thickBot="1">
      <c r="A50" s="230" t="s">
        <v>99</v>
      </c>
      <c r="B50" s="231"/>
      <c r="C50" s="231"/>
      <c r="D50" s="231"/>
      <c r="E50" s="231"/>
      <c r="F50" s="231"/>
      <c r="G50" s="231"/>
      <c r="H50" s="231"/>
      <c r="I50" s="231"/>
      <c r="J50" s="231"/>
      <c r="K50" s="231"/>
      <c r="L50" s="231"/>
      <c r="M50" s="231"/>
      <c r="N50" s="232"/>
    </row>
    <row r="51" spans="1:14" ht="63.75" thickBot="1">
      <c r="A51" s="51" t="s">
        <v>53</v>
      </c>
      <c r="B51" s="233" t="s">
        <v>74</v>
      </c>
      <c r="C51" s="233"/>
      <c r="D51" s="82" t="s">
        <v>75</v>
      </c>
      <c r="E51" s="82" t="s">
        <v>76</v>
      </c>
      <c r="F51" s="82" t="s">
        <v>77</v>
      </c>
      <c r="G51" s="82" t="s">
        <v>78</v>
      </c>
      <c r="H51" s="82" t="s">
        <v>79</v>
      </c>
      <c r="I51" s="82" t="s">
        <v>85</v>
      </c>
      <c r="J51" s="82" t="s">
        <v>80</v>
      </c>
      <c r="K51" s="82" t="s">
        <v>81</v>
      </c>
      <c r="L51" s="57" t="s">
        <v>82</v>
      </c>
      <c r="M51" t="s">
        <v>55</v>
      </c>
    </row>
    <row r="52" spans="1:14">
      <c r="A52" s="38"/>
      <c r="B52" s="234"/>
      <c r="C52" s="234"/>
      <c r="D52" s="83"/>
      <c r="E52" s="83"/>
      <c r="F52" s="83"/>
      <c r="G52" s="83"/>
      <c r="H52" s="65"/>
      <c r="I52" s="66"/>
      <c r="J52" s="66"/>
      <c r="K52" s="66"/>
      <c r="L52" s="67"/>
    </row>
    <row r="53" spans="1:14">
      <c r="A53" s="52"/>
      <c r="B53" s="235"/>
      <c r="C53" s="235"/>
      <c r="D53" s="81"/>
      <c r="E53" s="81"/>
      <c r="F53" s="81"/>
      <c r="G53" s="81"/>
      <c r="H53" s="53"/>
      <c r="I53" s="50"/>
      <c r="J53" s="50"/>
      <c r="K53" s="50"/>
      <c r="L53" s="58"/>
    </row>
    <row r="54" spans="1:14" ht="15.75" thickBot="1">
      <c r="A54" s="39"/>
      <c r="B54" s="228"/>
      <c r="C54" s="228"/>
      <c r="D54" s="86"/>
      <c r="E54" s="86"/>
      <c r="F54" s="86"/>
      <c r="G54" s="86"/>
      <c r="H54" s="68"/>
      <c r="I54" s="69"/>
      <c r="J54" s="69"/>
      <c r="K54" s="69"/>
      <c r="L54" s="70"/>
    </row>
    <row r="55" spans="1:14" ht="15.75" thickBot="1">
      <c r="A55" s="60"/>
      <c r="B55" s="229" t="s">
        <v>83</v>
      </c>
      <c r="C55" s="229"/>
      <c r="D55" s="61"/>
      <c r="E55" s="61"/>
      <c r="F55" s="61"/>
      <c r="G55" s="61"/>
      <c r="H55" s="62"/>
      <c r="I55" s="63"/>
      <c r="J55" s="63"/>
      <c r="K55" s="59"/>
      <c r="L55" s="64"/>
    </row>
    <row r="56" spans="1:14" ht="15.75" thickBot="1">
      <c r="A56" s="230" t="s">
        <v>195</v>
      </c>
      <c r="B56" s="231"/>
      <c r="C56" s="231"/>
      <c r="D56" s="231"/>
      <c r="E56" s="231"/>
      <c r="F56" s="231"/>
      <c r="G56" s="231"/>
      <c r="H56" s="231"/>
      <c r="I56" s="231"/>
      <c r="J56" s="231"/>
      <c r="K56" s="231"/>
      <c r="L56" s="231"/>
      <c r="M56" s="231"/>
      <c r="N56" s="232"/>
    </row>
    <row r="57" spans="1:14" ht="63.75" thickBot="1">
      <c r="A57" s="51" t="s">
        <v>53</v>
      </c>
      <c r="B57" s="233" t="s">
        <v>74</v>
      </c>
      <c r="C57" s="233"/>
      <c r="D57" s="82" t="s">
        <v>75</v>
      </c>
      <c r="E57" s="82" t="s">
        <v>76</v>
      </c>
      <c r="F57" s="82" t="s">
        <v>77</v>
      </c>
      <c r="G57" s="82" t="s">
        <v>78</v>
      </c>
      <c r="H57" s="82" t="s">
        <v>79</v>
      </c>
      <c r="I57" s="82" t="s">
        <v>85</v>
      </c>
      <c r="J57" s="82" t="s">
        <v>80</v>
      </c>
      <c r="K57" s="82" t="s">
        <v>81</v>
      </c>
      <c r="L57" s="57" t="s">
        <v>82</v>
      </c>
      <c r="M57" t="s">
        <v>55</v>
      </c>
    </row>
    <row r="58" spans="1:14">
      <c r="A58" s="38"/>
      <c r="B58" s="234"/>
      <c r="C58" s="234"/>
      <c r="D58" s="83"/>
      <c r="E58" s="83"/>
      <c r="F58" s="83"/>
      <c r="G58" s="83"/>
      <c r="H58" s="65"/>
      <c r="I58" s="66"/>
      <c r="J58" s="66"/>
      <c r="K58" s="66"/>
      <c r="L58" s="67"/>
    </row>
    <row r="59" spans="1:14">
      <c r="A59" s="52"/>
      <c r="B59" s="235"/>
      <c r="C59" s="235"/>
      <c r="D59" s="81"/>
      <c r="E59" s="81"/>
      <c r="F59" s="81"/>
      <c r="G59" s="81"/>
      <c r="H59" s="53"/>
      <c r="I59" s="50"/>
      <c r="J59" s="50"/>
      <c r="K59" s="50"/>
      <c r="L59" s="58"/>
    </row>
    <row r="60" spans="1:14" ht="15.75" thickBot="1">
      <c r="A60" s="39"/>
      <c r="B60" s="228"/>
      <c r="C60" s="228"/>
      <c r="D60" s="86"/>
      <c r="E60" s="86"/>
      <c r="F60" s="86"/>
      <c r="G60" s="86"/>
      <c r="H60" s="68"/>
      <c r="I60" s="69"/>
      <c r="J60" s="69"/>
      <c r="K60" s="69"/>
      <c r="L60" s="70"/>
    </row>
    <row r="61" spans="1:14" ht="15.75" thickBot="1">
      <c r="A61" s="60"/>
      <c r="B61" s="229" t="s">
        <v>83</v>
      </c>
      <c r="C61" s="229"/>
      <c r="D61" s="61"/>
      <c r="E61" s="61"/>
      <c r="F61" s="61"/>
      <c r="G61" s="61"/>
      <c r="H61" s="62"/>
      <c r="I61" s="63"/>
      <c r="J61" s="63"/>
      <c r="K61" s="59"/>
      <c r="L61" s="64"/>
    </row>
    <row r="62" spans="1:14" ht="15.75" thickBot="1">
      <c r="A62" s="230" t="s">
        <v>143</v>
      </c>
      <c r="B62" s="231"/>
      <c r="C62" s="231"/>
      <c r="D62" s="231"/>
      <c r="E62" s="231"/>
      <c r="F62" s="231"/>
      <c r="G62" s="231"/>
      <c r="H62" s="231"/>
      <c r="I62" s="231"/>
      <c r="J62" s="231"/>
      <c r="K62" s="231"/>
      <c r="L62" s="231"/>
      <c r="M62" s="231"/>
      <c r="N62" s="232"/>
    </row>
    <row r="63" spans="1:14" ht="63.75" thickBot="1">
      <c r="A63" s="51" t="s">
        <v>53</v>
      </c>
      <c r="B63" s="233" t="s">
        <v>74</v>
      </c>
      <c r="C63" s="233"/>
      <c r="D63" s="82" t="s">
        <v>75</v>
      </c>
      <c r="E63" s="82" t="s">
        <v>76</v>
      </c>
      <c r="F63" s="82" t="s">
        <v>77</v>
      </c>
      <c r="G63" s="82" t="s">
        <v>78</v>
      </c>
      <c r="H63" s="82" t="s">
        <v>79</v>
      </c>
      <c r="I63" s="82" t="s">
        <v>85</v>
      </c>
      <c r="J63" s="82" t="s">
        <v>80</v>
      </c>
      <c r="K63" s="82" t="s">
        <v>81</v>
      </c>
      <c r="L63" s="57" t="s">
        <v>82</v>
      </c>
      <c r="M63" t="s">
        <v>55</v>
      </c>
    </row>
    <row r="64" spans="1:14">
      <c r="A64" s="38"/>
      <c r="B64" s="234"/>
      <c r="C64" s="234"/>
      <c r="D64" s="83"/>
      <c r="E64" s="83"/>
      <c r="F64" s="83"/>
      <c r="G64" s="83"/>
      <c r="H64" s="65"/>
      <c r="I64" s="66"/>
      <c r="J64" s="66"/>
      <c r="K64" s="66"/>
      <c r="L64" s="67"/>
    </row>
    <row r="65" spans="1:14">
      <c r="A65" s="52"/>
      <c r="B65" s="235"/>
      <c r="C65" s="235"/>
      <c r="D65" s="81"/>
      <c r="E65" s="81"/>
      <c r="F65" s="81"/>
      <c r="G65" s="81"/>
      <c r="H65" s="53"/>
      <c r="I65" s="50"/>
      <c r="J65" s="50"/>
      <c r="K65" s="50"/>
      <c r="L65" s="58"/>
    </row>
    <row r="66" spans="1:14" ht="15.75" thickBot="1">
      <c r="A66" s="39"/>
      <c r="B66" s="228"/>
      <c r="C66" s="228"/>
      <c r="D66" s="86"/>
      <c r="E66" s="86"/>
      <c r="F66" s="86"/>
      <c r="G66" s="86"/>
      <c r="H66" s="68"/>
      <c r="I66" s="69"/>
      <c r="J66" s="69"/>
      <c r="K66" s="69"/>
      <c r="L66" s="70"/>
    </row>
    <row r="67" spans="1:14" ht="15.75" thickBot="1">
      <c r="A67" s="60"/>
      <c r="B67" s="229" t="s">
        <v>83</v>
      </c>
      <c r="C67" s="229"/>
      <c r="D67" s="61"/>
      <c r="E67" s="61"/>
      <c r="F67" s="61"/>
      <c r="G67" s="61"/>
      <c r="H67" s="62"/>
      <c r="I67" s="63"/>
      <c r="J67" s="63"/>
      <c r="K67" s="59"/>
      <c r="L67" s="64"/>
    </row>
    <row r="68" spans="1:14" ht="15.75" thickBot="1">
      <c r="A68" s="230" t="s">
        <v>103</v>
      </c>
      <c r="B68" s="231"/>
      <c r="C68" s="231"/>
      <c r="D68" s="231"/>
      <c r="E68" s="231"/>
      <c r="F68" s="231"/>
      <c r="G68" s="231"/>
      <c r="H68" s="231"/>
      <c r="I68" s="231"/>
      <c r="J68" s="231"/>
      <c r="K68" s="231"/>
      <c r="L68" s="231"/>
      <c r="M68" s="231"/>
      <c r="N68" s="232"/>
    </row>
    <row r="69" spans="1:14" ht="63.75" thickBot="1">
      <c r="A69" s="51" t="s">
        <v>53</v>
      </c>
      <c r="B69" s="233" t="s">
        <v>74</v>
      </c>
      <c r="C69" s="233"/>
      <c r="D69" s="82" t="s">
        <v>75</v>
      </c>
      <c r="E69" s="82" t="s">
        <v>76</v>
      </c>
      <c r="F69" s="82" t="s">
        <v>77</v>
      </c>
      <c r="G69" s="82" t="s">
        <v>78</v>
      </c>
      <c r="H69" s="82" t="s">
        <v>79</v>
      </c>
      <c r="I69" s="82" t="s">
        <v>85</v>
      </c>
      <c r="J69" s="82" t="s">
        <v>80</v>
      </c>
      <c r="K69" s="82" t="s">
        <v>81</v>
      </c>
      <c r="L69" s="57" t="s">
        <v>82</v>
      </c>
      <c r="M69" t="s">
        <v>55</v>
      </c>
    </row>
    <row r="70" spans="1:14">
      <c r="A70" s="38"/>
      <c r="B70" s="234"/>
      <c r="C70" s="234"/>
      <c r="D70" s="83"/>
      <c r="E70" s="83"/>
      <c r="F70" s="83"/>
      <c r="G70" s="83"/>
      <c r="H70" s="65"/>
      <c r="I70" s="66"/>
      <c r="J70" s="66"/>
      <c r="K70" s="66"/>
      <c r="L70" s="67"/>
    </row>
    <row r="71" spans="1:14">
      <c r="A71" s="52"/>
      <c r="B71" s="235"/>
      <c r="C71" s="235"/>
      <c r="D71" s="81"/>
      <c r="E71" s="81"/>
      <c r="F71" s="81"/>
      <c r="G71" s="81"/>
      <c r="H71" s="53"/>
      <c r="I71" s="50"/>
      <c r="J71" s="50"/>
      <c r="K71" s="50"/>
      <c r="L71" s="58"/>
    </row>
    <row r="72" spans="1:14" ht="15.75" thickBot="1">
      <c r="A72" s="39"/>
      <c r="B72" s="228"/>
      <c r="C72" s="228"/>
      <c r="D72" s="86"/>
      <c r="E72" s="86"/>
      <c r="F72" s="86"/>
      <c r="G72" s="86"/>
      <c r="H72" s="68"/>
      <c r="I72" s="69"/>
      <c r="J72" s="69"/>
      <c r="K72" s="69"/>
      <c r="L72" s="70"/>
    </row>
    <row r="73" spans="1:14" ht="15.75" thickBot="1">
      <c r="A73" s="60"/>
      <c r="B73" s="229" t="s">
        <v>83</v>
      </c>
      <c r="C73" s="229"/>
      <c r="D73" s="61"/>
      <c r="E73" s="61"/>
      <c r="F73" s="61"/>
      <c r="G73" s="61"/>
      <c r="H73" s="62"/>
      <c r="I73" s="63"/>
      <c r="J73" s="63"/>
      <c r="K73" s="59"/>
      <c r="L73" s="64"/>
    </row>
    <row r="74" spans="1:14" ht="15.75" thickBot="1"/>
    <row r="75" spans="1:14" ht="15.75" thickBot="1">
      <c r="A75" s="230" t="s">
        <v>193</v>
      </c>
      <c r="B75" s="231"/>
      <c r="C75" s="231"/>
      <c r="D75" s="231"/>
      <c r="E75" s="231"/>
      <c r="F75" s="231"/>
      <c r="G75" s="231"/>
      <c r="H75" s="231"/>
      <c r="I75" s="231"/>
      <c r="J75" s="231"/>
      <c r="K75" s="231"/>
      <c r="L75" s="231"/>
      <c r="M75" s="231"/>
      <c r="N75" s="232"/>
    </row>
    <row r="76" spans="1:14" ht="63.75" thickBot="1">
      <c r="A76" s="51" t="s">
        <v>53</v>
      </c>
      <c r="B76" s="233" t="s">
        <v>74</v>
      </c>
      <c r="C76" s="233"/>
      <c r="D76" s="82" t="s">
        <v>75</v>
      </c>
      <c r="E76" s="82" t="s">
        <v>76</v>
      </c>
      <c r="F76" s="82" t="s">
        <v>77</v>
      </c>
      <c r="G76" s="82" t="s">
        <v>78</v>
      </c>
      <c r="H76" s="82" t="s">
        <v>79</v>
      </c>
      <c r="I76" s="82" t="s">
        <v>85</v>
      </c>
      <c r="J76" s="82" t="s">
        <v>80</v>
      </c>
      <c r="K76" s="82" t="s">
        <v>81</v>
      </c>
      <c r="L76" s="57" t="s">
        <v>82</v>
      </c>
      <c r="M76" t="s">
        <v>55</v>
      </c>
    </row>
    <row r="77" spans="1:14">
      <c r="A77" s="38"/>
      <c r="B77" s="234"/>
      <c r="C77" s="234"/>
      <c r="D77" s="83"/>
      <c r="E77" s="83"/>
      <c r="F77" s="83"/>
      <c r="G77" s="83"/>
      <c r="H77" s="65"/>
      <c r="I77" s="66"/>
      <c r="J77" s="66"/>
      <c r="K77" s="66"/>
      <c r="L77" s="67"/>
    </row>
    <row r="78" spans="1:14">
      <c r="A78" s="52"/>
      <c r="B78" s="235"/>
      <c r="C78" s="235"/>
      <c r="D78" s="81"/>
      <c r="E78" s="81"/>
      <c r="F78" s="81"/>
      <c r="G78" s="81"/>
      <c r="H78" s="53"/>
      <c r="I78" s="50"/>
      <c r="J78" s="50"/>
      <c r="K78" s="50"/>
      <c r="L78" s="58"/>
    </row>
    <row r="79" spans="1:14" ht="15.75" thickBot="1">
      <c r="A79" s="39"/>
      <c r="B79" s="228"/>
      <c r="C79" s="228"/>
      <c r="D79" s="86"/>
      <c r="E79" s="86"/>
      <c r="F79" s="86"/>
      <c r="G79" s="86"/>
      <c r="H79" s="68"/>
      <c r="I79" s="69"/>
      <c r="J79" s="69"/>
      <c r="K79" s="69"/>
      <c r="L79" s="70"/>
    </row>
    <row r="80" spans="1:14" ht="15.75" thickBot="1">
      <c r="A80" s="60"/>
      <c r="B80" s="229" t="s">
        <v>83</v>
      </c>
      <c r="C80" s="229"/>
      <c r="D80" s="61"/>
      <c r="E80" s="61"/>
      <c r="F80" s="61"/>
      <c r="G80" s="61"/>
      <c r="H80" s="62"/>
      <c r="I80" s="63"/>
      <c r="J80" s="63"/>
      <c r="K80" s="59"/>
      <c r="L80" s="64"/>
    </row>
    <row r="81" spans="1:14" ht="15.75" thickBot="1"/>
    <row r="82" spans="1:14" ht="29.25" customHeight="1" thickBot="1">
      <c r="A82" s="230" t="s">
        <v>192</v>
      </c>
      <c r="B82" s="231"/>
      <c r="C82" s="231"/>
      <c r="D82" s="231"/>
      <c r="E82" s="231"/>
      <c r="F82" s="231"/>
      <c r="G82" s="231"/>
      <c r="H82" s="231"/>
      <c r="I82" s="231"/>
      <c r="J82" s="231"/>
      <c r="K82" s="231"/>
      <c r="L82" s="231"/>
      <c r="M82" s="231"/>
      <c r="N82" s="232"/>
    </row>
    <row r="83" spans="1:14" ht="63.75" thickBot="1">
      <c r="A83" s="51" t="s">
        <v>53</v>
      </c>
      <c r="B83" s="233" t="s">
        <v>74</v>
      </c>
      <c r="C83" s="233"/>
      <c r="D83" s="82" t="s">
        <v>75</v>
      </c>
      <c r="E83" s="82" t="s">
        <v>76</v>
      </c>
      <c r="F83" s="82" t="s">
        <v>77</v>
      </c>
      <c r="G83" s="82" t="s">
        <v>78</v>
      </c>
      <c r="H83" s="82" t="s">
        <v>79</v>
      </c>
      <c r="I83" s="82" t="s">
        <v>85</v>
      </c>
      <c r="J83" s="82" t="s">
        <v>80</v>
      </c>
      <c r="K83" s="82" t="s">
        <v>81</v>
      </c>
      <c r="L83" s="57" t="s">
        <v>82</v>
      </c>
      <c r="M83" t="s">
        <v>55</v>
      </c>
    </row>
    <row r="84" spans="1:14">
      <c r="A84" s="38"/>
      <c r="B84" s="234"/>
      <c r="C84" s="234"/>
      <c r="D84" s="83"/>
      <c r="E84" s="83"/>
      <c r="F84" s="83"/>
      <c r="G84" s="83"/>
      <c r="H84" s="65"/>
      <c r="I84" s="66"/>
      <c r="J84" s="66"/>
      <c r="K84" s="66"/>
      <c r="L84" s="67"/>
    </row>
    <row r="85" spans="1:14">
      <c r="A85" s="52"/>
      <c r="B85" s="235"/>
      <c r="C85" s="235"/>
      <c r="D85" s="81"/>
      <c r="E85" s="81"/>
      <c r="F85" s="81"/>
      <c r="G85" s="81"/>
      <c r="H85" s="53"/>
      <c r="I85" s="50"/>
      <c r="J85" s="50"/>
      <c r="K85" s="50"/>
      <c r="L85" s="58"/>
    </row>
    <row r="86" spans="1:14" ht="15.75" thickBot="1">
      <c r="A86" s="39"/>
      <c r="B86" s="228"/>
      <c r="C86" s="228"/>
      <c r="D86" s="86"/>
      <c r="E86" s="86"/>
      <c r="F86" s="86"/>
      <c r="G86" s="86"/>
      <c r="H86" s="68"/>
      <c r="I86" s="69"/>
      <c r="J86" s="69"/>
      <c r="K86" s="69"/>
      <c r="L86" s="70"/>
    </row>
    <row r="87" spans="1:14" ht="15.75" thickBot="1">
      <c r="A87" s="60"/>
      <c r="B87" s="229" t="s">
        <v>83</v>
      </c>
      <c r="C87" s="229"/>
      <c r="D87" s="61"/>
      <c r="E87" s="61"/>
      <c r="F87" s="61"/>
      <c r="G87" s="61"/>
      <c r="H87" s="62"/>
      <c r="I87" s="63"/>
      <c r="J87" s="63"/>
      <c r="K87" s="59"/>
      <c r="L87" s="64"/>
    </row>
    <row r="88" spans="1:14" ht="29.25" customHeight="1"/>
    <row r="89" spans="1:14" ht="15" customHeight="1">
      <c r="A89" s="254" t="s">
        <v>84</v>
      </c>
      <c r="B89" s="254"/>
      <c r="C89" s="254"/>
      <c r="D89" s="254"/>
      <c r="E89" s="254"/>
      <c r="F89" s="254"/>
      <c r="G89" s="254"/>
      <c r="H89" s="254"/>
      <c r="I89" s="254"/>
      <c r="J89" s="254"/>
      <c r="K89" s="254"/>
      <c r="L89" s="254"/>
      <c r="M89" s="254"/>
      <c r="N89" s="254"/>
    </row>
    <row r="90" spans="1:14">
      <c r="A90" s="44"/>
      <c r="B90" s="43"/>
      <c r="C90" s="43"/>
      <c r="D90" s="43"/>
      <c r="E90" s="43"/>
      <c r="F90" s="43"/>
      <c r="G90" s="43"/>
    </row>
    <row r="91" spans="1:14">
      <c r="A91" s="240" t="s">
        <v>65</v>
      </c>
      <c r="B91" s="240"/>
      <c r="C91" s="240"/>
      <c r="D91" s="240"/>
      <c r="E91" s="240"/>
      <c r="F91" s="240"/>
      <c r="G91" s="240"/>
    </row>
    <row r="92" spans="1:14">
      <c r="A92" s="241" t="s">
        <v>66</v>
      </c>
      <c r="B92" s="240"/>
      <c r="C92" s="240"/>
      <c r="D92" s="240"/>
      <c r="E92" s="240"/>
      <c r="F92" s="240"/>
      <c r="G92" s="240"/>
    </row>
    <row r="93" spans="1:14">
      <c r="A93" s="240" t="s">
        <v>67</v>
      </c>
      <c r="B93" s="240"/>
      <c r="C93" s="240"/>
      <c r="D93" s="240"/>
      <c r="E93" s="240"/>
      <c r="F93" s="240"/>
      <c r="G93" s="240"/>
    </row>
    <row r="94" spans="1:14">
      <c r="A94" s="241" t="s">
        <v>66</v>
      </c>
      <c r="B94" s="240"/>
      <c r="C94" s="240"/>
      <c r="D94" s="240"/>
      <c r="E94" s="240"/>
      <c r="F94" s="240"/>
      <c r="G94" s="240"/>
    </row>
    <row r="95" spans="1:14">
      <c r="A95" s="240" t="s">
        <v>65</v>
      </c>
      <c r="B95" s="240"/>
      <c r="C95" s="240"/>
      <c r="D95" s="240"/>
      <c r="E95" s="240"/>
      <c r="F95" s="240"/>
      <c r="G95" s="240"/>
    </row>
    <row r="96" spans="1:14">
      <c r="A96" s="241" t="s">
        <v>66</v>
      </c>
      <c r="B96" s="240"/>
      <c r="C96" s="240"/>
      <c r="D96" s="240"/>
      <c r="E96" s="240"/>
      <c r="F96" s="240"/>
      <c r="G96" s="240"/>
    </row>
    <row r="97" spans="1:14">
      <c r="A97" s="240" t="s">
        <v>67</v>
      </c>
      <c r="B97" s="240"/>
      <c r="C97" s="240"/>
      <c r="D97" s="240"/>
      <c r="E97" s="240"/>
      <c r="F97" s="240"/>
      <c r="G97" s="240"/>
    </row>
    <row r="98" spans="1:14">
      <c r="A98" s="241" t="s">
        <v>66</v>
      </c>
      <c r="B98" s="240"/>
      <c r="C98" s="240"/>
      <c r="D98" s="240"/>
      <c r="E98" s="240"/>
      <c r="F98" s="240"/>
      <c r="G98" s="240"/>
    </row>
    <row r="99" spans="1:14">
      <c r="A99" s="87"/>
      <c r="B99" s="88"/>
      <c r="C99" s="88"/>
      <c r="D99" s="88"/>
      <c r="E99" s="88"/>
      <c r="F99" s="88"/>
      <c r="G99" s="88"/>
    </row>
    <row r="100" spans="1:14" ht="15.75">
      <c r="A100" s="242" t="s">
        <v>68</v>
      </c>
      <c r="B100" s="242"/>
      <c r="C100" s="242"/>
      <c r="D100" s="242"/>
      <c r="E100" s="242"/>
      <c r="F100" s="242"/>
      <c r="G100" s="242"/>
      <c r="H100" s="242"/>
      <c r="I100" s="242"/>
      <c r="J100" s="242"/>
      <c r="K100" s="242"/>
      <c r="L100" s="242"/>
      <c r="M100" s="242"/>
      <c r="N100" s="242"/>
    </row>
    <row r="101" spans="1:14" ht="15.75">
      <c r="A101" s="42"/>
      <c r="B101" s="43"/>
      <c r="C101" s="43"/>
      <c r="D101" s="43"/>
      <c r="E101" s="43"/>
      <c r="F101" s="43"/>
      <c r="G101" s="43"/>
    </row>
    <row r="102" spans="1:14">
      <c r="A102" s="45" t="s">
        <v>69</v>
      </c>
      <c r="B102" s="43"/>
      <c r="C102" s="43"/>
      <c r="D102" s="43"/>
      <c r="E102" s="43"/>
      <c r="F102" s="43"/>
      <c r="G102" s="43"/>
    </row>
    <row r="103" spans="1:14">
      <c r="A103" s="45"/>
      <c r="B103" s="43"/>
      <c r="C103" s="43"/>
      <c r="D103" s="43"/>
      <c r="E103" s="43"/>
      <c r="F103" s="43"/>
      <c r="G103" s="43"/>
    </row>
    <row r="104" spans="1:14">
      <c r="A104" s="237" t="s">
        <v>70</v>
      </c>
      <c r="B104" s="237"/>
      <c r="C104" s="237"/>
      <c r="D104" s="237"/>
      <c r="E104" s="237"/>
      <c r="F104" s="237"/>
      <c r="G104" s="237"/>
    </row>
    <row r="105" spans="1:14">
      <c r="A105" s="45" t="s">
        <v>71</v>
      </c>
      <c r="B105" s="43"/>
      <c r="C105" s="43"/>
      <c r="D105" s="43"/>
      <c r="E105" s="43"/>
      <c r="F105" s="43"/>
      <c r="G105" s="43"/>
    </row>
    <row r="106" spans="1:14">
      <c r="A106" s="238" t="s">
        <v>66</v>
      </c>
      <c r="B106" s="239"/>
      <c r="C106" s="239"/>
      <c r="D106" s="239"/>
      <c r="E106" s="239"/>
      <c r="F106" s="239"/>
      <c r="G106" s="239"/>
    </row>
    <row r="107" spans="1:14">
      <c r="A107" s="239" t="s">
        <v>67</v>
      </c>
      <c r="B107" s="239"/>
      <c r="C107" s="239"/>
      <c r="D107" s="239"/>
      <c r="E107" s="239"/>
      <c r="F107" s="239"/>
      <c r="G107" s="239"/>
    </row>
    <row r="108" spans="1:14">
      <c r="A108" s="238" t="s">
        <v>66</v>
      </c>
      <c r="B108" s="239"/>
      <c r="C108" s="239"/>
      <c r="D108" s="239"/>
      <c r="E108" s="239"/>
      <c r="F108" s="239"/>
      <c r="G108" s="239"/>
    </row>
    <row r="109" spans="1:14">
      <c r="A109" s="238" t="s">
        <v>66</v>
      </c>
      <c r="B109" s="239"/>
      <c r="C109" s="239"/>
      <c r="D109" s="239"/>
      <c r="E109" s="239"/>
      <c r="F109" s="239"/>
      <c r="G109" s="239"/>
    </row>
    <row r="110" spans="1:14">
      <c r="A110" s="239" t="s">
        <v>67</v>
      </c>
      <c r="B110" s="239"/>
      <c r="C110" s="239"/>
      <c r="D110" s="239"/>
      <c r="E110" s="239"/>
      <c r="F110" s="239"/>
      <c r="G110" s="239"/>
    </row>
    <row r="111" spans="1:14">
      <c r="A111" s="238" t="s">
        <v>66</v>
      </c>
      <c r="B111" s="239"/>
      <c r="C111" s="239"/>
      <c r="D111" s="239"/>
      <c r="E111" s="239"/>
      <c r="F111" s="239"/>
      <c r="G111" s="239"/>
    </row>
    <row r="112" spans="1:14">
      <c r="A112" s="46" t="s">
        <v>72</v>
      </c>
    </row>
    <row r="113" spans="1:14">
      <c r="A113" s="236" t="s">
        <v>73</v>
      </c>
      <c r="B113" s="236"/>
      <c r="C113" s="236"/>
      <c r="D113" s="236"/>
      <c r="E113" s="236"/>
      <c r="F113" s="236"/>
      <c r="G113" s="236"/>
      <c r="H113" s="236"/>
      <c r="I113" s="236"/>
      <c r="J113" s="236"/>
      <c r="K113" s="236"/>
      <c r="L113" s="236"/>
      <c r="M113" s="236"/>
      <c r="N113" s="236"/>
    </row>
    <row r="114" spans="1:14">
      <c r="A114" s="236" t="s">
        <v>90</v>
      </c>
      <c r="B114" s="236"/>
      <c r="C114" s="236"/>
      <c r="D114" s="236"/>
      <c r="E114" s="236"/>
      <c r="F114" s="236"/>
      <c r="G114" s="236"/>
      <c r="H114" s="236"/>
      <c r="I114" s="236"/>
      <c r="J114" s="236"/>
      <c r="K114" s="236"/>
      <c r="L114" s="236"/>
      <c r="M114" s="236"/>
      <c r="N114" s="236"/>
    </row>
  </sheetData>
  <mergeCells count="93">
    <mergeCell ref="B70:C70"/>
    <mergeCell ref="B71:C71"/>
    <mergeCell ref="B72:C72"/>
    <mergeCell ref="A95:G95"/>
    <mergeCell ref="A96:G96"/>
    <mergeCell ref="A91:G91"/>
    <mergeCell ref="A92:G92"/>
    <mergeCell ref="A93:G93"/>
    <mergeCell ref="A94:G94"/>
    <mergeCell ref="B73:C73"/>
    <mergeCell ref="A89:N89"/>
    <mergeCell ref="A75:N75"/>
    <mergeCell ref="B76:C76"/>
    <mergeCell ref="B77:C77"/>
    <mergeCell ref="B78:C78"/>
    <mergeCell ref="B79:C79"/>
    <mergeCell ref="B65:C65"/>
    <mergeCell ref="B66:C66"/>
    <mergeCell ref="B67:C67"/>
    <mergeCell ref="A68:N68"/>
    <mergeCell ref="B69:C69"/>
    <mergeCell ref="B60:C60"/>
    <mergeCell ref="B61:C61"/>
    <mergeCell ref="A62:N62"/>
    <mergeCell ref="B63:C63"/>
    <mergeCell ref="B64:C64"/>
    <mergeCell ref="B51:C51"/>
    <mergeCell ref="B52:C52"/>
    <mergeCell ref="B53:C53"/>
    <mergeCell ref="A56:N56"/>
    <mergeCell ref="B59:C59"/>
    <mergeCell ref="B54:C54"/>
    <mergeCell ref="B55:C55"/>
    <mergeCell ref="B57:C57"/>
    <mergeCell ref="B58:C58"/>
    <mergeCell ref="B36:C36"/>
    <mergeCell ref="B37:C37"/>
    <mergeCell ref="A23:G23"/>
    <mergeCell ref="A29:G29"/>
    <mergeCell ref="A25:G25"/>
    <mergeCell ref="A31:N31"/>
    <mergeCell ref="A26:G26"/>
    <mergeCell ref="A27:G27"/>
    <mergeCell ref="A28:G28"/>
    <mergeCell ref="A32:N32"/>
    <mergeCell ref="B33:C33"/>
    <mergeCell ref="B34:C34"/>
    <mergeCell ref="B35:C35"/>
    <mergeCell ref="A22:N22"/>
    <mergeCell ref="A24:G24"/>
    <mergeCell ref="A17:G17"/>
    <mergeCell ref="A18:G18"/>
    <mergeCell ref="A19:G19"/>
    <mergeCell ref="A20:G20"/>
    <mergeCell ref="A3:N3"/>
    <mergeCell ref="I1:N1"/>
    <mergeCell ref="A4:G4"/>
    <mergeCell ref="A13:G13"/>
    <mergeCell ref="A16:G16"/>
    <mergeCell ref="A10:N10"/>
    <mergeCell ref="A9:N9"/>
    <mergeCell ref="A38:N38"/>
    <mergeCell ref="B41:C41"/>
    <mergeCell ref="A44:N44"/>
    <mergeCell ref="B47:C47"/>
    <mergeCell ref="A50:N50"/>
    <mergeCell ref="B39:C39"/>
    <mergeCell ref="B40:C40"/>
    <mergeCell ref="B48:C48"/>
    <mergeCell ref="B49:C49"/>
    <mergeCell ref="B46:C46"/>
    <mergeCell ref="B42:C42"/>
    <mergeCell ref="B43:C43"/>
    <mergeCell ref="B45:C45"/>
    <mergeCell ref="A97:G97"/>
    <mergeCell ref="A98:G98"/>
    <mergeCell ref="A100:N100"/>
    <mergeCell ref="A110:G110"/>
    <mergeCell ref="A111:G111"/>
    <mergeCell ref="A113:N113"/>
    <mergeCell ref="A114:N114"/>
    <mergeCell ref="A104:G104"/>
    <mergeCell ref="A106:G106"/>
    <mergeCell ref="A107:G107"/>
    <mergeCell ref="A108:G108"/>
    <mergeCell ref="A109:G109"/>
    <mergeCell ref="B86:C86"/>
    <mergeCell ref="B87:C87"/>
    <mergeCell ref="B80:C80"/>
    <mergeCell ref="A82:N82"/>
    <mergeCell ref="B83:C83"/>
    <mergeCell ref="B84:C84"/>
    <mergeCell ref="B85:C85"/>
  </mergeCells>
  <pageMargins left="0.70866141732283472" right="0.70866141732283472" top="0.74803149606299213" bottom="0.74803149606299213" header="0.31496062992125984" footer="0.31496062992125984"/>
  <pageSetup paperSize="9" scale="60" orientation="portrait" r:id="rId1"/>
  <colBreaks count="1" manualBreakCount="1">
    <brk id="1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S15"/>
  <sheetViews>
    <sheetView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255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256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26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D1:K2"/>
  <sheetViews>
    <sheetView view="pageBreakPreview" zoomScaleSheetLayoutView="100" zoomScalePageLayoutView="85" workbookViewId="0">
      <selection activeCell="K3" sqref="K3"/>
    </sheetView>
  </sheetViews>
  <sheetFormatPr defaultRowHeight="15.75"/>
  <cols>
    <col min="1" max="16384" width="9.140625" style="56"/>
  </cols>
  <sheetData>
    <row r="1" spans="4:11">
      <c r="K1" s="98" t="s">
        <v>98</v>
      </c>
    </row>
    <row r="2" spans="4:11" ht="15.75" customHeight="1">
      <c r="D2" s="136"/>
      <c r="E2" s="136"/>
      <c r="F2" s="136"/>
      <c r="G2" s="136"/>
      <c r="H2" s="136"/>
      <c r="I2" s="136"/>
      <c r="K2" s="137" t="s">
        <v>238</v>
      </c>
    </row>
  </sheetData>
  <pageMargins left="0.7" right="0.7" top="0.75" bottom="0.75" header="0.3" footer="0.3"/>
  <pageSetup paperSize="9" scale="87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1C9849-5670-4962-8113-A1A68363473E}">
  <dimension ref="A1:N171"/>
  <sheetViews>
    <sheetView zoomScale="80" zoomScaleNormal="80" workbookViewId="0">
      <selection activeCell="F6" sqref="F6"/>
    </sheetView>
  </sheetViews>
  <sheetFormatPr defaultRowHeight="15.75"/>
  <cols>
    <col min="1" max="1" width="8" style="56" customWidth="1"/>
    <col min="2" max="2" width="14.140625" style="56" customWidth="1"/>
    <col min="3" max="3" width="13.140625" style="56" customWidth="1"/>
    <col min="4" max="4" width="11.85546875" style="56" customWidth="1"/>
    <col min="5" max="5" width="9.140625" style="56" customWidth="1"/>
    <col min="6" max="6" width="9.42578125" style="56" customWidth="1"/>
    <col min="7" max="7" width="12" style="56" customWidth="1"/>
    <col min="8" max="8" width="15.42578125" style="56" customWidth="1"/>
    <col min="9" max="9" width="9.28515625" style="56" customWidth="1"/>
    <col min="10" max="10" width="15.42578125" style="56" customWidth="1"/>
    <col min="11" max="16384" width="9.140625" style="56"/>
  </cols>
  <sheetData>
    <row r="1" spans="1:14">
      <c r="J1" s="126" t="s">
        <v>158</v>
      </c>
      <c r="K1" s="125"/>
      <c r="L1" s="125"/>
      <c r="M1" s="125"/>
    </row>
    <row r="2" spans="1:14">
      <c r="E2" s="98"/>
      <c r="F2" s="98"/>
      <c r="G2" s="257"/>
      <c r="H2" s="257"/>
      <c r="I2" s="257"/>
      <c r="J2" s="257"/>
      <c r="N2" s="97"/>
    </row>
    <row r="4" spans="1:14" ht="23.25" customHeight="1">
      <c r="B4" s="257" t="s">
        <v>104</v>
      </c>
      <c r="C4" s="257"/>
      <c r="D4" s="257"/>
      <c r="E4" s="257"/>
      <c r="F4" s="257"/>
      <c r="G4" s="257"/>
      <c r="H4" s="257"/>
      <c r="I4" s="257"/>
    </row>
    <row r="5" spans="1:14" ht="16.5" thickBot="1"/>
    <row r="6" spans="1:14" customFormat="1" ht="79.5" thickBot="1">
      <c r="A6" s="138" t="s">
        <v>53</v>
      </c>
      <c r="B6" s="139" t="s">
        <v>105</v>
      </c>
      <c r="C6" s="139" t="s">
        <v>106</v>
      </c>
      <c r="D6" s="139" t="s">
        <v>107</v>
      </c>
      <c r="E6" s="139" t="s">
        <v>108</v>
      </c>
      <c r="F6" s="138" t="s">
        <v>53</v>
      </c>
      <c r="G6" s="139" t="s">
        <v>105</v>
      </c>
      <c r="H6" s="139" t="s">
        <v>106</v>
      </c>
      <c r="I6" s="139" t="s">
        <v>107</v>
      </c>
      <c r="J6" s="139" t="s">
        <v>108</v>
      </c>
    </row>
    <row r="7" spans="1:14" customFormat="1">
      <c r="A7" s="140">
        <v>1</v>
      </c>
      <c r="B7" s="141" t="s">
        <v>109</v>
      </c>
      <c r="C7" s="141" t="s">
        <v>110</v>
      </c>
      <c r="D7" s="142">
        <v>415</v>
      </c>
      <c r="E7" s="142"/>
      <c r="F7" s="143">
        <v>166</v>
      </c>
      <c r="G7" s="142" t="s">
        <v>111</v>
      </c>
      <c r="H7" s="142" t="s">
        <v>239</v>
      </c>
      <c r="I7" s="144">
        <v>18</v>
      </c>
      <c r="J7" s="145"/>
    </row>
    <row r="8" spans="1:14" customFormat="1">
      <c r="A8" s="146">
        <v>2</v>
      </c>
      <c r="B8" s="142" t="s">
        <v>109</v>
      </c>
      <c r="C8" s="142" t="s">
        <v>113</v>
      </c>
      <c r="D8" s="141">
        <v>407</v>
      </c>
      <c r="E8" s="141"/>
      <c r="F8" s="143">
        <v>167</v>
      </c>
      <c r="G8" s="142" t="s">
        <v>127</v>
      </c>
      <c r="H8" s="142" t="s">
        <v>240</v>
      </c>
      <c r="I8" s="144">
        <v>12</v>
      </c>
      <c r="J8" s="145"/>
    </row>
    <row r="9" spans="1:14" customFormat="1">
      <c r="A9" s="146">
        <v>3</v>
      </c>
      <c r="B9" s="142" t="s">
        <v>109</v>
      </c>
      <c r="C9" s="142" t="s">
        <v>115</v>
      </c>
      <c r="D9" s="142">
        <v>410</v>
      </c>
      <c r="E9" s="142"/>
      <c r="F9" s="143">
        <v>168</v>
      </c>
      <c r="G9" s="142" t="s">
        <v>109</v>
      </c>
      <c r="H9" s="147" t="s">
        <v>241</v>
      </c>
      <c r="I9" s="144">
        <f>I10+12</f>
        <v>496</v>
      </c>
      <c r="J9" s="145"/>
    </row>
    <row r="10" spans="1:14" customFormat="1">
      <c r="A10" s="140">
        <v>4</v>
      </c>
      <c r="B10" s="142" t="s">
        <v>109</v>
      </c>
      <c r="C10" s="142" t="s">
        <v>117</v>
      </c>
      <c r="D10" s="142">
        <v>549</v>
      </c>
      <c r="E10" s="142">
        <v>640</v>
      </c>
      <c r="F10" s="143">
        <v>169</v>
      </c>
      <c r="G10" s="141" t="s">
        <v>109</v>
      </c>
      <c r="H10" s="147" t="s">
        <v>242</v>
      </c>
      <c r="I10" s="144">
        <f>D26+29</f>
        <v>484</v>
      </c>
      <c r="J10" s="144">
        <f>I10+150</f>
        <v>634</v>
      </c>
    </row>
    <row r="11" spans="1:14" customFormat="1">
      <c r="A11" s="140">
        <v>5</v>
      </c>
      <c r="B11" s="142" t="s">
        <v>109</v>
      </c>
      <c r="C11" s="142" t="s">
        <v>119</v>
      </c>
      <c r="D11" s="142">
        <v>528</v>
      </c>
      <c r="E11" s="142">
        <v>678</v>
      </c>
      <c r="F11" s="143">
        <v>170</v>
      </c>
      <c r="G11" s="142" t="s">
        <v>109</v>
      </c>
      <c r="H11" s="148" t="s">
        <v>243</v>
      </c>
      <c r="I11" s="144">
        <f>D26+26</f>
        <v>481</v>
      </c>
      <c r="J11" s="145"/>
    </row>
    <row r="12" spans="1:14" customFormat="1">
      <c r="A12" s="149">
        <v>6</v>
      </c>
      <c r="B12" s="142" t="s">
        <v>109</v>
      </c>
      <c r="C12" s="142" t="s">
        <v>121</v>
      </c>
      <c r="D12" s="142">
        <v>520</v>
      </c>
      <c r="E12" s="142">
        <v>670</v>
      </c>
      <c r="F12" s="143">
        <v>171</v>
      </c>
      <c r="G12" s="147" t="s">
        <v>109</v>
      </c>
      <c r="H12" s="142" t="s">
        <v>244</v>
      </c>
      <c r="I12" s="144">
        <f>D26+28</f>
        <v>483</v>
      </c>
      <c r="J12" s="145"/>
    </row>
    <row r="13" spans="1:14" customFormat="1">
      <c r="A13" s="146">
        <v>7</v>
      </c>
      <c r="B13" s="142" t="s">
        <v>109</v>
      </c>
      <c r="C13" s="142" t="s">
        <v>112</v>
      </c>
      <c r="D13" s="142">
        <v>472</v>
      </c>
      <c r="E13" s="142">
        <v>622</v>
      </c>
      <c r="F13" s="143">
        <v>172</v>
      </c>
      <c r="G13" s="142" t="s">
        <v>109</v>
      </c>
      <c r="H13" s="141" t="s">
        <v>240</v>
      </c>
      <c r="I13" s="144">
        <v>526</v>
      </c>
      <c r="J13" s="145"/>
    </row>
    <row r="14" spans="1:14" customFormat="1">
      <c r="A14" s="140">
        <v>8</v>
      </c>
      <c r="B14" s="142" t="s">
        <v>109</v>
      </c>
      <c r="C14" s="142" t="s">
        <v>114</v>
      </c>
      <c r="D14" s="142">
        <v>490</v>
      </c>
      <c r="E14" s="142">
        <v>640</v>
      </c>
      <c r="F14" s="143">
        <v>173</v>
      </c>
      <c r="G14" s="142" t="s">
        <v>109</v>
      </c>
      <c r="H14" s="142" t="s">
        <v>239</v>
      </c>
      <c r="I14" s="144">
        <v>437</v>
      </c>
      <c r="J14" s="145"/>
    </row>
    <row r="15" spans="1:14" customFormat="1">
      <c r="A15" s="140">
        <v>9</v>
      </c>
      <c r="B15" s="142" t="s">
        <v>109</v>
      </c>
      <c r="C15" s="142" t="s">
        <v>116</v>
      </c>
      <c r="D15" s="142">
        <v>485</v>
      </c>
      <c r="E15" s="142">
        <v>635</v>
      </c>
      <c r="F15" s="143">
        <v>174</v>
      </c>
      <c r="G15" s="142" t="s">
        <v>109</v>
      </c>
      <c r="H15" s="142" t="s">
        <v>245</v>
      </c>
      <c r="I15" s="144">
        <f>I18-4</f>
        <v>486</v>
      </c>
      <c r="J15" s="145"/>
    </row>
    <row r="16" spans="1:14" customFormat="1">
      <c r="A16" s="146">
        <v>10</v>
      </c>
      <c r="B16" s="142" t="s">
        <v>109</v>
      </c>
      <c r="C16" s="142" t="s">
        <v>122</v>
      </c>
      <c r="D16" s="142">
        <v>482</v>
      </c>
      <c r="E16" s="142">
        <f>D16+150</f>
        <v>632</v>
      </c>
      <c r="F16" s="143">
        <v>175</v>
      </c>
      <c r="G16" s="142" t="s">
        <v>109</v>
      </c>
      <c r="H16" s="142" t="s">
        <v>246</v>
      </c>
      <c r="I16" s="144">
        <f>I10+11</f>
        <v>495</v>
      </c>
      <c r="J16" s="145"/>
    </row>
    <row r="17" spans="1:10" customFormat="1">
      <c r="A17" s="146">
        <v>11</v>
      </c>
      <c r="B17" s="142" t="s">
        <v>109</v>
      </c>
      <c r="C17" s="142" t="s">
        <v>118</v>
      </c>
      <c r="D17" s="142">
        <v>505</v>
      </c>
      <c r="E17" s="142">
        <v>655</v>
      </c>
      <c r="F17" s="143">
        <v>176</v>
      </c>
      <c r="G17" s="142" t="s">
        <v>109</v>
      </c>
      <c r="H17" s="142" t="s">
        <v>247</v>
      </c>
      <c r="I17" s="144">
        <f>D17+4</f>
        <v>509</v>
      </c>
      <c r="J17" s="145"/>
    </row>
    <row r="18" spans="1:10" customFormat="1">
      <c r="A18" s="140">
        <v>12</v>
      </c>
      <c r="B18" s="142" t="s">
        <v>109</v>
      </c>
      <c r="C18" s="142" t="s">
        <v>128</v>
      </c>
      <c r="D18" s="142">
        <v>467</v>
      </c>
      <c r="E18" s="142">
        <f>D18+150</f>
        <v>617</v>
      </c>
      <c r="F18" s="143">
        <v>177</v>
      </c>
      <c r="G18" s="142" t="s">
        <v>109</v>
      </c>
      <c r="H18" s="142" t="s">
        <v>248</v>
      </c>
      <c r="I18" s="144">
        <f>I10+6</f>
        <v>490</v>
      </c>
      <c r="J18" s="145"/>
    </row>
    <row r="19" spans="1:10" customFormat="1">
      <c r="A19" s="140">
        <v>13</v>
      </c>
      <c r="B19" s="142" t="s">
        <v>109</v>
      </c>
      <c r="C19" s="142" t="s">
        <v>120</v>
      </c>
      <c r="D19" s="142">
        <v>483</v>
      </c>
      <c r="E19" s="142">
        <f>D19+150</f>
        <v>633</v>
      </c>
      <c r="F19" s="143">
        <v>178</v>
      </c>
      <c r="G19" s="142" t="s">
        <v>109</v>
      </c>
      <c r="H19" s="142" t="s">
        <v>249</v>
      </c>
      <c r="I19" s="144">
        <f>I9-4</f>
        <v>492</v>
      </c>
      <c r="J19" s="145"/>
    </row>
    <row r="20" spans="1:10" customFormat="1">
      <c r="A20" s="146">
        <v>14</v>
      </c>
      <c r="B20" s="142" t="s">
        <v>109</v>
      </c>
      <c r="C20" s="142" t="s">
        <v>127</v>
      </c>
      <c r="D20" s="142">
        <v>512</v>
      </c>
      <c r="E20" s="142">
        <f>D20+150</f>
        <v>662</v>
      </c>
      <c r="F20" s="143">
        <v>179</v>
      </c>
      <c r="G20" s="142" t="s">
        <v>109</v>
      </c>
      <c r="H20" s="142" t="s">
        <v>250</v>
      </c>
      <c r="I20" s="144">
        <f>D23-I22</f>
        <v>514</v>
      </c>
      <c r="J20" s="145"/>
    </row>
    <row r="21" spans="1:10" customFormat="1">
      <c r="A21" s="146">
        <v>15</v>
      </c>
      <c r="B21" s="142" t="s">
        <v>109</v>
      </c>
      <c r="C21" s="142" t="s">
        <v>123</v>
      </c>
      <c r="D21" s="142">
        <v>478</v>
      </c>
      <c r="E21" s="142">
        <v>628</v>
      </c>
      <c r="F21" s="143">
        <v>180</v>
      </c>
      <c r="G21" s="144" t="s">
        <v>114</v>
      </c>
      <c r="H21" s="144" t="s">
        <v>251</v>
      </c>
      <c r="I21" s="144">
        <v>165</v>
      </c>
      <c r="J21" s="145"/>
    </row>
    <row r="22" spans="1:10" customFormat="1">
      <c r="A22" s="140">
        <v>16</v>
      </c>
      <c r="B22" s="142" t="s">
        <v>109</v>
      </c>
      <c r="C22" s="142" t="s">
        <v>124</v>
      </c>
      <c r="D22" s="142">
        <v>510</v>
      </c>
      <c r="E22" s="142">
        <v>660</v>
      </c>
      <c r="F22" s="143">
        <v>181</v>
      </c>
      <c r="G22" s="144" t="s">
        <v>125</v>
      </c>
      <c r="H22" s="144" t="s">
        <v>250</v>
      </c>
      <c r="I22" s="144">
        <v>13</v>
      </c>
      <c r="J22" s="145"/>
    </row>
    <row r="23" spans="1:10" customFormat="1">
      <c r="A23" s="140">
        <v>17</v>
      </c>
      <c r="B23" s="142" t="s">
        <v>109</v>
      </c>
      <c r="C23" s="142" t="s">
        <v>125</v>
      </c>
      <c r="D23" s="142">
        <v>527</v>
      </c>
      <c r="E23" s="142">
        <v>601</v>
      </c>
      <c r="F23" s="143">
        <v>182</v>
      </c>
      <c r="G23" s="144" t="s">
        <v>114</v>
      </c>
      <c r="H23" s="144" t="s">
        <v>250</v>
      </c>
      <c r="I23" s="150">
        <v>68</v>
      </c>
      <c r="J23" s="99"/>
    </row>
    <row r="24" spans="1:10" customFormat="1">
      <c r="A24" s="146">
        <v>18</v>
      </c>
      <c r="B24" s="142" t="s">
        <v>109</v>
      </c>
      <c r="C24" s="142" t="s">
        <v>126</v>
      </c>
      <c r="D24" s="142">
        <v>482</v>
      </c>
      <c r="E24" s="142">
        <v>632</v>
      </c>
      <c r="F24" s="143">
        <v>183</v>
      </c>
      <c r="G24" s="144" t="s">
        <v>252</v>
      </c>
      <c r="H24" s="144" t="s">
        <v>253</v>
      </c>
      <c r="I24" s="150">
        <v>10</v>
      </c>
      <c r="J24" s="99"/>
    </row>
    <row r="25" spans="1:10" customFormat="1">
      <c r="A25" s="146">
        <v>19</v>
      </c>
      <c r="B25" s="142" t="s">
        <v>109</v>
      </c>
      <c r="C25" s="142" t="s">
        <v>129</v>
      </c>
      <c r="D25" s="142">
        <v>490</v>
      </c>
      <c r="E25" s="142">
        <v>640</v>
      </c>
      <c r="F25" s="143">
        <v>184</v>
      </c>
      <c r="G25" s="144" t="s">
        <v>254</v>
      </c>
      <c r="H25" s="144" t="s">
        <v>255</v>
      </c>
      <c r="I25" s="150">
        <v>60</v>
      </c>
      <c r="J25" s="99"/>
    </row>
    <row r="26" spans="1:10" customFormat="1">
      <c r="A26" s="140">
        <v>20</v>
      </c>
      <c r="B26" s="142" t="s">
        <v>109</v>
      </c>
      <c r="C26" s="142" t="s">
        <v>111</v>
      </c>
      <c r="D26" s="142">
        <v>455</v>
      </c>
      <c r="E26" s="142">
        <v>605</v>
      </c>
      <c r="F26" s="143">
        <v>185</v>
      </c>
      <c r="G26" s="144" t="s">
        <v>255</v>
      </c>
      <c r="H26" s="144" t="s">
        <v>252</v>
      </c>
      <c r="I26" s="150">
        <v>21</v>
      </c>
      <c r="J26" s="99"/>
    </row>
    <row r="27" spans="1:10" customFormat="1">
      <c r="A27" s="140">
        <v>21</v>
      </c>
      <c r="B27" s="142" t="s">
        <v>109</v>
      </c>
      <c r="C27" s="142" t="s">
        <v>130</v>
      </c>
      <c r="D27" s="142">
        <v>475</v>
      </c>
      <c r="E27" s="142">
        <v>625</v>
      </c>
      <c r="F27" s="143">
        <v>186</v>
      </c>
      <c r="G27" s="144" t="s">
        <v>110</v>
      </c>
      <c r="H27" s="144" t="s">
        <v>251</v>
      </c>
      <c r="I27" s="150">
        <v>65</v>
      </c>
      <c r="J27" s="99"/>
    </row>
    <row r="28" spans="1:10" customFormat="1">
      <c r="A28" s="146">
        <v>22</v>
      </c>
      <c r="B28" s="142" t="s">
        <v>109</v>
      </c>
      <c r="C28" s="142" t="s">
        <v>131</v>
      </c>
      <c r="D28" s="142">
        <v>521</v>
      </c>
      <c r="E28" s="142">
        <v>671</v>
      </c>
      <c r="F28" s="143">
        <v>187</v>
      </c>
      <c r="G28" s="142" t="s">
        <v>109</v>
      </c>
      <c r="H28" s="144" t="s">
        <v>256</v>
      </c>
      <c r="I28" s="142">
        <v>483</v>
      </c>
      <c r="J28" s="99"/>
    </row>
    <row r="29" spans="1:10" customFormat="1">
      <c r="A29" s="146">
        <v>23</v>
      </c>
      <c r="B29" s="142" t="s">
        <v>109</v>
      </c>
      <c r="C29" s="142" t="s">
        <v>132</v>
      </c>
      <c r="D29" s="142">
        <v>460</v>
      </c>
      <c r="E29" s="142">
        <v>610</v>
      </c>
      <c r="F29" s="143">
        <v>188</v>
      </c>
      <c r="G29" s="142" t="s">
        <v>109</v>
      </c>
      <c r="H29" s="144" t="s">
        <v>257</v>
      </c>
      <c r="I29" s="144">
        <f>D12+D165</f>
        <v>613</v>
      </c>
      <c r="J29" s="99"/>
    </row>
    <row r="30" spans="1:10" customFormat="1">
      <c r="A30" s="140">
        <v>24</v>
      </c>
      <c r="B30" s="142" t="s">
        <v>109</v>
      </c>
      <c r="C30" s="142" t="s">
        <v>133</v>
      </c>
      <c r="D30" s="142">
        <v>455</v>
      </c>
      <c r="E30" s="142">
        <f>D30+150</f>
        <v>605</v>
      </c>
      <c r="F30" s="143">
        <v>189</v>
      </c>
      <c r="G30" s="150" t="s">
        <v>132</v>
      </c>
      <c r="H30" s="144" t="s">
        <v>251</v>
      </c>
      <c r="I30" s="150">
        <v>135</v>
      </c>
      <c r="J30" s="99"/>
    </row>
    <row r="31" spans="1:10" customFormat="1">
      <c r="A31" s="140">
        <v>25</v>
      </c>
      <c r="B31" s="142" t="s">
        <v>109</v>
      </c>
      <c r="C31" s="144" t="s">
        <v>134</v>
      </c>
      <c r="D31" s="142">
        <v>480</v>
      </c>
      <c r="E31" s="142">
        <f>D31+150</f>
        <v>630</v>
      </c>
      <c r="F31" s="143">
        <v>190</v>
      </c>
      <c r="G31" s="144" t="s">
        <v>121</v>
      </c>
      <c r="H31" s="144" t="s">
        <v>251</v>
      </c>
      <c r="I31" s="150">
        <f>I30+D62</f>
        <v>211</v>
      </c>
      <c r="J31" s="99"/>
    </row>
    <row r="32" spans="1:10" customFormat="1">
      <c r="A32" s="146">
        <v>26</v>
      </c>
      <c r="B32" s="142" t="s">
        <v>109</v>
      </c>
      <c r="C32" s="142" t="s">
        <v>258</v>
      </c>
      <c r="D32" s="142">
        <f>460+D159</f>
        <v>492</v>
      </c>
      <c r="E32" s="142">
        <f>D32+150</f>
        <v>642</v>
      </c>
      <c r="F32" s="143">
        <v>191</v>
      </c>
      <c r="G32" s="144" t="s">
        <v>259</v>
      </c>
      <c r="H32" s="144" t="s">
        <v>251</v>
      </c>
      <c r="I32" s="150">
        <v>70</v>
      </c>
      <c r="J32" s="99"/>
    </row>
    <row r="33" spans="1:10" customFormat="1">
      <c r="A33" s="146">
        <v>27</v>
      </c>
      <c r="B33" s="142" t="s">
        <v>109</v>
      </c>
      <c r="C33" s="142" t="s">
        <v>244</v>
      </c>
      <c r="D33" s="142">
        <f>460+D161</f>
        <v>500</v>
      </c>
      <c r="E33" s="142">
        <f t="shared" ref="E33" si="0">D33+150</f>
        <v>650</v>
      </c>
      <c r="F33" s="143">
        <v>192</v>
      </c>
      <c r="G33" s="142" t="s">
        <v>109</v>
      </c>
      <c r="H33" s="144" t="s">
        <v>251</v>
      </c>
      <c r="I33" s="150">
        <v>420</v>
      </c>
      <c r="J33" s="99"/>
    </row>
    <row r="34" spans="1:10" customFormat="1">
      <c r="A34" s="140">
        <v>28</v>
      </c>
      <c r="B34" s="142" t="s">
        <v>109</v>
      </c>
      <c r="C34" s="142" t="s">
        <v>260</v>
      </c>
      <c r="D34" s="142">
        <f>460+D162</f>
        <v>513</v>
      </c>
      <c r="E34" s="142">
        <f>D34+150</f>
        <v>663</v>
      </c>
      <c r="F34" s="143">
        <v>193</v>
      </c>
      <c r="G34" s="144" t="s">
        <v>136</v>
      </c>
      <c r="H34" s="144" t="s">
        <v>251</v>
      </c>
      <c r="I34" s="150">
        <v>40</v>
      </c>
      <c r="J34" s="99"/>
    </row>
    <row r="35" spans="1:10" customFormat="1">
      <c r="A35" s="140">
        <v>29</v>
      </c>
      <c r="B35" s="142" t="s">
        <v>135</v>
      </c>
      <c r="C35" s="142" t="s">
        <v>110</v>
      </c>
      <c r="D35" s="142">
        <v>362</v>
      </c>
      <c r="E35" s="142"/>
      <c r="F35" s="143">
        <v>194</v>
      </c>
      <c r="G35" s="144" t="s">
        <v>261</v>
      </c>
      <c r="H35" s="144" t="s">
        <v>251</v>
      </c>
      <c r="I35" s="150">
        <v>65</v>
      </c>
      <c r="J35" s="99"/>
    </row>
    <row r="36" spans="1:10" customFormat="1">
      <c r="A36" s="146">
        <v>30</v>
      </c>
      <c r="B36" s="142" t="s">
        <v>135</v>
      </c>
      <c r="C36" s="142" t="s">
        <v>113</v>
      </c>
      <c r="D36" s="142">
        <v>370</v>
      </c>
      <c r="E36" s="142"/>
      <c r="F36" s="143">
        <v>195</v>
      </c>
      <c r="G36" s="142" t="s">
        <v>109</v>
      </c>
      <c r="H36" s="144" t="s">
        <v>262</v>
      </c>
      <c r="I36" s="150">
        <v>420</v>
      </c>
      <c r="J36" s="99"/>
    </row>
    <row r="37" spans="1:10" customFormat="1">
      <c r="A37" s="146">
        <v>31</v>
      </c>
      <c r="B37" s="142" t="s">
        <v>135</v>
      </c>
      <c r="C37" s="142" t="s">
        <v>115</v>
      </c>
      <c r="D37" s="142">
        <v>365</v>
      </c>
      <c r="E37" s="142"/>
      <c r="F37" s="143">
        <v>196</v>
      </c>
      <c r="G37" s="144" t="s">
        <v>114</v>
      </c>
      <c r="H37" s="144" t="s">
        <v>239</v>
      </c>
      <c r="I37" s="150">
        <v>55</v>
      </c>
      <c r="J37" s="99"/>
    </row>
    <row r="38" spans="1:10" customFormat="1">
      <c r="A38" s="140">
        <v>32</v>
      </c>
      <c r="B38" s="142" t="s">
        <v>135</v>
      </c>
      <c r="C38" s="142" t="s">
        <v>117</v>
      </c>
      <c r="D38" s="142">
        <v>549</v>
      </c>
      <c r="E38" s="142">
        <v>595</v>
      </c>
      <c r="F38" s="143">
        <v>197</v>
      </c>
      <c r="G38" s="144" t="s">
        <v>251</v>
      </c>
      <c r="H38" s="144" t="s">
        <v>250</v>
      </c>
      <c r="I38" s="150">
        <f>I21+I42</f>
        <v>221</v>
      </c>
      <c r="J38" s="99"/>
    </row>
    <row r="39" spans="1:10" customFormat="1">
      <c r="A39" s="140">
        <v>33</v>
      </c>
      <c r="B39" s="142" t="s">
        <v>135</v>
      </c>
      <c r="C39" s="142" t="s">
        <v>119</v>
      </c>
      <c r="D39" s="142">
        <v>483</v>
      </c>
      <c r="E39" s="142">
        <v>633</v>
      </c>
      <c r="F39" s="143">
        <v>198</v>
      </c>
      <c r="G39" s="144" t="s">
        <v>114</v>
      </c>
      <c r="H39" s="144" t="s">
        <v>244</v>
      </c>
      <c r="I39" s="150">
        <v>14</v>
      </c>
      <c r="J39" s="99"/>
    </row>
    <row r="40" spans="1:10" customFormat="1">
      <c r="A40" s="146">
        <v>34</v>
      </c>
      <c r="B40" s="142" t="s">
        <v>135</v>
      </c>
      <c r="C40" s="142" t="s">
        <v>121</v>
      </c>
      <c r="D40" s="142">
        <v>475</v>
      </c>
      <c r="E40" s="142">
        <v>625</v>
      </c>
      <c r="F40" s="143">
        <v>199</v>
      </c>
      <c r="G40" s="144" t="s">
        <v>121</v>
      </c>
      <c r="H40" s="144" t="s">
        <v>244</v>
      </c>
      <c r="I40" s="144">
        <v>80</v>
      </c>
      <c r="J40" s="99"/>
    </row>
    <row r="41" spans="1:10" customFormat="1">
      <c r="A41" s="146">
        <v>35</v>
      </c>
      <c r="B41" s="142" t="s">
        <v>135</v>
      </c>
      <c r="C41" s="142" t="s">
        <v>112</v>
      </c>
      <c r="D41" s="142">
        <v>427</v>
      </c>
      <c r="E41" s="142">
        <v>577</v>
      </c>
      <c r="F41" s="143">
        <v>200</v>
      </c>
      <c r="G41" s="144" t="s">
        <v>121</v>
      </c>
      <c r="H41" s="144" t="s">
        <v>239</v>
      </c>
      <c r="I41" s="150">
        <v>74</v>
      </c>
      <c r="J41" s="99"/>
    </row>
    <row r="42" spans="1:10" customFormat="1">
      <c r="A42" s="140">
        <v>36</v>
      </c>
      <c r="B42" s="142" t="s">
        <v>135</v>
      </c>
      <c r="C42" s="142" t="s">
        <v>114</v>
      </c>
      <c r="D42" s="142">
        <v>445</v>
      </c>
      <c r="E42" s="142">
        <v>595</v>
      </c>
      <c r="F42" s="143">
        <v>201</v>
      </c>
      <c r="G42" s="144" t="s">
        <v>250</v>
      </c>
      <c r="H42" s="142" t="s">
        <v>132</v>
      </c>
      <c r="I42" s="150">
        <v>56</v>
      </c>
      <c r="J42" s="99"/>
    </row>
    <row r="43" spans="1:10" customFormat="1">
      <c r="A43" s="140">
        <v>37</v>
      </c>
      <c r="B43" s="142" t="s">
        <v>135</v>
      </c>
      <c r="C43" s="142" t="s">
        <v>116</v>
      </c>
      <c r="D43" s="142">
        <v>440</v>
      </c>
      <c r="E43" s="142">
        <v>590</v>
      </c>
      <c r="F43" s="143">
        <v>202</v>
      </c>
      <c r="G43" s="142" t="s">
        <v>258</v>
      </c>
      <c r="H43" s="144" t="s">
        <v>260</v>
      </c>
      <c r="I43" s="150">
        <v>52</v>
      </c>
      <c r="J43" s="99"/>
    </row>
    <row r="44" spans="1:10" customFormat="1">
      <c r="A44" s="146">
        <v>38</v>
      </c>
      <c r="B44" s="142" t="s">
        <v>135</v>
      </c>
      <c r="C44" s="142" t="s">
        <v>118</v>
      </c>
      <c r="D44" s="142">
        <v>460</v>
      </c>
      <c r="E44" s="142">
        <v>610</v>
      </c>
      <c r="F44" s="143">
        <v>203</v>
      </c>
      <c r="G44" s="142" t="s">
        <v>123</v>
      </c>
      <c r="H44" s="142" t="s">
        <v>127</v>
      </c>
      <c r="I44" s="150">
        <v>45</v>
      </c>
      <c r="J44" s="99"/>
    </row>
    <row r="45" spans="1:10" customFormat="1">
      <c r="A45" s="146">
        <v>39</v>
      </c>
      <c r="B45" s="142" t="s">
        <v>135</v>
      </c>
      <c r="C45" s="142" t="s">
        <v>128</v>
      </c>
      <c r="D45" s="142">
        <f>D18-45</f>
        <v>422</v>
      </c>
      <c r="E45" s="142">
        <f>D45+150</f>
        <v>572</v>
      </c>
      <c r="F45" s="143">
        <v>204</v>
      </c>
      <c r="G45" s="144" t="s">
        <v>121</v>
      </c>
      <c r="H45" s="144" t="s">
        <v>250</v>
      </c>
      <c r="I45" s="150">
        <v>97</v>
      </c>
      <c r="J45" s="151"/>
    </row>
    <row r="46" spans="1:10" customFormat="1">
      <c r="A46" s="140">
        <v>40</v>
      </c>
      <c r="B46" s="142" t="s">
        <v>135</v>
      </c>
      <c r="C46" s="142" t="s">
        <v>120</v>
      </c>
      <c r="D46" s="142">
        <f>D19-45</f>
        <v>438</v>
      </c>
      <c r="E46" s="142">
        <f>D46+150</f>
        <v>588</v>
      </c>
      <c r="F46" s="143">
        <v>205</v>
      </c>
      <c r="G46" s="150" t="s">
        <v>263</v>
      </c>
      <c r="H46" s="144" t="s">
        <v>250</v>
      </c>
      <c r="I46" s="150">
        <v>38</v>
      </c>
      <c r="J46" s="150"/>
    </row>
    <row r="47" spans="1:10" customFormat="1">
      <c r="A47" s="140">
        <v>41</v>
      </c>
      <c r="B47" s="142" t="s">
        <v>135</v>
      </c>
      <c r="C47" s="142" t="s">
        <v>127</v>
      </c>
      <c r="D47" s="142">
        <f>D20-45</f>
        <v>467</v>
      </c>
      <c r="E47" s="142">
        <f>D47+150</f>
        <v>617</v>
      </c>
      <c r="F47" s="143">
        <v>206</v>
      </c>
      <c r="G47" s="142" t="s">
        <v>132</v>
      </c>
      <c r="H47" s="150" t="s">
        <v>263</v>
      </c>
      <c r="I47" s="150">
        <v>19</v>
      </c>
      <c r="J47" s="150"/>
    </row>
    <row r="48" spans="1:10" customFormat="1">
      <c r="A48" s="146">
        <v>42</v>
      </c>
      <c r="B48" s="142" t="s">
        <v>135</v>
      </c>
      <c r="C48" s="142" t="s">
        <v>111</v>
      </c>
      <c r="D48" s="142">
        <v>410</v>
      </c>
      <c r="E48" s="142">
        <v>560</v>
      </c>
      <c r="F48" s="143">
        <v>207</v>
      </c>
      <c r="G48" s="150" t="s">
        <v>263</v>
      </c>
      <c r="H48" s="142" t="s">
        <v>127</v>
      </c>
      <c r="I48" s="150">
        <v>52</v>
      </c>
      <c r="J48" s="150"/>
    </row>
    <row r="49" spans="1:10" customFormat="1">
      <c r="A49" s="146">
        <v>43</v>
      </c>
      <c r="B49" s="142" t="s">
        <v>135</v>
      </c>
      <c r="C49" s="142" t="s">
        <v>123</v>
      </c>
      <c r="D49" s="142">
        <v>433</v>
      </c>
      <c r="E49" s="142">
        <v>583</v>
      </c>
      <c r="F49" s="143">
        <v>208</v>
      </c>
      <c r="G49" s="150" t="s">
        <v>264</v>
      </c>
      <c r="H49" s="142" t="s">
        <v>258</v>
      </c>
      <c r="I49" s="150">
        <v>36</v>
      </c>
      <c r="J49" s="150"/>
    </row>
    <row r="50" spans="1:10" customFormat="1">
      <c r="A50" s="140">
        <v>44</v>
      </c>
      <c r="B50" s="142" t="s">
        <v>135</v>
      </c>
      <c r="C50" s="142" t="s">
        <v>124</v>
      </c>
      <c r="D50" s="142">
        <v>465</v>
      </c>
      <c r="E50" s="142">
        <v>615</v>
      </c>
      <c r="F50" s="143">
        <v>209</v>
      </c>
      <c r="G50" s="150" t="s">
        <v>263</v>
      </c>
      <c r="H50" s="144" t="s">
        <v>244</v>
      </c>
      <c r="I50" s="150">
        <v>38</v>
      </c>
      <c r="J50" s="150"/>
    </row>
    <row r="51" spans="1:10" customFormat="1">
      <c r="A51" s="140">
        <v>45</v>
      </c>
      <c r="B51" s="142" t="s">
        <v>135</v>
      </c>
      <c r="C51" s="142" t="s">
        <v>125</v>
      </c>
      <c r="D51" s="142">
        <v>406</v>
      </c>
      <c r="E51" s="142">
        <v>556</v>
      </c>
      <c r="F51" s="143">
        <v>210</v>
      </c>
      <c r="G51" s="142" t="s">
        <v>132</v>
      </c>
      <c r="H51" s="150" t="s">
        <v>265</v>
      </c>
      <c r="I51" s="150">
        <v>85</v>
      </c>
      <c r="J51" s="150"/>
    </row>
    <row r="52" spans="1:10" customFormat="1">
      <c r="A52" s="146">
        <v>46</v>
      </c>
      <c r="B52" s="142" t="s">
        <v>135</v>
      </c>
      <c r="C52" s="142" t="s">
        <v>126</v>
      </c>
      <c r="D52" s="142">
        <v>437</v>
      </c>
      <c r="E52" s="142">
        <v>587</v>
      </c>
      <c r="F52" s="143">
        <v>211</v>
      </c>
      <c r="G52" s="142" t="s">
        <v>239</v>
      </c>
      <c r="H52" s="142" t="s">
        <v>126</v>
      </c>
      <c r="I52" s="150">
        <v>47</v>
      </c>
      <c r="J52" s="150"/>
    </row>
    <row r="53" spans="1:10" customFormat="1">
      <c r="A53" s="146">
        <v>47</v>
      </c>
      <c r="B53" s="142" t="s">
        <v>135</v>
      </c>
      <c r="C53" s="142" t="s">
        <v>129</v>
      </c>
      <c r="D53" s="142">
        <v>445</v>
      </c>
      <c r="E53" s="142">
        <v>595</v>
      </c>
      <c r="F53" s="143">
        <v>212</v>
      </c>
      <c r="G53" s="144" t="s">
        <v>133</v>
      </c>
      <c r="H53" s="144" t="s">
        <v>266</v>
      </c>
      <c r="I53" s="144">
        <v>73</v>
      </c>
      <c r="J53" s="150"/>
    </row>
    <row r="54" spans="1:10" customFormat="1">
      <c r="A54" s="140">
        <v>48</v>
      </c>
      <c r="B54" s="142" t="s">
        <v>135</v>
      </c>
      <c r="C54" s="142" t="s">
        <v>130</v>
      </c>
      <c r="D54" s="142">
        <v>430</v>
      </c>
      <c r="E54" s="142">
        <v>580</v>
      </c>
      <c r="F54" s="143">
        <v>213</v>
      </c>
      <c r="G54" s="142" t="s">
        <v>109</v>
      </c>
      <c r="H54" s="144" t="s">
        <v>266</v>
      </c>
      <c r="I54" s="144">
        <v>611</v>
      </c>
      <c r="J54" s="150"/>
    </row>
    <row r="55" spans="1:10" customFormat="1">
      <c r="A55" s="140">
        <v>49</v>
      </c>
      <c r="B55" s="142" t="s">
        <v>135</v>
      </c>
      <c r="C55" s="142" t="s">
        <v>131</v>
      </c>
      <c r="D55" s="142">
        <v>476</v>
      </c>
      <c r="E55" s="142">
        <v>626</v>
      </c>
      <c r="F55" s="143">
        <v>214</v>
      </c>
      <c r="G55" s="144" t="s">
        <v>266</v>
      </c>
      <c r="H55" s="144" t="s">
        <v>267</v>
      </c>
      <c r="I55" s="150">
        <v>19</v>
      </c>
      <c r="J55" s="150"/>
    </row>
    <row r="56" spans="1:10" customFormat="1">
      <c r="A56" s="146">
        <v>50</v>
      </c>
      <c r="B56" s="142" t="s">
        <v>135</v>
      </c>
      <c r="C56" s="142" t="s">
        <v>132</v>
      </c>
      <c r="D56" s="142">
        <v>415</v>
      </c>
      <c r="E56" s="142">
        <v>565</v>
      </c>
      <c r="F56" s="143">
        <v>215</v>
      </c>
      <c r="G56" s="142" t="s">
        <v>132</v>
      </c>
      <c r="H56" s="142" t="s">
        <v>239</v>
      </c>
      <c r="I56" s="150">
        <v>29</v>
      </c>
      <c r="J56" s="150"/>
    </row>
    <row r="57" spans="1:10" customFormat="1">
      <c r="A57" s="146">
        <v>51</v>
      </c>
      <c r="B57" s="142" t="s">
        <v>135</v>
      </c>
      <c r="C57" s="142" t="s">
        <v>133</v>
      </c>
      <c r="D57" s="142">
        <f>D30-45</f>
        <v>410</v>
      </c>
      <c r="E57" s="142">
        <f>D57+150</f>
        <v>560</v>
      </c>
      <c r="F57" s="143">
        <v>216</v>
      </c>
      <c r="G57" s="150" t="s">
        <v>243</v>
      </c>
      <c r="H57" s="150" t="s">
        <v>268</v>
      </c>
      <c r="I57" s="150">
        <v>37</v>
      </c>
      <c r="J57" s="151"/>
    </row>
    <row r="58" spans="1:10" customFormat="1">
      <c r="A58" s="140">
        <v>52</v>
      </c>
      <c r="B58" s="142" t="s">
        <v>135</v>
      </c>
      <c r="C58" s="142" t="s">
        <v>122</v>
      </c>
      <c r="D58" s="144">
        <f>D16-45</f>
        <v>437</v>
      </c>
      <c r="E58" s="144">
        <f>D58+150</f>
        <v>587</v>
      </c>
      <c r="F58" s="143">
        <v>217</v>
      </c>
      <c r="G58" s="144" t="s">
        <v>250</v>
      </c>
      <c r="H58" s="142" t="s">
        <v>258</v>
      </c>
      <c r="I58" s="150">
        <v>51</v>
      </c>
      <c r="J58" s="150"/>
    </row>
    <row r="59" spans="1:10" customFormat="1">
      <c r="A59" s="140">
        <v>53</v>
      </c>
      <c r="B59" s="142" t="s">
        <v>135</v>
      </c>
      <c r="C59" s="144" t="s">
        <v>134</v>
      </c>
      <c r="D59" s="144">
        <f>D31-45</f>
        <v>435</v>
      </c>
      <c r="E59" s="144">
        <f>D59+150</f>
        <v>585</v>
      </c>
      <c r="F59" s="143">
        <v>218</v>
      </c>
      <c r="G59" s="142" t="s">
        <v>109</v>
      </c>
      <c r="H59" s="150" t="s">
        <v>268</v>
      </c>
      <c r="I59" s="150">
        <v>483</v>
      </c>
      <c r="J59" s="150"/>
    </row>
    <row r="60" spans="1:10" customFormat="1">
      <c r="A60" s="146">
        <v>54</v>
      </c>
      <c r="B60" s="142" t="s">
        <v>132</v>
      </c>
      <c r="C60" s="142" t="s">
        <v>117</v>
      </c>
      <c r="D60" s="142">
        <v>52</v>
      </c>
      <c r="E60" s="144"/>
      <c r="F60" s="143">
        <v>219</v>
      </c>
      <c r="G60" s="142" t="s">
        <v>109</v>
      </c>
      <c r="H60" s="150" t="s">
        <v>269</v>
      </c>
      <c r="I60" s="144">
        <v>505</v>
      </c>
      <c r="J60" s="150"/>
    </row>
    <row r="61" spans="1:10" customFormat="1">
      <c r="A61" s="146">
        <v>55</v>
      </c>
      <c r="B61" s="142" t="s">
        <v>132</v>
      </c>
      <c r="C61" s="142" t="s">
        <v>119</v>
      </c>
      <c r="D61" s="144">
        <v>67</v>
      </c>
      <c r="E61" s="144"/>
      <c r="F61" s="143">
        <v>220</v>
      </c>
      <c r="G61" s="142" t="s">
        <v>109</v>
      </c>
      <c r="H61" s="144" t="s">
        <v>270</v>
      </c>
      <c r="I61" s="144">
        <v>526</v>
      </c>
      <c r="J61" s="150"/>
    </row>
    <row r="62" spans="1:10" customFormat="1">
      <c r="A62" s="140">
        <v>56</v>
      </c>
      <c r="B62" s="142" t="s">
        <v>132</v>
      </c>
      <c r="C62" s="142" t="s">
        <v>121</v>
      </c>
      <c r="D62" s="144">
        <f>D76+5</f>
        <v>76</v>
      </c>
      <c r="E62" s="144"/>
      <c r="F62" s="143">
        <v>221</v>
      </c>
      <c r="G62" s="142" t="s">
        <v>109</v>
      </c>
      <c r="H62" s="144" t="s">
        <v>271</v>
      </c>
      <c r="I62" s="144">
        <v>510</v>
      </c>
      <c r="J62" s="150"/>
    </row>
    <row r="63" spans="1:10" customFormat="1">
      <c r="A63" s="140">
        <v>57</v>
      </c>
      <c r="B63" s="142" t="s">
        <v>132</v>
      </c>
      <c r="C63" s="142" t="s">
        <v>112</v>
      </c>
      <c r="D63" s="144">
        <f>D77+5</f>
        <v>22</v>
      </c>
      <c r="E63" s="144"/>
      <c r="F63" s="143">
        <v>222</v>
      </c>
      <c r="G63" s="142" t="s">
        <v>109</v>
      </c>
      <c r="H63" s="144" t="s">
        <v>271</v>
      </c>
      <c r="I63" s="144">
        <v>512</v>
      </c>
      <c r="J63" s="150"/>
    </row>
    <row r="64" spans="1:10" customFormat="1">
      <c r="A64" s="146">
        <v>58</v>
      </c>
      <c r="B64" s="142" t="s">
        <v>132</v>
      </c>
      <c r="C64" s="142" t="s">
        <v>114</v>
      </c>
      <c r="D64" s="144">
        <f>D78+5</f>
        <v>40</v>
      </c>
      <c r="E64" s="144"/>
      <c r="F64" s="143">
        <v>223</v>
      </c>
      <c r="G64" s="142" t="s">
        <v>109</v>
      </c>
      <c r="H64" s="142" t="s">
        <v>272</v>
      </c>
      <c r="I64" s="142">
        <v>524</v>
      </c>
      <c r="J64" s="150"/>
    </row>
    <row r="65" spans="1:10" customFormat="1">
      <c r="A65" s="146">
        <v>59</v>
      </c>
      <c r="B65" s="142" t="s">
        <v>132</v>
      </c>
      <c r="C65" s="142" t="s">
        <v>116</v>
      </c>
      <c r="D65" s="144">
        <f>D79+5</f>
        <v>35</v>
      </c>
      <c r="E65" s="144"/>
      <c r="F65" s="143">
        <v>224</v>
      </c>
      <c r="G65" s="142" t="s">
        <v>135</v>
      </c>
      <c r="H65" s="142" t="s">
        <v>273</v>
      </c>
      <c r="I65" s="142">
        <v>481</v>
      </c>
      <c r="J65" s="150"/>
    </row>
    <row r="66" spans="1:10" customFormat="1">
      <c r="A66" s="140">
        <v>60</v>
      </c>
      <c r="B66" s="142" t="s">
        <v>132</v>
      </c>
      <c r="C66" s="142" t="s">
        <v>122</v>
      </c>
      <c r="D66" s="144">
        <v>32</v>
      </c>
      <c r="E66" s="144"/>
      <c r="F66" s="152">
        <v>225</v>
      </c>
      <c r="G66" s="142" t="s">
        <v>109</v>
      </c>
      <c r="H66" s="144" t="s">
        <v>274</v>
      </c>
      <c r="I66" s="150">
        <v>418</v>
      </c>
      <c r="J66" s="150"/>
    </row>
    <row r="67" spans="1:10" customFormat="1">
      <c r="A67" s="140">
        <v>61</v>
      </c>
      <c r="B67" s="142" t="s">
        <v>132</v>
      </c>
      <c r="C67" s="142" t="s">
        <v>118</v>
      </c>
      <c r="D67" s="144">
        <f>D80+5</f>
        <v>55</v>
      </c>
      <c r="E67" s="144"/>
      <c r="F67" s="152">
        <v>226</v>
      </c>
      <c r="G67" s="142" t="s">
        <v>109</v>
      </c>
      <c r="H67" s="144" t="s">
        <v>275</v>
      </c>
      <c r="I67" s="150"/>
      <c r="J67" s="150"/>
    </row>
    <row r="68" spans="1:10" customFormat="1">
      <c r="A68" s="146">
        <v>62</v>
      </c>
      <c r="B68" s="142" t="s">
        <v>132</v>
      </c>
      <c r="C68" s="142" t="s">
        <v>120</v>
      </c>
      <c r="D68" s="144">
        <v>34</v>
      </c>
      <c r="E68" s="144"/>
      <c r="F68" s="152">
        <v>227</v>
      </c>
      <c r="G68" s="150" t="s">
        <v>258</v>
      </c>
      <c r="H68" s="150" t="s">
        <v>242</v>
      </c>
      <c r="I68" s="150">
        <v>19</v>
      </c>
      <c r="J68" s="150"/>
    </row>
    <row r="69" spans="1:10" customFormat="1">
      <c r="A69" s="146">
        <v>63</v>
      </c>
      <c r="B69" s="150" t="s">
        <v>132</v>
      </c>
      <c r="C69" s="150" t="s">
        <v>123</v>
      </c>
      <c r="D69" s="150">
        <v>28</v>
      </c>
      <c r="E69" s="153"/>
      <c r="F69" s="152">
        <v>228</v>
      </c>
      <c r="G69" s="142" t="s">
        <v>244</v>
      </c>
      <c r="H69" s="150" t="s">
        <v>126</v>
      </c>
      <c r="I69" s="150">
        <v>38</v>
      </c>
      <c r="J69" s="99"/>
    </row>
    <row r="70" spans="1:10" customFormat="1">
      <c r="A70" s="140">
        <v>64</v>
      </c>
      <c r="B70" s="150" t="s">
        <v>132</v>
      </c>
      <c r="C70" s="150" t="s">
        <v>124</v>
      </c>
      <c r="D70" s="150">
        <v>60</v>
      </c>
      <c r="E70" s="153"/>
      <c r="F70" s="152">
        <v>229</v>
      </c>
      <c r="G70" s="142" t="s">
        <v>132</v>
      </c>
      <c r="H70" s="150" t="s">
        <v>269</v>
      </c>
      <c r="I70" s="150">
        <v>54</v>
      </c>
      <c r="J70" s="99"/>
    </row>
    <row r="71" spans="1:10" customFormat="1">
      <c r="A71" s="140">
        <v>65</v>
      </c>
      <c r="B71" s="150" t="s">
        <v>132</v>
      </c>
      <c r="C71" s="150" t="s">
        <v>125</v>
      </c>
      <c r="D71" s="150">
        <v>27</v>
      </c>
      <c r="E71" s="150"/>
      <c r="F71" s="152">
        <v>230</v>
      </c>
      <c r="G71" s="144" t="s">
        <v>256</v>
      </c>
      <c r="H71" s="150" t="s">
        <v>269</v>
      </c>
      <c r="I71" s="150">
        <v>10</v>
      </c>
      <c r="J71" s="99"/>
    </row>
    <row r="72" spans="1:10" customFormat="1">
      <c r="A72" s="146">
        <v>66</v>
      </c>
      <c r="B72" s="150" t="s">
        <v>132</v>
      </c>
      <c r="C72" s="150" t="s">
        <v>126</v>
      </c>
      <c r="D72" s="150">
        <v>32</v>
      </c>
      <c r="E72" s="150"/>
      <c r="F72" s="152">
        <v>231</v>
      </c>
      <c r="G72" s="144" t="s">
        <v>243</v>
      </c>
      <c r="H72" s="150" t="s">
        <v>269</v>
      </c>
      <c r="I72" s="150">
        <v>47</v>
      </c>
      <c r="J72" s="99"/>
    </row>
    <row r="73" spans="1:10" customFormat="1">
      <c r="A73" s="146">
        <v>67</v>
      </c>
      <c r="B73" s="150" t="s">
        <v>132</v>
      </c>
      <c r="C73" s="142" t="s">
        <v>127</v>
      </c>
      <c r="D73" s="150">
        <v>59</v>
      </c>
      <c r="E73" s="150"/>
      <c r="F73" s="152">
        <v>232</v>
      </c>
      <c r="G73" s="144" t="s">
        <v>244</v>
      </c>
      <c r="H73" s="150" t="s">
        <v>269</v>
      </c>
      <c r="I73" s="150">
        <v>50</v>
      </c>
      <c r="J73" s="99"/>
    </row>
    <row r="74" spans="1:10" customFormat="1">
      <c r="A74" s="140">
        <v>68</v>
      </c>
      <c r="B74" s="142" t="s">
        <v>132</v>
      </c>
      <c r="C74" s="142" t="s">
        <v>129</v>
      </c>
      <c r="D74" s="142">
        <v>40</v>
      </c>
      <c r="E74" s="154"/>
      <c r="F74" s="152">
        <v>233</v>
      </c>
      <c r="G74" s="144" t="s">
        <v>256</v>
      </c>
      <c r="H74" s="150" t="s">
        <v>125</v>
      </c>
      <c r="I74" s="150">
        <v>31</v>
      </c>
      <c r="J74" s="99"/>
    </row>
    <row r="75" spans="1:10" customFormat="1">
      <c r="A75" s="140">
        <v>69</v>
      </c>
      <c r="B75" s="142" t="s">
        <v>132</v>
      </c>
      <c r="C75" s="142" t="s">
        <v>130</v>
      </c>
      <c r="D75" s="142">
        <v>25</v>
      </c>
      <c r="E75" s="142"/>
      <c r="F75" s="152">
        <v>234</v>
      </c>
      <c r="G75" s="150" t="s">
        <v>263</v>
      </c>
      <c r="H75" s="142" t="s">
        <v>120</v>
      </c>
      <c r="I75" s="150">
        <v>23</v>
      </c>
      <c r="J75" s="99"/>
    </row>
    <row r="76" spans="1:10" customFormat="1">
      <c r="A76" s="146">
        <v>70</v>
      </c>
      <c r="B76" s="142" t="s">
        <v>132</v>
      </c>
      <c r="C76" s="142" t="s">
        <v>131</v>
      </c>
      <c r="D76" s="142">
        <v>71</v>
      </c>
      <c r="E76" s="142"/>
      <c r="F76" s="152">
        <v>235</v>
      </c>
      <c r="G76" s="142" t="s">
        <v>120</v>
      </c>
      <c r="H76" s="150" t="s">
        <v>117</v>
      </c>
      <c r="I76" s="150">
        <v>66</v>
      </c>
      <c r="J76" s="99"/>
    </row>
    <row r="77" spans="1:10" customFormat="1">
      <c r="A77" s="146">
        <v>71</v>
      </c>
      <c r="B77" s="141" t="s">
        <v>111</v>
      </c>
      <c r="C77" s="141" t="s">
        <v>112</v>
      </c>
      <c r="D77" s="141">
        <v>17</v>
      </c>
      <c r="E77" s="141"/>
      <c r="F77" s="152">
        <v>236</v>
      </c>
      <c r="G77" s="142" t="s">
        <v>131</v>
      </c>
      <c r="H77" s="150" t="s">
        <v>117</v>
      </c>
      <c r="I77" s="150">
        <v>28</v>
      </c>
      <c r="J77" s="99"/>
    </row>
    <row r="78" spans="1:10" customFormat="1">
      <c r="A78" s="140">
        <v>72</v>
      </c>
      <c r="B78" s="142" t="s">
        <v>111</v>
      </c>
      <c r="C78" s="142" t="s">
        <v>114</v>
      </c>
      <c r="D78" s="142">
        <v>35</v>
      </c>
      <c r="E78" s="142"/>
      <c r="F78" s="152">
        <v>237</v>
      </c>
      <c r="G78" s="150" t="s">
        <v>263</v>
      </c>
      <c r="H78" s="150" t="s">
        <v>117</v>
      </c>
      <c r="I78" s="150">
        <v>89</v>
      </c>
      <c r="J78" s="99"/>
    </row>
    <row r="79" spans="1:10" customFormat="1">
      <c r="A79" s="140">
        <v>73</v>
      </c>
      <c r="B79" s="142" t="s">
        <v>111</v>
      </c>
      <c r="C79" s="142" t="s">
        <v>116</v>
      </c>
      <c r="D79" s="142">
        <v>30</v>
      </c>
      <c r="E79" s="142"/>
      <c r="F79" s="152">
        <v>238</v>
      </c>
      <c r="G79" s="142" t="s">
        <v>118</v>
      </c>
      <c r="H79" s="144" t="s">
        <v>274</v>
      </c>
      <c r="I79" s="150">
        <v>184</v>
      </c>
      <c r="J79" s="99"/>
    </row>
    <row r="80" spans="1:10" customFormat="1">
      <c r="A80" s="146">
        <v>74</v>
      </c>
      <c r="B80" s="142" t="s">
        <v>111</v>
      </c>
      <c r="C80" s="142" t="s">
        <v>118</v>
      </c>
      <c r="D80" s="142">
        <v>50</v>
      </c>
      <c r="E80" s="142"/>
      <c r="F80" s="152">
        <v>239</v>
      </c>
      <c r="G80" s="142" t="s">
        <v>132</v>
      </c>
      <c r="H80" s="150" t="s">
        <v>276</v>
      </c>
      <c r="I80" s="150">
        <v>40</v>
      </c>
      <c r="J80" s="99"/>
    </row>
    <row r="81" spans="1:10" customFormat="1">
      <c r="A81" s="146">
        <v>75</v>
      </c>
      <c r="B81" s="142" t="s">
        <v>111</v>
      </c>
      <c r="C81" s="142" t="s">
        <v>120</v>
      </c>
      <c r="D81" s="142">
        <v>29</v>
      </c>
      <c r="E81" s="142"/>
      <c r="F81" s="152">
        <v>240</v>
      </c>
      <c r="G81" s="142" t="s">
        <v>132</v>
      </c>
      <c r="H81" s="150" t="s">
        <v>242</v>
      </c>
      <c r="I81" s="150">
        <v>42</v>
      </c>
      <c r="J81" s="99"/>
    </row>
    <row r="82" spans="1:10" customFormat="1">
      <c r="A82" s="140">
        <v>76</v>
      </c>
      <c r="B82" s="142" t="s">
        <v>111</v>
      </c>
      <c r="C82" s="142" t="s">
        <v>122</v>
      </c>
      <c r="D82" s="144">
        <v>27</v>
      </c>
      <c r="E82" s="144"/>
      <c r="F82" s="152">
        <v>241</v>
      </c>
      <c r="G82" s="142" t="s">
        <v>120</v>
      </c>
      <c r="H82" s="150" t="s">
        <v>276</v>
      </c>
      <c r="I82" s="150">
        <v>16</v>
      </c>
      <c r="J82" s="99"/>
    </row>
    <row r="83" spans="1:10" customFormat="1">
      <c r="A83" s="140">
        <v>77</v>
      </c>
      <c r="B83" s="142" t="s">
        <v>111</v>
      </c>
      <c r="C83" s="142" t="s">
        <v>123</v>
      </c>
      <c r="D83" s="142">
        <v>23</v>
      </c>
      <c r="E83" s="154"/>
      <c r="F83" s="152">
        <v>242</v>
      </c>
      <c r="G83" s="142" t="s">
        <v>120</v>
      </c>
      <c r="H83" s="142" t="s">
        <v>258</v>
      </c>
      <c r="I83" s="150">
        <v>36</v>
      </c>
      <c r="J83" s="99"/>
    </row>
    <row r="84" spans="1:10" customFormat="1">
      <c r="A84" s="146">
        <v>78</v>
      </c>
      <c r="B84" s="142" t="s">
        <v>111</v>
      </c>
      <c r="C84" s="142" t="s">
        <v>124</v>
      </c>
      <c r="D84" s="142">
        <v>55</v>
      </c>
      <c r="E84" s="154"/>
      <c r="F84" s="152">
        <v>243</v>
      </c>
      <c r="G84" s="142" t="s">
        <v>132</v>
      </c>
      <c r="H84" s="150" t="s">
        <v>136</v>
      </c>
      <c r="I84" s="150">
        <v>93</v>
      </c>
      <c r="J84" s="99"/>
    </row>
    <row r="85" spans="1:10" customFormat="1">
      <c r="A85" s="146">
        <v>79</v>
      </c>
      <c r="B85" s="142" t="s">
        <v>111</v>
      </c>
      <c r="C85" s="142" t="s">
        <v>125</v>
      </c>
      <c r="D85" s="142">
        <v>22</v>
      </c>
      <c r="E85" s="142"/>
      <c r="F85" s="152">
        <v>244</v>
      </c>
      <c r="G85" s="144" t="s">
        <v>260</v>
      </c>
      <c r="H85" s="150" t="s">
        <v>269</v>
      </c>
      <c r="I85" s="150">
        <v>9.6</v>
      </c>
      <c r="J85" s="99"/>
    </row>
    <row r="86" spans="1:10" customFormat="1">
      <c r="A86" s="140">
        <v>80</v>
      </c>
      <c r="B86" s="142" t="s">
        <v>111</v>
      </c>
      <c r="C86" s="142" t="s">
        <v>126</v>
      </c>
      <c r="D86" s="142">
        <v>27</v>
      </c>
      <c r="E86" s="142"/>
      <c r="F86" s="152">
        <v>245</v>
      </c>
      <c r="G86" s="144" t="s">
        <v>277</v>
      </c>
      <c r="H86" s="142" t="s">
        <v>132</v>
      </c>
      <c r="I86" s="150">
        <v>18</v>
      </c>
      <c r="J86" s="99"/>
    </row>
    <row r="87" spans="1:10" customFormat="1">
      <c r="A87" s="140">
        <v>81</v>
      </c>
      <c r="B87" s="142" t="s">
        <v>111</v>
      </c>
      <c r="C87" s="142" t="s">
        <v>127</v>
      </c>
      <c r="D87" s="142">
        <v>57</v>
      </c>
      <c r="E87" s="142"/>
      <c r="F87" s="152">
        <v>246</v>
      </c>
      <c r="G87" s="144" t="s">
        <v>277</v>
      </c>
      <c r="H87" s="150" t="s">
        <v>242</v>
      </c>
      <c r="I87" s="150">
        <v>41</v>
      </c>
      <c r="J87" s="99"/>
    </row>
    <row r="88" spans="1:10" customFormat="1">
      <c r="A88" s="146">
        <v>82</v>
      </c>
      <c r="B88" s="142" t="s">
        <v>111</v>
      </c>
      <c r="C88" s="142" t="s">
        <v>129</v>
      </c>
      <c r="D88" s="142">
        <v>35</v>
      </c>
      <c r="E88" s="154"/>
      <c r="F88" s="152">
        <v>247</v>
      </c>
      <c r="G88" s="144" t="s">
        <v>276</v>
      </c>
      <c r="H88" s="150" t="s">
        <v>122</v>
      </c>
      <c r="I88" s="150">
        <v>27</v>
      </c>
      <c r="J88" s="99"/>
    </row>
    <row r="89" spans="1:10" customFormat="1">
      <c r="A89" s="143">
        <v>83</v>
      </c>
      <c r="B89" s="142" t="s">
        <v>111</v>
      </c>
      <c r="C89" s="142" t="s">
        <v>130</v>
      </c>
      <c r="D89" s="142">
        <v>20</v>
      </c>
      <c r="E89" s="142"/>
      <c r="F89" s="152">
        <v>248</v>
      </c>
      <c r="G89" s="144" t="s">
        <v>277</v>
      </c>
      <c r="H89" s="150" t="s">
        <v>278</v>
      </c>
      <c r="I89" s="150">
        <v>63</v>
      </c>
      <c r="J89" s="99"/>
    </row>
    <row r="90" spans="1:10" customFormat="1">
      <c r="A90" s="143">
        <v>84</v>
      </c>
      <c r="B90" s="142" t="s">
        <v>111</v>
      </c>
      <c r="C90" s="142" t="s">
        <v>131</v>
      </c>
      <c r="D90" s="142">
        <v>66</v>
      </c>
      <c r="E90" s="142"/>
      <c r="F90" s="152">
        <v>249</v>
      </c>
      <c r="G90" s="142" t="s">
        <v>132</v>
      </c>
      <c r="H90" s="150" t="s">
        <v>278</v>
      </c>
      <c r="I90" s="150">
        <v>66</v>
      </c>
      <c r="J90" s="99"/>
    </row>
    <row r="91" spans="1:10" customFormat="1">
      <c r="A91" s="143">
        <v>85</v>
      </c>
      <c r="B91" s="142" t="s">
        <v>111</v>
      </c>
      <c r="C91" s="142" t="s">
        <v>132</v>
      </c>
      <c r="D91" s="142">
        <v>5</v>
      </c>
      <c r="E91" s="142"/>
      <c r="F91" s="152">
        <v>250</v>
      </c>
      <c r="G91" s="150" t="s">
        <v>133</v>
      </c>
      <c r="H91" s="150" t="s">
        <v>117</v>
      </c>
      <c r="I91" s="150">
        <v>44</v>
      </c>
      <c r="J91" s="99"/>
    </row>
    <row r="92" spans="1:10" customFormat="1">
      <c r="A92" s="143">
        <v>86</v>
      </c>
      <c r="B92" s="142" t="s">
        <v>111</v>
      </c>
      <c r="C92" s="142" t="s">
        <v>133</v>
      </c>
      <c r="D92" s="142">
        <v>10</v>
      </c>
      <c r="E92" s="142"/>
      <c r="F92" s="152">
        <v>251</v>
      </c>
      <c r="G92" s="150" t="s">
        <v>118</v>
      </c>
      <c r="H92" s="150" t="s">
        <v>117</v>
      </c>
      <c r="I92" s="150">
        <v>80</v>
      </c>
      <c r="J92" s="99"/>
    </row>
    <row r="93" spans="1:10" customFormat="1">
      <c r="A93" s="143">
        <v>87</v>
      </c>
      <c r="B93" s="142" t="s">
        <v>111</v>
      </c>
      <c r="C93" s="144" t="s">
        <v>121</v>
      </c>
      <c r="D93" s="144">
        <v>71</v>
      </c>
      <c r="E93" s="150"/>
      <c r="F93" s="152">
        <v>252</v>
      </c>
      <c r="G93" s="142" t="s">
        <v>135</v>
      </c>
      <c r="H93" s="150" t="s">
        <v>278</v>
      </c>
      <c r="I93" s="150">
        <v>535</v>
      </c>
      <c r="J93" s="150"/>
    </row>
    <row r="94" spans="1:10" customFormat="1">
      <c r="A94" s="152">
        <v>88</v>
      </c>
      <c r="B94" s="142" t="s">
        <v>111</v>
      </c>
      <c r="C94" s="142" t="s">
        <v>119</v>
      </c>
      <c r="D94" s="144">
        <v>79</v>
      </c>
      <c r="E94" s="150"/>
      <c r="F94" s="152">
        <v>253</v>
      </c>
      <c r="G94" s="150" t="s">
        <v>133</v>
      </c>
      <c r="H94" s="150" t="s">
        <v>276</v>
      </c>
      <c r="I94" s="150">
        <v>34</v>
      </c>
      <c r="J94" s="150"/>
    </row>
    <row r="95" spans="1:10" customFormat="1">
      <c r="A95" s="143">
        <v>89</v>
      </c>
      <c r="B95" s="142" t="s">
        <v>111</v>
      </c>
      <c r="C95" s="142" t="s">
        <v>117</v>
      </c>
      <c r="D95" s="144">
        <v>45</v>
      </c>
      <c r="E95" s="150"/>
      <c r="F95" s="152">
        <v>254</v>
      </c>
      <c r="G95" s="150" t="s">
        <v>242</v>
      </c>
      <c r="H95" s="150" t="s">
        <v>278</v>
      </c>
      <c r="I95" s="150">
        <v>81</v>
      </c>
      <c r="J95" s="150"/>
    </row>
    <row r="96" spans="1:10" customFormat="1">
      <c r="A96" s="143">
        <v>90</v>
      </c>
      <c r="B96" s="142" t="s">
        <v>110</v>
      </c>
      <c r="C96" s="142" t="s">
        <v>111</v>
      </c>
      <c r="D96" s="142">
        <v>108</v>
      </c>
      <c r="E96" s="142">
        <v>258</v>
      </c>
      <c r="F96" s="152">
        <v>255</v>
      </c>
      <c r="G96" s="150" t="s">
        <v>239</v>
      </c>
      <c r="H96" s="150" t="s">
        <v>117</v>
      </c>
      <c r="I96" s="150">
        <v>78</v>
      </c>
      <c r="J96" s="150"/>
    </row>
    <row r="97" spans="1:10" customFormat="1">
      <c r="A97" s="143">
        <v>91</v>
      </c>
      <c r="B97" s="142" t="s">
        <v>113</v>
      </c>
      <c r="C97" s="142" t="s">
        <v>111</v>
      </c>
      <c r="D97" s="142">
        <v>116</v>
      </c>
      <c r="E97" s="142"/>
      <c r="F97" s="152">
        <v>256</v>
      </c>
      <c r="G97" s="150" t="s">
        <v>116</v>
      </c>
      <c r="H97" s="150" t="s">
        <v>278</v>
      </c>
      <c r="I97" s="150">
        <v>110</v>
      </c>
      <c r="J97" s="150"/>
    </row>
    <row r="98" spans="1:10" customFormat="1">
      <c r="A98" s="143">
        <v>92</v>
      </c>
      <c r="B98" s="142" t="s">
        <v>115</v>
      </c>
      <c r="C98" s="142" t="s">
        <v>111</v>
      </c>
      <c r="D98" s="142">
        <v>111</v>
      </c>
      <c r="E98" s="142"/>
      <c r="F98" s="152">
        <v>257</v>
      </c>
      <c r="G98" s="150" t="s">
        <v>116</v>
      </c>
      <c r="H98" s="144" t="s">
        <v>277</v>
      </c>
      <c r="I98" s="150">
        <v>86</v>
      </c>
      <c r="J98" s="150"/>
    </row>
    <row r="99" spans="1:10" customFormat="1">
      <c r="A99" s="143">
        <v>93</v>
      </c>
      <c r="B99" s="142" t="s">
        <v>110</v>
      </c>
      <c r="C99" s="142" t="s">
        <v>131</v>
      </c>
      <c r="D99" s="142">
        <v>174</v>
      </c>
      <c r="E99" s="142">
        <v>324</v>
      </c>
      <c r="F99" s="152">
        <v>258</v>
      </c>
      <c r="G99" s="150" t="s">
        <v>251</v>
      </c>
      <c r="H99" s="150" t="s">
        <v>274</v>
      </c>
      <c r="I99" s="150">
        <v>46</v>
      </c>
      <c r="J99" s="150"/>
    </row>
    <row r="100" spans="1:10" customFormat="1">
      <c r="A100" s="143">
        <v>94</v>
      </c>
      <c r="B100" s="142" t="s">
        <v>113</v>
      </c>
      <c r="C100" s="142" t="s">
        <v>131</v>
      </c>
      <c r="D100" s="142">
        <v>182</v>
      </c>
      <c r="E100" s="154"/>
      <c r="F100" s="152">
        <v>259</v>
      </c>
      <c r="G100" s="142" t="s">
        <v>132</v>
      </c>
      <c r="H100" s="150" t="s">
        <v>273</v>
      </c>
      <c r="I100" s="150">
        <v>81</v>
      </c>
      <c r="J100" s="150"/>
    </row>
    <row r="101" spans="1:10" customFormat="1">
      <c r="A101" s="143">
        <v>95</v>
      </c>
      <c r="B101" s="142" t="s">
        <v>115</v>
      </c>
      <c r="C101" s="142" t="s">
        <v>131</v>
      </c>
      <c r="D101" s="142">
        <v>177</v>
      </c>
      <c r="E101" s="154"/>
      <c r="F101" s="152">
        <v>260</v>
      </c>
      <c r="G101" s="150" t="s">
        <v>121</v>
      </c>
      <c r="H101" s="150" t="s">
        <v>269</v>
      </c>
      <c r="I101" s="150">
        <v>130</v>
      </c>
      <c r="J101" s="150"/>
    </row>
    <row r="102" spans="1:10" customFormat="1">
      <c r="A102" s="143">
        <v>96</v>
      </c>
      <c r="B102" s="142" t="s">
        <v>110</v>
      </c>
      <c r="C102" s="142" t="s">
        <v>132</v>
      </c>
      <c r="D102" s="144">
        <f>D96+5</f>
        <v>113</v>
      </c>
      <c r="E102" s="144"/>
      <c r="F102" s="152">
        <v>261</v>
      </c>
      <c r="G102" s="150" t="s">
        <v>239</v>
      </c>
      <c r="H102" s="150" t="s">
        <v>269</v>
      </c>
      <c r="I102" s="150">
        <v>62</v>
      </c>
      <c r="J102" s="150"/>
    </row>
    <row r="103" spans="1:10" customFormat="1">
      <c r="A103" s="143">
        <v>97</v>
      </c>
      <c r="B103" s="142" t="s">
        <v>113</v>
      </c>
      <c r="C103" s="142" t="s">
        <v>132</v>
      </c>
      <c r="D103" s="144">
        <f>D97+5</f>
        <v>121</v>
      </c>
      <c r="E103" s="154"/>
      <c r="F103" s="152">
        <v>262</v>
      </c>
      <c r="G103" s="150" t="s">
        <v>244</v>
      </c>
      <c r="H103" s="150" t="s">
        <v>279</v>
      </c>
      <c r="I103" s="150">
        <v>46</v>
      </c>
      <c r="J103" s="150"/>
    </row>
    <row r="104" spans="1:10" customFormat="1">
      <c r="A104" s="143">
        <v>98</v>
      </c>
      <c r="B104" s="142" t="s">
        <v>115</v>
      </c>
      <c r="C104" s="142" t="s">
        <v>132</v>
      </c>
      <c r="D104" s="144">
        <f>D98+5</f>
        <v>116</v>
      </c>
      <c r="E104" s="154"/>
      <c r="F104" s="152">
        <v>263</v>
      </c>
      <c r="G104" s="142" t="s">
        <v>132</v>
      </c>
      <c r="H104" s="150" t="s">
        <v>279</v>
      </c>
      <c r="I104" s="150">
        <v>13</v>
      </c>
      <c r="J104" s="150"/>
    </row>
    <row r="105" spans="1:10" customFormat="1">
      <c r="A105" s="143">
        <v>99</v>
      </c>
      <c r="B105" s="142" t="s">
        <v>110</v>
      </c>
      <c r="C105" s="142" t="s">
        <v>114</v>
      </c>
      <c r="D105" s="144">
        <f>D96+D78</f>
        <v>143</v>
      </c>
      <c r="E105" s="144">
        <v>293</v>
      </c>
      <c r="F105" s="152">
        <v>264</v>
      </c>
      <c r="G105" s="150" t="s">
        <v>119</v>
      </c>
      <c r="H105" s="150" t="s">
        <v>280</v>
      </c>
      <c r="I105" s="150">
        <v>73</v>
      </c>
      <c r="J105" s="150"/>
    </row>
    <row r="106" spans="1:10" customFormat="1">
      <c r="A106" s="143">
        <v>100</v>
      </c>
      <c r="B106" s="142" t="s">
        <v>113</v>
      </c>
      <c r="C106" s="142" t="s">
        <v>114</v>
      </c>
      <c r="D106" s="144">
        <v>151</v>
      </c>
      <c r="E106" s="144"/>
      <c r="F106" s="152">
        <v>265</v>
      </c>
      <c r="G106" s="150" t="s">
        <v>273</v>
      </c>
      <c r="H106" s="150" t="s">
        <v>277</v>
      </c>
      <c r="I106" s="150">
        <v>108</v>
      </c>
      <c r="J106" s="150"/>
    </row>
    <row r="107" spans="1:10" customFormat="1">
      <c r="A107" s="143">
        <v>101</v>
      </c>
      <c r="B107" s="142" t="s">
        <v>115</v>
      </c>
      <c r="C107" s="142" t="s">
        <v>114</v>
      </c>
      <c r="D107" s="144">
        <v>146</v>
      </c>
      <c r="E107" s="144"/>
      <c r="F107" s="152">
        <v>266</v>
      </c>
      <c r="G107" s="144" t="s">
        <v>256</v>
      </c>
      <c r="H107" s="142" t="s">
        <v>127</v>
      </c>
      <c r="I107" s="150">
        <v>77</v>
      </c>
      <c r="J107" s="150"/>
    </row>
    <row r="108" spans="1:10" customFormat="1">
      <c r="A108" s="143">
        <v>102</v>
      </c>
      <c r="B108" s="142" t="s">
        <v>110</v>
      </c>
      <c r="C108" s="142" t="s">
        <v>116</v>
      </c>
      <c r="D108" s="144">
        <v>138</v>
      </c>
      <c r="E108" s="144"/>
      <c r="F108" s="152">
        <v>267</v>
      </c>
      <c r="G108" s="150" t="s">
        <v>117</v>
      </c>
      <c r="H108" s="150" t="s">
        <v>277</v>
      </c>
      <c r="I108" s="150">
        <v>32</v>
      </c>
      <c r="J108" s="150"/>
    </row>
    <row r="109" spans="1:10" customFormat="1">
      <c r="A109" s="143">
        <v>103</v>
      </c>
      <c r="B109" s="142" t="s">
        <v>110</v>
      </c>
      <c r="C109" s="142" t="s">
        <v>136</v>
      </c>
      <c r="D109" s="144">
        <v>45</v>
      </c>
      <c r="E109" s="144"/>
      <c r="F109" s="152">
        <v>268</v>
      </c>
      <c r="G109" s="142" t="s">
        <v>132</v>
      </c>
      <c r="H109" s="150" t="s">
        <v>274</v>
      </c>
      <c r="I109" s="150">
        <v>130</v>
      </c>
      <c r="J109" s="150"/>
    </row>
    <row r="110" spans="1:10" customFormat="1">
      <c r="A110" s="143">
        <v>104</v>
      </c>
      <c r="B110" s="142" t="s">
        <v>110</v>
      </c>
      <c r="C110" s="142" t="s">
        <v>127</v>
      </c>
      <c r="D110" s="144">
        <f>D87+D96</f>
        <v>165</v>
      </c>
      <c r="E110" s="144"/>
      <c r="F110" s="152">
        <v>269</v>
      </c>
      <c r="G110" s="150" t="s">
        <v>121</v>
      </c>
      <c r="H110" s="150" t="s">
        <v>274</v>
      </c>
      <c r="I110" s="150">
        <v>64</v>
      </c>
      <c r="J110" s="150"/>
    </row>
    <row r="111" spans="1:10" customFormat="1">
      <c r="A111" s="143">
        <v>105</v>
      </c>
      <c r="B111" s="142" t="s">
        <v>110</v>
      </c>
      <c r="C111" s="144" t="s">
        <v>119</v>
      </c>
      <c r="D111" s="144">
        <v>184</v>
      </c>
      <c r="E111" s="144">
        <v>334</v>
      </c>
      <c r="F111" s="152">
        <v>270</v>
      </c>
      <c r="G111" s="142" t="s">
        <v>109</v>
      </c>
      <c r="H111" s="150" t="s">
        <v>280</v>
      </c>
      <c r="I111" s="150">
        <v>519</v>
      </c>
      <c r="J111" s="150"/>
    </row>
    <row r="112" spans="1:10" customFormat="1">
      <c r="A112" s="143">
        <v>106</v>
      </c>
      <c r="B112" s="142" t="s">
        <v>110</v>
      </c>
      <c r="C112" s="144" t="s">
        <v>121</v>
      </c>
      <c r="D112" s="144">
        <v>176</v>
      </c>
      <c r="E112" s="144">
        <v>326</v>
      </c>
      <c r="F112" s="152">
        <v>271</v>
      </c>
      <c r="G112" s="144" t="s">
        <v>136</v>
      </c>
      <c r="H112" s="150" t="s">
        <v>274</v>
      </c>
      <c r="I112" s="150">
        <v>60</v>
      </c>
      <c r="J112" s="150"/>
    </row>
    <row r="113" spans="1:10" customFormat="1">
      <c r="A113" s="143">
        <v>107</v>
      </c>
      <c r="B113" s="142" t="s">
        <v>132</v>
      </c>
      <c r="C113" s="144" t="s">
        <v>256</v>
      </c>
      <c r="D113" s="144">
        <v>34</v>
      </c>
      <c r="E113" s="144"/>
      <c r="F113" s="152">
        <v>272</v>
      </c>
      <c r="G113" s="150" t="s">
        <v>133</v>
      </c>
      <c r="H113" s="150" t="s">
        <v>269</v>
      </c>
      <c r="I113" s="150">
        <v>33</v>
      </c>
      <c r="J113" s="150"/>
    </row>
    <row r="114" spans="1:10" customFormat="1">
      <c r="A114" s="143">
        <v>108</v>
      </c>
      <c r="B114" s="142" t="s">
        <v>110</v>
      </c>
      <c r="C114" s="144" t="s">
        <v>117</v>
      </c>
      <c r="D114" s="144">
        <v>143</v>
      </c>
      <c r="E114" s="144"/>
      <c r="F114" s="152">
        <v>273</v>
      </c>
      <c r="G114" s="150" t="s">
        <v>133</v>
      </c>
      <c r="H114" s="150" t="s">
        <v>278</v>
      </c>
      <c r="I114" s="150">
        <v>86</v>
      </c>
      <c r="J114" s="150"/>
    </row>
    <row r="115" spans="1:10" customFormat="1">
      <c r="A115" s="143">
        <v>109</v>
      </c>
      <c r="B115" s="142" t="s">
        <v>110</v>
      </c>
      <c r="C115" s="144" t="s">
        <v>118</v>
      </c>
      <c r="D115" s="144">
        <f>D105-17</f>
        <v>126</v>
      </c>
      <c r="E115" s="144"/>
      <c r="F115" s="152">
        <v>274</v>
      </c>
      <c r="G115" s="150" t="s">
        <v>133</v>
      </c>
      <c r="H115" s="150" t="s">
        <v>273</v>
      </c>
      <c r="I115" s="150">
        <v>67</v>
      </c>
      <c r="J115" s="150"/>
    </row>
    <row r="116" spans="1:10" customFormat="1">
      <c r="A116" s="143">
        <v>110</v>
      </c>
      <c r="B116" s="142" t="s">
        <v>137</v>
      </c>
      <c r="C116" s="142" t="s">
        <v>114</v>
      </c>
      <c r="D116" s="144">
        <v>96</v>
      </c>
      <c r="E116" s="144"/>
      <c r="F116" s="152">
        <v>275</v>
      </c>
      <c r="G116" s="150" t="s">
        <v>133</v>
      </c>
      <c r="H116" s="144" t="s">
        <v>277</v>
      </c>
      <c r="I116" s="150">
        <v>13</v>
      </c>
      <c r="J116" s="150"/>
    </row>
    <row r="117" spans="1:10" customFormat="1">
      <c r="A117" s="143">
        <v>111</v>
      </c>
      <c r="B117" s="142" t="s">
        <v>114</v>
      </c>
      <c r="C117" s="142" t="s">
        <v>121</v>
      </c>
      <c r="D117" s="144">
        <v>75</v>
      </c>
      <c r="E117" s="144"/>
      <c r="F117" s="152">
        <v>276</v>
      </c>
      <c r="G117" s="150" t="s">
        <v>242</v>
      </c>
      <c r="H117" s="150" t="s">
        <v>269</v>
      </c>
      <c r="I117" s="150">
        <v>53</v>
      </c>
      <c r="J117" s="150"/>
    </row>
    <row r="118" spans="1:10" customFormat="1">
      <c r="A118" s="143">
        <v>112</v>
      </c>
      <c r="B118" s="142" t="s">
        <v>114</v>
      </c>
      <c r="C118" s="144" t="s">
        <v>117</v>
      </c>
      <c r="D118" s="144">
        <v>85</v>
      </c>
      <c r="E118" s="144"/>
      <c r="F118" s="152">
        <v>277</v>
      </c>
      <c r="G118" s="150" t="s">
        <v>121</v>
      </c>
      <c r="H118" s="150" t="s">
        <v>273</v>
      </c>
      <c r="I118" s="150">
        <v>8</v>
      </c>
      <c r="J118" s="150"/>
    </row>
    <row r="119" spans="1:10" customFormat="1">
      <c r="A119" s="143">
        <v>113</v>
      </c>
      <c r="B119" s="142" t="s">
        <v>114</v>
      </c>
      <c r="C119" s="144" t="s">
        <v>138</v>
      </c>
      <c r="D119" s="144">
        <v>75</v>
      </c>
      <c r="E119" s="144"/>
      <c r="F119" s="152">
        <v>278</v>
      </c>
      <c r="G119" s="150" t="s">
        <v>119</v>
      </c>
      <c r="H119" s="150" t="s">
        <v>277</v>
      </c>
      <c r="I119" s="150">
        <v>67</v>
      </c>
      <c r="J119" s="150"/>
    </row>
    <row r="120" spans="1:10" customFormat="1">
      <c r="A120" s="143">
        <v>114</v>
      </c>
      <c r="B120" s="142" t="s">
        <v>112</v>
      </c>
      <c r="C120" s="142" t="s">
        <v>127</v>
      </c>
      <c r="D120" s="144">
        <v>69</v>
      </c>
      <c r="E120" s="144"/>
      <c r="F120" s="152">
        <v>279</v>
      </c>
      <c r="G120" s="150" t="s">
        <v>118</v>
      </c>
      <c r="H120" s="150" t="s">
        <v>273</v>
      </c>
      <c r="I120" s="150">
        <v>95</v>
      </c>
      <c r="J120" s="150"/>
    </row>
    <row r="121" spans="1:10" customFormat="1">
      <c r="A121" s="143">
        <v>115</v>
      </c>
      <c r="B121" s="142" t="s">
        <v>128</v>
      </c>
      <c r="C121" s="142" t="s">
        <v>117</v>
      </c>
      <c r="D121" s="144">
        <v>26</v>
      </c>
      <c r="E121" s="144"/>
      <c r="F121" s="152">
        <v>280</v>
      </c>
      <c r="G121" s="142" t="s">
        <v>281</v>
      </c>
      <c r="H121" s="150" t="s">
        <v>277</v>
      </c>
      <c r="I121" s="150">
        <v>431</v>
      </c>
      <c r="J121" s="150"/>
    </row>
    <row r="122" spans="1:10" customFormat="1">
      <c r="A122" s="143">
        <v>116</v>
      </c>
      <c r="B122" s="142" t="s">
        <v>119</v>
      </c>
      <c r="C122" s="142" t="s">
        <v>131</v>
      </c>
      <c r="D122" s="142">
        <v>162</v>
      </c>
      <c r="E122" s="142"/>
      <c r="F122" s="152">
        <v>281</v>
      </c>
      <c r="G122" s="142" t="s">
        <v>132</v>
      </c>
      <c r="H122" s="150" t="s">
        <v>282</v>
      </c>
      <c r="I122" s="150">
        <v>77</v>
      </c>
      <c r="J122" s="99"/>
    </row>
    <row r="123" spans="1:10" customFormat="1">
      <c r="A123" s="143">
        <v>117</v>
      </c>
      <c r="B123" s="142" t="s">
        <v>119</v>
      </c>
      <c r="C123" s="142" t="s">
        <v>132</v>
      </c>
      <c r="D123" s="142">
        <v>70</v>
      </c>
      <c r="E123" s="142"/>
      <c r="F123" s="152">
        <v>282</v>
      </c>
      <c r="G123" s="144" t="s">
        <v>121</v>
      </c>
      <c r="H123" s="150" t="s">
        <v>282</v>
      </c>
      <c r="I123" s="150">
        <v>7</v>
      </c>
      <c r="J123" s="99"/>
    </row>
    <row r="124" spans="1:10" customFormat="1">
      <c r="A124" s="143">
        <v>118</v>
      </c>
      <c r="B124" s="142" t="s">
        <v>119</v>
      </c>
      <c r="C124" s="142" t="s">
        <v>121</v>
      </c>
      <c r="D124" s="144">
        <v>8</v>
      </c>
      <c r="E124" s="144"/>
      <c r="F124" s="152">
        <v>283</v>
      </c>
      <c r="G124" s="142" t="s">
        <v>132</v>
      </c>
      <c r="H124" s="150" t="s">
        <v>283</v>
      </c>
      <c r="I124" s="150">
        <v>71</v>
      </c>
      <c r="J124" s="99"/>
    </row>
    <row r="125" spans="1:10" customFormat="1">
      <c r="A125" s="143">
        <v>119</v>
      </c>
      <c r="B125" s="142" t="s">
        <v>130</v>
      </c>
      <c r="C125" s="142" t="s">
        <v>123</v>
      </c>
      <c r="D125" s="144">
        <v>22</v>
      </c>
      <c r="E125" s="144"/>
      <c r="F125" s="152">
        <v>284</v>
      </c>
      <c r="G125" s="150" t="s">
        <v>284</v>
      </c>
      <c r="H125" s="150" t="s">
        <v>277</v>
      </c>
      <c r="I125" s="150">
        <v>29</v>
      </c>
      <c r="J125" s="99"/>
    </row>
    <row r="126" spans="1:10" customFormat="1">
      <c r="A126" s="143">
        <v>120</v>
      </c>
      <c r="B126" s="142" t="s">
        <v>139</v>
      </c>
      <c r="C126" s="142" t="s">
        <v>130</v>
      </c>
      <c r="D126" s="144">
        <v>10</v>
      </c>
      <c r="E126" s="144"/>
      <c r="F126" s="152">
        <v>285</v>
      </c>
      <c r="G126" s="150" t="s">
        <v>117</v>
      </c>
      <c r="H126" s="150" t="s">
        <v>282</v>
      </c>
      <c r="I126" s="150">
        <v>106</v>
      </c>
      <c r="J126" s="99"/>
    </row>
    <row r="127" spans="1:10" customFormat="1">
      <c r="A127" s="143">
        <v>121</v>
      </c>
      <c r="B127" s="142" t="s">
        <v>124</v>
      </c>
      <c r="C127" s="142" t="s">
        <v>129</v>
      </c>
      <c r="D127" s="144">
        <v>17</v>
      </c>
      <c r="E127" s="144"/>
      <c r="F127" s="152">
        <v>286</v>
      </c>
      <c r="G127" s="150" t="s">
        <v>269</v>
      </c>
      <c r="H127" s="150" t="s">
        <v>114</v>
      </c>
      <c r="I127" s="150">
        <v>107</v>
      </c>
      <c r="J127" s="99"/>
    </row>
    <row r="128" spans="1:10" customFormat="1">
      <c r="A128" s="143">
        <v>122</v>
      </c>
      <c r="B128" s="142" t="s">
        <v>129</v>
      </c>
      <c r="C128" s="142" t="s">
        <v>130</v>
      </c>
      <c r="D128" s="144">
        <v>37</v>
      </c>
      <c r="E128" s="144"/>
      <c r="F128" s="152">
        <v>287</v>
      </c>
      <c r="G128" s="150" t="s">
        <v>117</v>
      </c>
      <c r="H128" s="150" t="s">
        <v>280</v>
      </c>
      <c r="I128" s="150">
        <v>108</v>
      </c>
      <c r="J128" s="99"/>
    </row>
    <row r="129" spans="1:10" customFormat="1">
      <c r="A129" s="143">
        <v>123</v>
      </c>
      <c r="B129" s="142" t="s">
        <v>123</v>
      </c>
      <c r="C129" s="142" t="s">
        <v>140</v>
      </c>
      <c r="D129" s="144">
        <v>6</v>
      </c>
      <c r="E129" s="144"/>
      <c r="F129" s="152">
        <v>288</v>
      </c>
      <c r="G129" s="150" t="s">
        <v>278</v>
      </c>
      <c r="H129" s="150" t="s">
        <v>282</v>
      </c>
      <c r="I129" s="150">
        <v>107</v>
      </c>
      <c r="J129" s="99"/>
    </row>
    <row r="130" spans="1:10" customFormat="1">
      <c r="A130" s="143">
        <v>124</v>
      </c>
      <c r="B130" s="142" t="s">
        <v>116</v>
      </c>
      <c r="C130" s="142" t="s">
        <v>118</v>
      </c>
      <c r="D130" s="144">
        <v>15</v>
      </c>
      <c r="E130" s="144">
        <v>70</v>
      </c>
      <c r="F130" s="152">
        <v>289</v>
      </c>
      <c r="G130" s="150" t="s">
        <v>285</v>
      </c>
      <c r="H130" s="150" t="s">
        <v>273</v>
      </c>
      <c r="I130" s="150">
        <v>109</v>
      </c>
      <c r="J130" s="99"/>
    </row>
    <row r="131" spans="1:10" customFormat="1">
      <c r="A131" s="143">
        <v>125</v>
      </c>
      <c r="B131" s="142" t="s">
        <v>116</v>
      </c>
      <c r="C131" s="142" t="s">
        <v>122</v>
      </c>
      <c r="D131" s="144">
        <v>28</v>
      </c>
      <c r="E131" s="144"/>
      <c r="F131" s="152">
        <v>290</v>
      </c>
      <c r="G131" s="150" t="s">
        <v>285</v>
      </c>
      <c r="H131" s="142" t="s">
        <v>132</v>
      </c>
      <c r="I131" s="150">
        <v>70</v>
      </c>
      <c r="J131" s="99"/>
    </row>
    <row r="132" spans="1:10" customFormat="1">
      <c r="A132" s="143">
        <v>126</v>
      </c>
      <c r="B132" s="142" t="s">
        <v>124</v>
      </c>
      <c r="C132" s="142" t="s">
        <v>126</v>
      </c>
      <c r="D132" s="144">
        <v>15</v>
      </c>
      <c r="E132" s="144"/>
      <c r="F132" s="152">
        <v>291</v>
      </c>
      <c r="G132" s="142" t="s">
        <v>132</v>
      </c>
      <c r="H132" s="150" t="s">
        <v>286</v>
      </c>
      <c r="I132" s="150">
        <v>81</v>
      </c>
      <c r="J132" s="99"/>
    </row>
    <row r="133" spans="1:10" customFormat="1">
      <c r="A133" s="143">
        <v>127</v>
      </c>
      <c r="B133" s="142" t="s">
        <v>138</v>
      </c>
      <c r="C133" s="142" t="s">
        <v>114</v>
      </c>
      <c r="D133" s="144">
        <v>75</v>
      </c>
      <c r="E133" s="144"/>
      <c r="F133" s="152">
        <v>292</v>
      </c>
      <c r="G133" s="142" t="s">
        <v>132</v>
      </c>
      <c r="H133" s="150" t="s">
        <v>271</v>
      </c>
      <c r="I133" s="150">
        <v>60</v>
      </c>
      <c r="J133" s="99"/>
    </row>
    <row r="134" spans="1:10" customFormat="1">
      <c r="A134" s="143">
        <v>128</v>
      </c>
      <c r="B134" s="142" t="s">
        <v>128</v>
      </c>
      <c r="C134" s="142" t="s">
        <v>141</v>
      </c>
      <c r="D134" s="144">
        <v>73</v>
      </c>
      <c r="E134" s="144"/>
      <c r="F134" s="152">
        <v>293</v>
      </c>
      <c r="G134" s="150" t="s">
        <v>271</v>
      </c>
      <c r="H134" s="144" t="s">
        <v>121</v>
      </c>
      <c r="I134" s="150">
        <v>100</v>
      </c>
      <c r="J134" s="99"/>
    </row>
    <row r="135" spans="1:10" customFormat="1">
      <c r="A135" s="143">
        <v>129</v>
      </c>
      <c r="B135" s="142" t="s">
        <v>126</v>
      </c>
      <c r="C135" s="142" t="s">
        <v>116</v>
      </c>
      <c r="D135" s="144">
        <v>45</v>
      </c>
      <c r="E135" s="144"/>
      <c r="F135" s="152">
        <v>294</v>
      </c>
      <c r="G135" s="150" t="s">
        <v>271</v>
      </c>
      <c r="H135" s="150" t="s">
        <v>239</v>
      </c>
      <c r="I135" s="150">
        <v>68</v>
      </c>
      <c r="J135" s="99"/>
    </row>
    <row r="136" spans="1:10" customFormat="1">
      <c r="A136" s="143">
        <v>130</v>
      </c>
      <c r="B136" s="142" t="s">
        <v>125</v>
      </c>
      <c r="C136" s="142" t="s">
        <v>130</v>
      </c>
      <c r="D136" s="144">
        <v>57</v>
      </c>
      <c r="E136" s="144"/>
      <c r="F136" s="152">
        <v>295</v>
      </c>
      <c r="G136" s="150" t="s">
        <v>282</v>
      </c>
      <c r="H136" s="150" t="s">
        <v>273</v>
      </c>
      <c r="I136" s="150">
        <v>8</v>
      </c>
      <c r="J136" s="99"/>
    </row>
    <row r="137" spans="1:10" customFormat="1">
      <c r="A137" s="143">
        <v>131</v>
      </c>
      <c r="B137" s="142" t="s">
        <v>128</v>
      </c>
      <c r="C137" s="142" t="s">
        <v>123</v>
      </c>
      <c r="D137" s="144">
        <v>95</v>
      </c>
      <c r="E137" s="144"/>
      <c r="F137" s="152">
        <v>296</v>
      </c>
      <c r="G137" s="142" t="s">
        <v>131</v>
      </c>
      <c r="H137" s="150" t="s">
        <v>239</v>
      </c>
      <c r="I137" s="150">
        <v>82</v>
      </c>
      <c r="J137" s="99"/>
    </row>
    <row r="138" spans="1:10" customFormat="1">
      <c r="A138" s="143">
        <v>132</v>
      </c>
      <c r="B138" s="142" t="s">
        <v>125</v>
      </c>
      <c r="C138" s="142" t="s">
        <v>129</v>
      </c>
      <c r="D138" s="144">
        <v>25</v>
      </c>
      <c r="E138" s="144"/>
      <c r="F138" s="152">
        <v>297</v>
      </c>
      <c r="G138" s="150" t="s">
        <v>282</v>
      </c>
      <c r="H138" s="150" t="s">
        <v>280</v>
      </c>
      <c r="I138" s="150">
        <v>83</v>
      </c>
      <c r="J138" s="99"/>
    </row>
    <row r="139" spans="1:10" customFormat="1">
      <c r="A139" s="143">
        <v>133</v>
      </c>
      <c r="B139" s="144" t="s">
        <v>121</v>
      </c>
      <c r="C139" s="142" t="s">
        <v>127</v>
      </c>
      <c r="D139" s="144">
        <v>17</v>
      </c>
      <c r="E139" s="144"/>
      <c r="F139" s="152">
        <v>298</v>
      </c>
      <c r="G139" s="150" t="s">
        <v>279</v>
      </c>
      <c r="H139" s="150" t="s">
        <v>269</v>
      </c>
      <c r="I139" s="150">
        <v>44</v>
      </c>
      <c r="J139" s="99"/>
    </row>
    <row r="140" spans="1:10" customFormat="1">
      <c r="A140" s="143">
        <v>134</v>
      </c>
      <c r="B140" s="142" t="s">
        <v>130</v>
      </c>
      <c r="C140" s="142" t="s">
        <v>126</v>
      </c>
      <c r="D140" s="144">
        <v>28</v>
      </c>
      <c r="E140" s="144"/>
      <c r="F140" s="152">
        <v>299</v>
      </c>
      <c r="G140" s="144" t="s">
        <v>287</v>
      </c>
      <c r="H140" s="150" t="s">
        <v>118</v>
      </c>
      <c r="I140" s="150">
        <v>42</v>
      </c>
      <c r="J140" s="99"/>
    </row>
    <row r="141" spans="1:10" customFormat="1">
      <c r="A141" s="143">
        <v>135</v>
      </c>
      <c r="B141" s="142" t="s">
        <v>126</v>
      </c>
      <c r="C141" s="142" t="s">
        <v>124</v>
      </c>
      <c r="D141" s="144">
        <v>14</v>
      </c>
      <c r="E141" s="144"/>
      <c r="F141" s="152">
        <v>300</v>
      </c>
      <c r="G141" s="142" t="s">
        <v>112</v>
      </c>
      <c r="H141" s="144" t="s">
        <v>267</v>
      </c>
      <c r="I141" s="150">
        <v>73</v>
      </c>
      <c r="J141" s="99"/>
    </row>
    <row r="142" spans="1:10" customFormat="1">
      <c r="A142" s="143">
        <v>136</v>
      </c>
      <c r="B142" s="142" t="s">
        <v>124</v>
      </c>
      <c r="C142" s="142" t="s">
        <v>129</v>
      </c>
      <c r="D142" s="144">
        <v>19</v>
      </c>
      <c r="E142" s="144"/>
      <c r="F142" s="152">
        <v>301</v>
      </c>
      <c r="G142" s="142" t="s">
        <v>288</v>
      </c>
      <c r="H142" s="142" t="s">
        <v>113</v>
      </c>
      <c r="I142" s="150">
        <v>255</v>
      </c>
      <c r="J142" s="99"/>
    </row>
    <row r="143" spans="1:10" customFormat="1">
      <c r="A143" s="143">
        <v>137</v>
      </c>
      <c r="B143" s="142" t="s">
        <v>129</v>
      </c>
      <c r="C143" s="142" t="s">
        <v>125</v>
      </c>
      <c r="D143" s="144">
        <v>27</v>
      </c>
      <c r="E143" s="144"/>
      <c r="F143" s="152">
        <v>302</v>
      </c>
      <c r="G143" s="142" t="s">
        <v>274</v>
      </c>
      <c r="H143" s="144" t="s">
        <v>289</v>
      </c>
      <c r="I143" s="150">
        <v>55</v>
      </c>
      <c r="J143" s="99"/>
    </row>
    <row r="144" spans="1:10" customFormat="1">
      <c r="A144" s="143">
        <v>138</v>
      </c>
      <c r="B144" s="142" t="s">
        <v>123</v>
      </c>
      <c r="C144" s="142" t="s">
        <v>126</v>
      </c>
      <c r="D144" s="144">
        <v>36</v>
      </c>
      <c r="E144" s="144"/>
      <c r="F144" s="152">
        <v>303</v>
      </c>
      <c r="G144" s="150" t="s">
        <v>118</v>
      </c>
      <c r="H144" s="150" t="s">
        <v>290</v>
      </c>
      <c r="I144" s="150">
        <v>40</v>
      </c>
      <c r="J144" s="99"/>
    </row>
    <row r="145" spans="1:10" customFormat="1">
      <c r="A145" s="143">
        <v>139</v>
      </c>
      <c r="B145" s="142" t="s">
        <v>126</v>
      </c>
      <c r="C145" s="142" t="s">
        <v>129</v>
      </c>
      <c r="D145" s="144">
        <v>19</v>
      </c>
      <c r="E145" s="144"/>
      <c r="F145" s="152">
        <v>304</v>
      </c>
      <c r="G145" s="144" t="s">
        <v>289</v>
      </c>
      <c r="H145" s="144" t="s">
        <v>291</v>
      </c>
      <c r="I145" s="150">
        <v>88</v>
      </c>
      <c r="J145" s="99"/>
    </row>
    <row r="146" spans="1:10" customFormat="1">
      <c r="A146" s="143">
        <v>140</v>
      </c>
      <c r="B146" s="142" t="s">
        <v>129</v>
      </c>
      <c r="C146" s="142" t="s">
        <v>124</v>
      </c>
      <c r="D146" s="144">
        <v>16</v>
      </c>
      <c r="E146" s="144"/>
      <c r="F146" s="152">
        <v>305</v>
      </c>
      <c r="G146" s="144" t="s">
        <v>289</v>
      </c>
      <c r="H146" s="150" t="s">
        <v>277</v>
      </c>
      <c r="I146" s="150">
        <v>93</v>
      </c>
      <c r="J146" s="99"/>
    </row>
    <row r="147" spans="1:10" customFormat="1">
      <c r="A147" s="143">
        <v>141</v>
      </c>
      <c r="B147" s="142" t="s">
        <v>124</v>
      </c>
      <c r="C147" s="142" t="s">
        <v>125</v>
      </c>
      <c r="D147" s="144">
        <v>38</v>
      </c>
      <c r="E147" s="144"/>
      <c r="F147" s="152">
        <v>306</v>
      </c>
      <c r="G147" s="144" t="s">
        <v>289</v>
      </c>
      <c r="H147" s="150" t="s">
        <v>279</v>
      </c>
      <c r="I147" s="150">
        <v>91</v>
      </c>
      <c r="J147" s="99"/>
    </row>
    <row r="148" spans="1:10" customFormat="1">
      <c r="A148" s="143">
        <v>142</v>
      </c>
      <c r="B148" s="142" t="s">
        <v>124</v>
      </c>
      <c r="C148" s="144" t="s">
        <v>114</v>
      </c>
      <c r="D148" s="144">
        <v>27</v>
      </c>
      <c r="E148" s="99"/>
      <c r="F148" s="152">
        <v>307</v>
      </c>
      <c r="G148" s="144" t="s">
        <v>289</v>
      </c>
      <c r="H148" s="150" t="s">
        <v>273</v>
      </c>
      <c r="I148" s="150">
        <v>149</v>
      </c>
      <c r="J148" s="99"/>
    </row>
    <row r="149" spans="1:10" customFormat="1">
      <c r="A149" s="143">
        <v>143</v>
      </c>
      <c r="B149" s="144" t="s">
        <v>292</v>
      </c>
      <c r="C149" s="144" t="s">
        <v>122</v>
      </c>
      <c r="D149" s="144">
        <v>16</v>
      </c>
      <c r="E149" s="150"/>
      <c r="F149" s="152">
        <v>308</v>
      </c>
      <c r="G149" s="144" t="s">
        <v>289</v>
      </c>
      <c r="H149" s="150" t="s">
        <v>282</v>
      </c>
      <c r="I149" s="150">
        <v>154</v>
      </c>
      <c r="J149" s="99"/>
    </row>
    <row r="150" spans="1:10" customFormat="1">
      <c r="A150" s="143">
        <v>144</v>
      </c>
      <c r="B150" s="144" t="s">
        <v>122</v>
      </c>
      <c r="C150" s="144" t="s">
        <v>243</v>
      </c>
      <c r="D150" s="144">
        <v>16</v>
      </c>
      <c r="E150" s="150" t="s">
        <v>293</v>
      </c>
      <c r="F150" s="152">
        <v>309</v>
      </c>
      <c r="G150" s="150" t="s">
        <v>135</v>
      </c>
      <c r="H150" s="150" t="s">
        <v>274</v>
      </c>
      <c r="I150" s="150">
        <v>372</v>
      </c>
      <c r="J150" s="99" t="s">
        <v>294</v>
      </c>
    </row>
    <row r="151" spans="1:10" customFormat="1">
      <c r="A151" s="143">
        <v>145</v>
      </c>
      <c r="B151" s="144" t="s">
        <v>243</v>
      </c>
      <c r="C151" s="144" t="s">
        <v>118</v>
      </c>
      <c r="D151" s="144">
        <v>40</v>
      </c>
      <c r="E151" s="150" t="s">
        <v>293</v>
      </c>
      <c r="F151" s="152">
        <v>310</v>
      </c>
      <c r="G151" s="150" t="s">
        <v>135</v>
      </c>
      <c r="H151" s="142" t="s">
        <v>132</v>
      </c>
      <c r="I151" s="150">
        <v>465</v>
      </c>
      <c r="J151" s="99" t="s">
        <v>294</v>
      </c>
    </row>
    <row r="152" spans="1:10" customFormat="1">
      <c r="A152" s="143">
        <v>146</v>
      </c>
      <c r="B152" s="144" t="s">
        <v>118</v>
      </c>
      <c r="C152" s="144" t="s">
        <v>114</v>
      </c>
      <c r="D152" s="144">
        <v>17</v>
      </c>
      <c r="E152" s="150" t="s">
        <v>293</v>
      </c>
      <c r="F152" s="152">
        <v>311</v>
      </c>
      <c r="G152" s="142" t="s">
        <v>109</v>
      </c>
      <c r="H152" s="142" t="s">
        <v>132</v>
      </c>
      <c r="I152" s="150">
        <v>527</v>
      </c>
      <c r="J152" s="99" t="s">
        <v>294</v>
      </c>
    </row>
    <row r="153" spans="1:10" customFormat="1">
      <c r="A153" s="143">
        <v>147</v>
      </c>
      <c r="B153" s="144" t="s">
        <v>292</v>
      </c>
      <c r="C153" s="144" t="s">
        <v>118</v>
      </c>
      <c r="D153" s="144">
        <v>50</v>
      </c>
      <c r="E153" s="99"/>
      <c r="F153" s="152">
        <v>312</v>
      </c>
      <c r="G153" s="144" t="s">
        <v>113</v>
      </c>
      <c r="H153" s="144" t="s">
        <v>251</v>
      </c>
      <c r="I153" s="150">
        <v>46</v>
      </c>
      <c r="J153" s="99"/>
    </row>
    <row r="154" spans="1:10" customFormat="1">
      <c r="A154" s="143">
        <v>148</v>
      </c>
      <c r="B154" s="144" t="s">
        <v>292</v>
      </c>
      <c r="C154" s="144" t="s">
        <v>114</v>
      </c>
      <c r="D154" s="144">
        <v>65</v>
      </c>
      <c r="E154" s="99"/>
      <c r="F154" s="152">
        <v>313</v>
      </c>
      <c r="G154" s="144" t="s">
        <v>113</v>
      </c>
      <c r="H154" s="144" t="s">
        <v>274</v>
      </c>
      <c r="I154" s="150">
        <v>44</v>
      </c>
      <c r="J154" s="99"/>
    </row>
    <row r="155" spans="1:10" customFormat="1">
      <c r="A155" s="143">
        <v>149</v>
      </c>
      <c r="B155" s="142" t="s">
        <v>124</v>
      </c>
      <c r="C155" s="142" t="s">
        <v>258</v>
      </c>
      <c r="D155" s="144">
        <v>40</v>
      </c>
      <c r="E155" s="145"/>
      <c r="F155" s="152">
        <v>314</v>
      </c>
      <c r="G155" s="144" t="s">
        <v>113</v>
      </c>
      <c r="H155" s="144" t="s">
        <v>295</v>
      </c>
      <c r="I155" s="150">
        <v>27</v>
      </c>
      <c r="J155" s="99"/>
    </row>
    <row r="156" spans="1:10" customFormat="1">
      <c r="A156" s="143">
        <v>150</v>
      </c>
      <c r="B156" s="142" t="s">
        <v>126</v>
      </c>
      <c r="C156" s="142" t="s">
        <v>243</v>
      </c>
      <c r="D156" s="144">
        <v>40</v>
      </c>
      <c r="E156" s="145"/>
      <c r="F156" s="152">
        <v>315</v>
      </c>
      <c r="G156" s="150" t="s">
        <v>263</v>
      </c>
      <c r="H156" s="150" t="s">
        <v>282</v>
      </c>
      <c r="I156" s="150">
        <v>72</v>
      </c>
      <c r="J156" s="99"/>
    </row>
    <row r="157" spans="1:10" customFormat="1">
      <c r="A157" s="143">
        <v>151</v>
      </c>
      <c r="B157" s="142" t="s">
        <v>123</v>
      </c>
      <c r="C157" s="142" t="s">
        <v>244</v>
      </c>
      <c r="D157" s="144">
        <v>37</v>
      </c>
      <c r="E157" s="155"/>
      <c r="F157" s="152">
        <v>316</v>
      </c>
      <c r="G157" s="144" t="s">
        <v>256</v>
      </c>
      <c r="H157" s="150" t="s">
        <v>273</v>
      </c>
      <c r="I157" s="150">
        <v>79</v>
      </c>
      <c r="J157" s="99"/>
    </row>
    <row r="158" spans="1:10" customFormat="1">
      <c r="A158" s="143">
        <v>152</v>
      </c>
      <c r="B158" s="142" t="s">
        <v>125</v>
      </c>
      <c r="C158" s="142" t="s">
        <v>260</v>
      </c>
      <c r="D158" s="144">
        <v>25</v>
      </c>
      <c r="E158" s="155"/>
      <c r="F158" s="152">
        <v>317</v>
      </c>
      <c r="G158" s="150" t="s">
        <v>271</v>
      </c>
      <c r="H158" s="150" t="s">
        <v>273</v>
      </c>
      <c r="I158" s="150">
        <v>101</v>
      </c>
      <c r="J158" s="99"/>
    </row>
    <row r="159" spans="1:10" customFormat="1">
      <c r="A159" s="143">
        <v>153</v>
      </c>
      <c r="B159" s="142" t="s">
        <v>132</v>
      </c>
      <c r="C159" s="142" t="s">
        <v>258</v>
      </c>
      <c r="D159" s="144">
        <v>32</v>
      </c>
      <c r="E159" s="155"/>
      <c r="F159" s="152">
        <v>318</v>
      </c>
      <c r="G159" s="144" t="s">
        <v>274</v>
      </c>
      <c r="H159" s="150" t="s">
        <v>282</v>
      </c>
      <c r="I159" s="150"/>
      <c r="J159" s="99"/>
    </row>
    <row r="160" spans="1:10" customFormat="1">
      <c r="A160" s="143">
        <v>154</v>
      </c>
      <c r="B160" s="142" t="s">
        <v>132</v>
      </c>
      <c r="C160" s="142" t="s">
        <v>243</v>
      </c>
      <c r="D160" s="144">
        <v>37</v>
      </c>
      <c r="E160" s="145"/>
      <c r="F160" s="152">
        <v>319</v>
      </c>
      <c r="G160" s="144" t="s">
        <v>115</v>
      </c>
      <c r="H160" s="144" t="s">
        <v>251</v>
      </c>
      <c r="I160" s="150">
        <v>51</v>
      </c>
      <c r="J160" s="99"/>
    </row>
    <row r="161" spans="1:10" customFormat="1">
      <c r="A161" s="143">
        <v>155</v>
      </c>
      <c r="B161" s="142" t="s">
        <v>132</v>
      </c>
      <c r="C161" s="142" t="s">
        <v>244</v>
      </c>
      <c r="D161" s="144">
        <v>40</v>
      </c>
      <c r="E161" s="145"/>
      <c r="F161" s="152">
        <v>320</v>
      </c>
      <c r="G161" s="144" t="s">
        <v>251</v>
      </c>
      <c r="H161" s="142" t="s">
        <v>288</v>
      </c>
      <c r="I161" s="150">
        <v>286</v>
      </c>
      <c r="J161" s="99"/>
    </row>
    <row r="162" spans="1:10" customFormat="1">
      <c r="A162" s="143">
        <v>156</v>
      </c>
      <c r="B162" s="142" t="s">
        <v>132</v>
      </c>
      <c r="C162" s="142" t="s">
        <v>260</v>
      </c>
      <c r="D162" s="144">
        <v>53</v>
      </c>
      <c r="E162" s="145"/>
      <c r="F162" s="152">
        <v>321</v>
      </c>
      <c r="G162" s="150"/>
      <c r="H162" s="150"/>
      <c r="I162" s="150"/>
      <c r="J162" s="99"/>
    </row>
    <row r="163" spans="1:10" customFormat="1">
      <c r="A163" s="143">
        <v>157</v>
      </c>
      <c r="B163" s="142" t="s">
        <v>132</v>
      </c>
      <c r="C163" s="142" t="s">
        <v>296</v>
      </c>
      <c r="D163" s="144">
        <v>43</v>
      </c>
      <c r="E163" s="145"/>
      <c r="F163" s="152">
        <v>322</v>
      </c>
      <c r="G163" s="150"/>
      <c r="H163" s="150"/>
      <c r="I163" s="150"/>
      <c r="J163" s="99"/>
    </row>
    <row r="164" spans="1:10" customFormat="1">
      <c r="A164" s="143">
        <v>158</v>
      </c>
      <c r="B164" s="142" t="s">
        <v>132</v>
      </c>
      <c r="C164" s="142" t="s">
        <v>257</v>
      </c>
      <c r="D164" s="144">
        <v>75</v>
      </c>
      <c r="E164" s="145"/>
      <c r="F164" s="152">
        <v>323</v>
      </c>
      <c r="G164" s="150"/>
      <c r="H164" s="150"/>
      <c r="I164" s="150"/>
      <c r="J164" s="99"/>
    </row>
    <row r="165" spans="1:10" customFormat="1">
      <c r="A165" s="143">
        <v>159</v>
      </c>
      <c r="B165" s="142" t="s">
        <v>258</v>
      </c>
      <c r="C165" s="142" t="s">
        <v>121</v>
      </c>
      <c r="D165" s="144">
        <v>93</v>
      </c>
      <c r="E165" s="145"/>
      <c r="F165" s="152">
        <v>324</v>
      </c>
      <c r="G165" s="150"/>
      <c r="H165" s="150"/>
      <c r="I165" s="150"/>
      <c r="J165" s="99"/>
    </row>
    <row r="166" spans="1:10" customFormat="1">
      <c r="A166" s="143">
        <v>160</v>
      </c>
      <c r="B166" s="142" t="s">
        <v>121</v>
      </c>
      <c r="C166" s="142" t="s">
        <v>257</v>
      </c>
      <c r="D166" s="144">
        <v>28</v>
      </c>
      <c r="E166" s="145"/>
      <c r="F166" s="152">
        <v>325</v>
      </c>
      <c r="G166" s="150"/>
      <c r="H166" s="150"/>
      <c r="I166" s="150"/>
      <c r="J166" s="99"/>
    </row>
    <row r="167" spans="1:10" customFormat="1">
      <c r="A167" s="143">
        <v>161</v>
      </c>
      <c r="B167" s="142" t="s">
        <v>243</v>
      </c>
      <c r="C167" s="144" t="s">
        <v>114</v>
      </c>
      <c r="D167" s="144">
        <v>57</v>
      </c>
      <c r="E167" s="145"/>
      <c r="F167" s="152">
        <v>326</v>
      </c>
      <c r="G167" s="150"/>
      <c r="H167" s="150"/>
      <c r="I167" s="150"/>
      <c r="J167" s="99"/>
    </row>
    <row r="168" spans="1:10" customFormat="1">
      <c r="A168" s="143">
        <v>162</v>
      </c>
      <c r="B168" s="142" t="s">
        <v>243</v>
      </c>
      <c r="C168" s="144" t="s">
        <v>116</v>
      </c>
      <c r="D168" s="144">
        <v>30</v>
      </c>
      <c r="E168" s="145"/>
      <c r="F168" s="152">
        <v>327</v>
      </c>
      <c r="G168" s="150"/>
      <c r="H168" s="150"/>
      <c r="I168" s="150"/>
      <c r="J168" s="99"/>
    </row>
    <row r="169" spans="1:10" customFormat="1">
      <c r="A169" s="143">
        <v>163</v>
      </c>
      <c r="B169" s="142" t="s">
        <v>137</v>
      </c>
      <c r="C169" s="142" t="s">
        <v>117</v>
      </c>
      <c r="D169" s="144">
        <v>11</v>
      </c>
      <c r="E169" s="145"/>
      <c r="F169" s="152">
        <v>328</v>
      </c>
      <c r="G169" s="150"/>
      <c r="H169" s="150"/>
      <c r="I169" s="150"/>
      <c r="J169" s="99"/>
    </row>
    <row r="170" spans="1:10" customFormat="1">
      <c r="A170" s="143">
        <v>164</v>
      </c>
      <c r="B170" s="142" t="s">
        <v>130</v>
      </c>
      <c r="C170" s="147" t="s">
        <v>242</v>
      </c>
      <c r="D170" s="144">
        <v>18</v>
      </c>
      <c r="E170" s="156"/>
      <c r="F170" s="152">
        <v>329</v>
      </c>
      <c r="G170" s="150"/>
      <c r="H170" s="150"/>
      <c r="I170" s="150"/>
      <c r="J170" s="99"/>
    </row>
    <row r="171" spans="1:10" customFormat="1">
      <c r="A171" s="143">
        <v>165</v>
      </c>
      <c r="B171" s="142" t="s">
        <v>129</v>
      </c>
      <c r="C171" s="147" t="s">
        <v>250</v>
      </c>
      <c r="D171" s="144">
        <v>11</v>
      </c>
      <c r="E171" s="145"/>
      <c r="F171" s="152">
        <v>330</v>
      </c>
      <c r="G171" s="157"/>
      <c r="H171" s="157"/>
      <c r="I171" s="158"/>
      <c r="J171" s="157"/>
    </row>
  </sheetData>
  <mergeCells count="2">
    <mergeCell ref="G2:J2"/>
    <mergeCell ref="B4:I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3</vt:i4>
      </vt:variant>
    </vt:vector>
  </HeadingPairs>
  <TitlesOfParts>
    <vt:vector size="10" baseType="lpstr">
      <vt:lpstr>ТЗ по лоту</vt:lpstr>
      <vt:lpstr>1 Общая информация</vt:lpstr>
      <vt:lpstr>2 ПП 2026-2027</vt:lpstr>
      <vt:lpstr>3 акт аудита</vt:lpstr>
      <vt:lpstr>Календарь</vt:lpstr>
      <vt:lpstr>4 Схема зимников КЛУ</vt:lpstr>
      <vt:lpstr>5 Таблица расстояний </vt:lpstr>
      <vt:lpstr>'3 акт аудита'!Область_печати</vt:lpstr>
      <vt:lpstr>'4 Схема зимников КЛУ'!Область_печати</vt:lpstr>
      <vt:lpstr>'ТЗ по лоту'!Область_печати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Коровин Александр Владимирович</cp:lastModifiedBy>
  <cp:lastPrinted>2024-11-05T03:14:38Z</cp:lastPrinted>
  <dcterms:created xsi:type="dcterms:W3CDTF">2006-09-28T05:33:49Z</dcterms:created>
  <dcterms:modified xsi:type="dcterms:W3CDTF">2025-09-01T12:21:46Z</dcterms:modified>
</cp:coreProperties>
</file>