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99B96059-0D7F-4AB5-8786-C035F66B2BB2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J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J10" i="41"/>
  <c r="S11" i="39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<sst xmlns="http://schemas.openxmlformats.org/spreadsheetml/2006/main" count="1103" uniqueCount="331">
  <si>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</si>
  <si>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</si>
  <si>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</si>
  <si>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</si>
  <si>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</si>
  <si>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</si>
  <si>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</si>
  <si>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</si>
  <si>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</si>
  <si>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</si>
  <si>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</si>
  <si>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</si>
  <si>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</si>
  <si>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</si>
  <si>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</si>
  <si>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</si>
  <si>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</si>
  <si>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</si>
  <si>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</si>
  <si>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</si>
  <si>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</si>
  <si>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</si>
  <si>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</si>
  <si>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</si>
  <si>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</si>
  <si>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</si>
  <si>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</si>
  <si>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</si>
  <si>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</si>
  <si>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</si>
  <si>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</si>
  <si>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</si>
  <si>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</si>
  <si>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</si>
  <si>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</si>
  <si>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</si>
  <si>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</si>
  <si>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</si>
  <si>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</si>
  <si>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</si>
  <si>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</si>
  <si>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</si>
  <si>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</si>
  <si>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</si>
  <si>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</si>
  <si>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</si>
  <si>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</si>
  <si>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</si>
  <si>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</si>
  <si>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</si>
  <si>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</si>
  <si>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</si>
  <si>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</si>
  <si>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</si>
  <si>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</si>
  <si>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</si>
  <si>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</si>
  <si>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</si>
  <si>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</si>
  <si>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</si>
  <si>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</si>
  <si>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</si>
  <si>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</si>
  <si>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</si>
  <si>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</si>
  <si>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</si>
  <si>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</si>
  <si>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</si>
  <si>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</si>
  <si>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</si>
  <si>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</si>
  <si>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</si>
  <si>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</si>
  <si>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</si>
  <si>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</si>
  <si>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</si>
  <si>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</si>
  <si>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</si>
  <si>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</si>
  <si>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</si>
  <si>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</si>
  <si>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</si>
  <si>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</si>
  <si>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</si>
  <si>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</si>
  <si>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</si>
  <si>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</si>
  <si>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</si>
  <si>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</si>
  <si>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</si>
  <si>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</si>
  <si>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</si>
  <si>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</si>
  <si>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</si>
  <si>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</si>
  <si>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</si>
  <si>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</si>
  <si>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</si>
  <si>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</si>
  <si>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</si>
  <si>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</si>
  <si>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</si>
  <si>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</si>
  <si>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</si>
  <si>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</si>
  <si>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</si>
  <si>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</si>
  <si>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</si>
  <si>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</si>
  <si>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</si>
  <si>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</si>
  <si>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</si>
  <si>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</si>
  <si>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</si>
  <si>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</si>
  <si>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</si>
  <si>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</si>
  <si>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</si>
  <si>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</si>
  <si>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</si>
  <si>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</si>
  <si>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</si>
  <si>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</si>
  <si>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</si>
  <si>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</si>
  <si>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</si>
  <si>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</si>
  <si>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</si>
  <si>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</si>
  <si>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</si>
  <si>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</si>
  <si>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</si>
  <si>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</si>
  <si>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</si>
  <si>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</si>
  <si>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</si>
  <si>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</si>
  <si>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</si>
  <si>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</si>
  <si>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</si>
  <si>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</si>
  <si>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</si>
  <si>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</si>
  <si>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</si>
  <si>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</si>
  <si>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</si>
  <si>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</si>
  <si>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</si>
  <si>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</si>
  <si>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</si>
  <si>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</si>
  <si>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</si>
  <si>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</si>
  <si>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</si>
  <si>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</si>
  <si>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</si>
  <si>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</si>
  <si>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</si>
  <si>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</si>
  <si>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</si>
  <si>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</si>
  <si>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</si>
  <si>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</si>
  <si>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</si>
  <si>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</si>
  <si>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</si>
  <si>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</si>
  <si>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</si>
  <si>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</si>
  <si>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</si>
  <si>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</si>
  <si>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</si>
  <si>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</si>
  <si>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</si>
  <si>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</si>
  <si>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</si>
  <si>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</si>
  <si>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</si>
  <si>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</si>
  <si>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</si>
  <si>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</si>
  <si>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</si>
  <si>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</si>
  <si>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</si>
  <si>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</si>
  <si>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</si>
  <si>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</si>
  <si>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</si>
  <si>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</si>
  <si>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</si>
  <si>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</si>
  <si>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</si>
  <si>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</si>
  <si>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</si>
  <si>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</si>
  <si>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</si>
  <si>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</si>
  <si>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</si>
  <si>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</si>
  <si>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</si>
  <si>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</si>
  <si>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</si>
  <si>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</si>
  <si>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</si>
  <si>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</si>
  <si>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</si>
  <si>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</si>
  <si>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</si>
  <si>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</si>
  <si>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</si>
  <si>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</si>
  <si>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</si>
  <si>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</si>
  <si>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</si>
  <si>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</si>
  <si>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</si>
  <si>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</si>
  <si>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</si>
  <si>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</si>
  <si>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</si>
  <si>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</si>
  <si>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</si>
  <si>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</si>
  <si>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</si>
  <si>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</si>
  <si>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</si>
  <si>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</si>
  <si>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</si>
  <si>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</si>
  <si>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</si>
  <si>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</si>
  <si>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</si>
  <si>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</si>
  <si>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</si>
  <si>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</si>
  <si>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</si>
  <si>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</si>
  <si>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</si>
  <si>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</si>
  <si>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</si>
  <si>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</si>
  <si>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</si>
  <si>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</si>
  <si>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</si>
  <si>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</si>
  <si>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</si>
  <si>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</si>
  <si>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</si>
  <si>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</si>
  <si>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</si>
  <si>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</si>
  <si>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</si>
  <si>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</si>
  <si>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</si>
  <si>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</si>
  <si>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</si>
  <si>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</si>
  <si>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</si>
  <si>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</si>
  <si>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</si>
  <si>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</si>
  <si>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</si>
  <si>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</si>
  <si>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</si>
  <si>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</si>
  <si>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</si>
  <si>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</si>
  <si>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</si>
  <si>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</si>
  <si>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</si>
  <si>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</si>
  <si>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</si>
  <si>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</si>
  <si>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</si>
  <si>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</si>
  <si>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</si>
  <si>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</si>
  <si>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</si>
  <si>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</si>
  <si>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</si>
  <si>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</si>
  <si>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</si>
  <si>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</si>
  <si>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</si>
  <si>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</si>
  <si>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</si>
  <si>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</si>
  <si>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</si>
  <si>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</si>
  <si>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</si>
  <si>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</si>
  <si>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</si>
  <si>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</si>
  <si>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</si>
  <si>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</si>
  <si>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</si>
  <si>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</si>
  <si>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</si>
  <si>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</si>
  <si>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</si>
  <si>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</si>
  <si>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</si>
  <si>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</si>
  <si>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</si>
  <si>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</si>
  <si>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</si>
  <si>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</si>
  <si>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</si>
  <si>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</si>
  <si>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</si>
  <si>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</si>
  <si>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</si>
  <si>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</si>
  <si>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</si>
  <si>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</si>
  <si>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</si>
  <si>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</si>
  <si>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</si>
  <si>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</si>
  <si>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</si>
  <si>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</si>
  <si>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</si>
  <si>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</si>
  <si>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</si>
  <si>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Установление единых технических требований по Услугам специальной техники на Куюмбинском ЛУ, для нужд БПО.</t>
  </si>
  <si>
    <t>Услуги технологичесским автотранспортом (БПО)</t>
  </si>
  <si>
    <t>Лот №9</t>
  </si>
  <si>
    <t>Общая информация о предмете закупки по Лоту №9</t>
  </si>
  <si>
    <t>Лот 9 КЛУ</t>
  </si>
  <si>
    <t>Оказание транспортных услуг автотранспортом и специальной техникой для БПО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</si>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</sst>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2" t="s">
        <v>54</v>
      </c>
      <c r="D4" s="192"/>
    </row>
    <row r="5" spans="1:4" ht="48.75" customHeight="1">
      <c r="A5" s="103"/>
      <c r="B5" s="108"/>
      <c r="C5" s="193" t="s">
        <v>217</v>
      </c>
      <c r="D5" s="193"/>
    </row>
    <row r="6" spans="1:4" ht="23.25" customHeight="1">
      <c r="A6" s="103"/>
      <c r="B6" s="109"/>
      <c r="C6" s="194" t="s">
        <v>216</v>
      </c>
      <c r="D6" s="194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5" t="s">
        <v>51</v>
      </c>
      <c r="B12" s="196"/>
      <c r="C12" s="196"/>
      <c r="D12" s="197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330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8" t="s">
        <v>329</v>
      </c>
      <c r="D16" s="198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0" t="s">
        <v>93</v>
      </c>
      <c r="C20" s="190"/>
      <c r="D20" s="111"/>
    </row>
    <row r="21" spans="1:4" ht="24.95" customHeight="1">
      <c r="A21" s="117" t="s">
        <v>94</v>
      </c>
      <c r="B21" s="191" t="s">
        <v>95</v>
      </c>
      <c r="C21" s="191"/>
      <c r="D21" s="113"/>
    </row>
    <row r="22" spans="1:4" ht="24.95" customHeight="1">
      <c r="A22" s="117" t="s">
        <v>96</v>
      </c>
      <c r="B22" s="191" t="s">
        <v>297</v>
      </c>
      <c r="C22" s="191"/>
      <c r="D22" s="113"/>
    </row>
    <row r="23" spans="1:4" ht="24.95" customHeight="1">
      <c r="A23" s="118" t="s">
        <v>211</v>
      </c>
      <c r="B23" s="191" t="s">
        <v>89</v>
      </c>
      <c r="C23" s="191"/>
      <c r="D23" s="119"/>
    </row>
    <row r="24" spans="1:4" ht="24.95" customHeight="1">
      <c r="A24" s="120" t="s">
        <v>181</v>
      </c>
      <c r="B24" s="191" t="s">
        <v>97</v>
      </c>
      <c r="C24" s="191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6" sqref="A6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324</v>
      </c>
    </row>
    <row r="6" spans="1:1" ht="15.75">
      <c r="A6" s="73" t="s">
        <v>161</v>
      </c>
    </row>
    <row r="7" spans="1:1" ht="15.75">
      <c r="A7" s="72" t="s">
        <v>298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299</v>
      </c>
    </row>
    <row r="18" spans="1:1" ht="15.75">
      <c r="A18" s="77" t="s">
        <v>222</v>
      </c>
    </row>
    <row r="19" spans="1:1" ht="47.25">
      <c r="A19" s="76" t="s">
        <v>300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301</v>
      </c>
    </row>
    <row r="31" spans="1:1" ht="15.75">
      <c r="A31" s="130" t="s">
        <v>302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323</v>
      </c>
    </row>
    <row r="45" spans="1:1" ht="78.75">
      <c r="A45" s="36" t="s">
        <v>303</v>
      </c>
    </row>
    <row r="46" spans="1:1" ht="15.75">
      <c r="A46" s="79" t="s">
        <v>175</v>
      </c>
    </row>
    <row r="47" spans="1:1" ht="47.25">
      <c r="A47" s="34" t="s">
        <v>304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305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F20" sqref="F20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322</v>
      </c>
    </row>
    <row r="3" spans="1:36" ht="16.5" thickBot="1"/>
    <row r="4" spans="1:36" ht="78.75" customHeight="1">
      <c r="A4" s="205" t="s">
        <v>154</v>
      </c>
      <c r="B4" s="207" t="s">
        <v>144</v>
      </c>
      <c r="C4" s="209" t="s">
        <v>145</v>
      </c>
      <c r="D4" s="209" t="s">
        <v>146</v>
      </c>
      <c r="E4" s="210" t="s">
        <v>147</v>
      </c>
      <c r="F4" s="217" t="s">
        <v>306</v>
      </c>
      <c r="G4" s="217" t="s">
        <v>307</v>
      </c>
      <c r="H4" s="219" t="s">
        <v>308</v>
      </c>
      <c r="I4" s="220"/>
      <c r="J4" s="219" t="s">
        <v>309</v>
      </c>
      <c r="K4" s="220"/>
      <c r="L4" s="219" t="s">
        <v>148</v>
      </c>
      <c r="M4" s="220"/>
      <c r="N4" s="161" t="s">
        <v>310</v>
      </c>
      <c r="O4" s="161" t="s">
        <v>311</v>
      </c>
      <c r="P4" s="162" t="s">
        <v>321</v>
      </c>
      <c r="Q4" s="161" t="s">
        <v>312</v>
      </c>
      <c r="R4" s="161" t="s">
        <v>313</v>
      </c>
      <c r="S4" s="161" t="s">
        <v>314</v>
      </c>
      <c r="T4" s="212" t="s">
        <v>315</v>
      </c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4" t="s">
        <v>316</v>
      </c>
      <c r="AG4" s="212" t="s">
        <v>317</v>
      </c>
      <c r="AH4" s="213"/>
      <c r="AI4" s="213"/>
      <c r="AJ4" s="214" t="s">
        <v>318</v>
      </c>
    </row>
    <row r="5" spans="1:36" ht="45.75" customHeight="1">
      <c r="A5" s="206"/>
      <c r="B5" s="208"/>
      <c r="C5" s="200"/>
      <c r="D5" s="200"/>
      <c r="E5" s="211"/>
      <c r="F5" s="218"/>
      <c r="G5" s="218"/>
      <c r="H5" s="221"/>
      <c r="I5" s="222"/>
      <c r="J5" s="221"/>
      <c r="K5" s="222"/>
      <c r="L5" s="221"/>
      <c r="M5" s="222"/>
      <c r="N5" s="163" t="s">
        <v>319</v>
      </c>
      <c r="O5" s="163" t="s">
        <v>319</v>
      </c>
      <c r="P5" s="201" t="s">
        <v>149</v>
      </c>
      <c r="Q5" s="164" t="s">
        <v>320</v>
      </c>
      <c r="R5" s="164" t="s">
        <v>320</v>
      </c>
      <c r="S5" s="223" t="s">
        <v>151</v>
      </c>
      <c r="T5" s="225" t="s">
        <v>1</v>
      </c>
      <c r="U5" s="226" t="s">
        <v>2</v>
      </c>
      <c r="V5" s="226" t="s">
        <v>3</v>
      </c>
      <c r="W5" s="226" t="s">
        <v>4</v>
      </c>
      <c r="X5" s="226" t="s">
        <v>5</v>
      </c>
      <c r="Y5" s="226" t="s">
        <v>6</v>
      </c>
      <c r="Z5" s="226" t="s">
        <v>7</v>
      </c>
      <c r="AA5" s="226" t="s">
        <v>8</v>
      </c>
      <c r="AB5" s="226" t="s">
        <v>9</v>
      </c>
      <c r="AC5" s="226" t="s">
        <v>10</v>
      </c>
      <c r="AD5" s="226" t="s">
        <v>11</v>
      </c>
      <c r="AE5" s="226" t="s">
        <v>12</v>
      </c>
      <c r="AF5" s="215"/>
      <c r="AG5" s="225" t="s">
        <v>1</v>
      </c>
      <c r="AH5" s="226" t="s">
        <v>2</v>
      </c>
      <c r="AI5" s="226" t="s">
        <v>3</v>
      </c>
      <c r="AJ5" s="215"/>
    </row>
    <row r="6" spans="1:36" ht="15.75" customHeight="1">
      <c r="A6" s="206"/>
      <c r="B6" s="208"/>
      <c r="C6" s="200"/>
      <c r="D6" s="200"/>
      <c r="E6" s="211"/>
      <c r="F6" s="218"/>
      <c r="G6" s="218"/>
      <c r="H6" s="221"/>
      <c r="I6" s="222"/>
      <c r="J6" s="221"/>
      <c r="K6" s="222"/>
      <c r="L6" s="221"/>
      <c r="M6" s="222"/>
      <c r="N6" s="199" t="s">
        <v>142</v>
      </c>
      <c r="O6" s="199" t="s">
        <v>142</v>
      </c>
      <c r="P6" s="202"/>
      <c r="Q6" s="227" t="s">
        <v>150</v>
      </c>
      <c r="R6" s="227" t="s">
        <v>150</v>
      </c>
      <c r="S6" s="223"/>
      <c r="T6" s="225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15"/>
      <c r="AG6" s="225"/>
      <c r="AH6" s="226"/>
      <c r="AI6" s="226"/>
      <c r="AJ6" s="215"/>
    </row>
    <row r="7" spans="1:36" ht="16.5" thickBot="1">
      <c r="A7" s="206"/>
      <c r="B7" s="208"/>
      <c r="C7" s="200"/>
      <c r="D7" s="200"/>
      <c r="E7" s="211"/>
      <c r="F7" s="218"/>
      <c r="G7" s="218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0"/>
      <c r="O7" s="200"/>
      <c r="P7" s="202"/>
      <c r="Q7" s="199"/>
      <c r="R7" s="199"/>
      <c r="S7" s="224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16"/>
      <c r="AG7" s="167" t="s">
        <v>153</v>
      </c>
      <c r="AH7" s="166" t="s">
        <v>153</v>
      </c>
      <c r="AI7" s="166" t="s">
        <v>153</v>
      </c>
      <c r="AJ7" s="216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03" t="s">
        <v>328</v>
      </c>
      <c r="B10" s="204"/>
      <c r="C10" s="204"/>
      <c r="D10" s="204"/>
      <c r="E10" s="204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0">
      <c r="A11" s="189" t="s">
        <v>155</v>
      </c>
      <c r="B11" s="188" t="s">
        <v>156</v>
      </c>
      <c r="C11" s="178" t="s">
        <v>143</v>
      </c>
      <c r="D11" s="178" t="s">
        <v>325</v>
      </c>
      <c r="E11" s="179">
        <v>1</v>
      </c>
      <c r="F11" s="179">
        <f>AF11</f>
        <v>365</v>
      </c>
      <c r="G11" s="179">
        <f>AJ11</f>
        <v>90</v>
      </c>
      <c r="H11" s="180">
        <f>E11*F11</f>
        <v>365</v>
      </c>
      <c r="I11" s="180"/>
      <c r="J11" s="180">
        <f>E11*G11</f>
        <v>90</v>
      </c>
      <c r="K11" s="180"/>
      <c r="L11" s="180">
        <v>11</v>
      </c>
      <c r="M11" s="180"/>
      <c r="N11" s="181">
        <f>(H11*L11)+(I11*M11)</f>
        <v>4015</v>
      </c>
      <c r="O11" s="181">
        <f>(J11*L11)+(K11*M11)</f>
        <v>990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N6:N7"/>
    <mergeCell ref="P5:P7"/>
    <mergeCell ref="A10:S10"/>
    <mergeCell ref="A4:A7"/>
    <mergeCell ref="B4:B7"/>
    <mergeCell ref="C4:C7"/>
    <mergeCell ref="D4:D7"/>
    <mergeCell ref="E4:E7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3" t="s">
        <v>88</v>
      </c>
      <c r="J1" s="243"/>
      <c r="K1" s="243"/>
      <c r="L1" s="243"/>
      <c r="M1" s="243"/>
      <c r="N1" s="243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  <c r="N3" s="242"/>
    </row>
    <row r="4" spans="1:14" ht="15.75">
      <c r="A4" s="244"/>
      <c r="B4" s="244"/>
      <c r="C4" s="244"/>
      <c r="D4" s="244"/>
      <c r="E4" s="244"/>
      <c r="F4" s="244"/>
      <c r="G4" s="244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47" t="s">
        <v>159</v>
      </c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247"/>
    </row>
    <row r="10" spans="1:14" ht="48.75" customHeight="1">
      <c r="A10" s="246" t="s">
        <v>160</v>
      </c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6"/>
      <c r="M10" s="246"/>
      <c r="N10" s="246"/>
    </row>
    <row r="11" spans="1:14" ht="15.75">
      <c r="A11" s="84"/>
    </row>
    <row r="12" spans="1:14" ht="15.75">
      <c r="A12" s="84" t="s">
        <v>58</v>
      </c>
    </row>
    <row r="13" spans="1:14" ht="15.75">
      <c r="A13" s="245" t="s">
        <v>59</v>
      </c>
      <c r="B13" s="245"/>
      <c r="C13" s="245"/>
      <c r="D13" s="245"/>
      <c r="E13" s="245"/>
      <c r="F13" s="245"/>
      <c r="G13" s="245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39" t="s">
        <v>62</v>
      </c>
      <c r="B16" s="239"/>
      <c r="C16" s="239"/>
      <c r="D16" s="239"/>
      <c r="E16" s="239"/>
      <c r="F16" s="239"/>
      <c r="G16" s="239"/>
    </row>
    <row r="17" spans="1:14" ht="15.75">
      <c r="A17" s="239" t="s">
        <v>61</v>
      </c>
      <c r="B17" s="239"/>
      <c r="C17" s="239"/>
      <c r="D17" s="239"/>
      <c r="E17" s="239"/>
      <c r="F17" s="239"/>
      <c r="G17" s="239"/>
    </row>
    <row r="18" spans="1:14" ht="15.75">
      <c r="A18" s="239" t="s">
        <v>62</v>
      </c>
      <c r="B18" s="239"/>
      <c r="C18" s="239"/>
      <c r="D18" s="239"/>
      <c r="E18" s="239"/>
      <c r="F18" s="239"/>
      <c r="G18" s="239"/>
    </row>
    <row r="19" spans="1:14" ht="15.75">
      <c r="A19" s="239" t="s">
        <v>61</v>
      </c>
      <c r="B19" s="239"/>
      <c r="C19" s="239"/>
      <c r="D19" s="239"/>
      <c r="E19" s="239"/>
      <c r="F19" s="239"/>
      <c r="G19" s="239"/>
    </row>
    <row r="20" spans="1:14" ht="15.75">
      <c r="A20" s="239" t="s">
        <v>62</v>
      </c>
      <c r="B20" s="239"/>
      <c r="C20" s="239"/>
      <c r="D20" s="239"/>
      <c r="E20" s="239"/>
      <c r="F20" s="239"/>
      <c r="G20" s="239"/>
    </row>
    <row r="21" spans="1:14" ht="15.75">
      <c r="A21" s="84" t="s">
        <v>63</v>
      </c>
    </row>
    <row r="22" spans="1:14" ht="37.5" customHeight="1">
      <c r="A22" s="241" t="s">
        <v>91</v>
      </c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  <c r="N22" s="241"/>
    </row>
    <row r="23" spans="1:14" ht="15.75">
      <c r="A23" s="239"/>
      <c r="B23" s="239"/>
      <c r="C23" s="239"/>
      <c r="D23" s="239"/>
      <c r="E23" s="239"/>
      <c r="F23" s="239"/>
      <c r="G23" s="239"/>
    </row>
    <row r="24" spans="1:14" ht="15.75">
      <c r="A24" s="239" t="s">
        <v>61</v>
      </c>
      <c r="B24" s="239"/>
      <c r="C24" s="239"/>
      <c r="D24" s="239"/>
      <c r="E24" s="239"/>
      <c r="F24" s="239"/>
      <c r="G24" s="239"/>
    </row>
    <row r="25" spans="1:14" ht="15.75">
      <c r="A25" s="239" t="s">
        <v>62</v>
      </c>
      <c r="B25" s="239"/>
      <c r="C25" s="239"/>
      <c r="D25" s="239"/>
      <c r="E25" s="239"/>
      <c r="F25" s="239"/>
      <c r="G25" s="239"/>
    </row>
    <row r="26" spans="1:14" ht="15.75">
      <c r="A26" s="239" t="s">
        <v>61</v>
      </c>
      <c r="B26" s="239"/>
      <c r="C26" s="239"/>
      <c r="D26" s="239"/>
      <c r="E26" s="239"/>
      <c r="F26" s="239"/>
      <c r="G26" s="239"/>
    </row>
    <row r="27" spans="1:14" ht="15.75">
      <c r="A27" s="239" t="s">
        <v>62</v>
      </c>
      <c r="B27" s="239"/>
      <c r="C27" s="239"/>
      <c r="D27" s="239"/>
      <c r="E27" s="239"/>
      <c r="F27" s="239"/>
      <c r="G27" s="239"/>
    </row>
    <row r="28" spans="1:14" ht="15.75">
      <c r="A28" s="239" t="s">
        <v>61</v>
      </c>
      <c r="B28" s="239"/>
      <c r="C28" s="239"/>
      <c r="D28" s="239"/>
      <c r="E28" s="239"/>
      <c r="F28" s="239"/>
      <c r="G28" s="239"/>
    </row>
    <row r="29" spans="1:14" ht="15.75">
      <c r="A29" s="239" t="s">
        <v>62</v>
      </c>
      <c r="B29" s="239"/>
      <c r="C29" s="239"/>
      <c r="D29" s="239"/>
      <c r="E29" s="239"/>
      <c r="F29" s="239"/>
      <c r="G29" s="23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40" t="s">
        <v>64</v>
      </c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</row>
    <row r="32" spans="1:14" ht="15.75" customHeight="1" thickBot="1">
      <c r="A32" s="235" t="s">
        <v>100</v>
      </c>
      <c r="B32" s="236"/>
      <c r="C32" s="236"/>
      <c r="D32" s="236"/>
      <c r="E32" s="236"/>
      <c r="F32" s="236"/>
      <c r="G32" s="236"/>
      <c r="H32" s="236"/>
      <c r="I32" s="236"/>
      <c r="J32" s="236"/>
      <c r="K32" s="236"/>
      <c r="L32" s="236"/>
      <c r="M32" s="236"/>
      <c r="N32" s="237"/>
    </row>
    <row r="33" spans="1:16" ht="63.75" thickBot="1">
      <c r="A33" s="51" t="s">
        <v>53</v>
      </c>
      <c r="B33" s="238" t="s">
        <v>74</v>
      </c>
      <c r="C33" s="238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28"/>
      <c r="C34" s="228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29"/>
      <c r="C35" s="229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30"/>
      <c r="C36" s="230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33" t="s">
        <v>83</v>
      </c>
      <c r="C37" s="233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8" t="s">
        <v>194</v>
      </c>
      <c r="B38" s="249"/>
      <c r="C38" s="249"/>
      <c r="D38" s="249"/>
      <c r="E38" s="249"/>
      <c r="F38" s="249"/>
      <c r="G38" s="249"/>
      <c r="H38" s="249"/>
      <c r="I38" s="249"/>
      <c r="J38" s="249"/>
      <c r="K38" s="249"/>
      <c r="L38" s="249"/>
      <c r="M38" s="249"/>
      <c r="N38" s="249"/>
    </row>
    <row r="39" spans="1:16" ht="63.75" thickBot="1">
      <c r="A39" s="51" t="s">
        <v>53</v>
      </c>
      <c r="B39" s="238" t="s">
        <v>74</v>
      </c>
      <c r="C39" s="238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28"/>
      <c r="C40" s="228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29"/>
      <c r="C41" s="229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30"/>
      <c r="C42" s="230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33" t="s">
        <v>83</v>
      </c>
      <c r="C43" s="233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5" t="s">
        <v>191</v>
      </c>
      <c r="B44" s="236"/>
      <c r="C44" s="236"/>
      <c r="D44" s="236"/>
      <c r="E44" s="236"/>
      <c r="F44" s="236"/>
      <c r="G44" s="236"/>
      <c r="H44" s="236"/>
      <c r="I44" s="236"/>
      <c r="J44" s="236"/>
      <c r="K44" s="236"/>
      <c r="L44" s="236"/>
      <c r="M44" s="236"/>
      <c r="N44" s="237"/>
    </row>
    <row r="45" spans="1:16" ht="15" customHeight="1" thickBot="1">
      <c r="A45" s="51" t="s">
        <v>53</v>
      </c>
      <c r="B45" s="238" t="s">
        <v>74</v>
      </c>
      <c r="C45" s="238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28"/>
      <c r="C46" s="228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29"/>
      <c r="C47" s="229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30"/>
      <c r="C48" s="230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33" t="s">
        <v>83</v>
      </c>
      <c r="C49" s="233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5" t="s">
        <v>99</v>
      </c>
      <c r="B50" s="236"/>
      <c r="C50" s="236"/>
      <c r="D50" s="236"/>
      <c r="E50" s="236"/>
      <c r="F50" s="236"/>
      <c r="G50" s="236"/>
      <c r="H50" s="236"/>
      <c r="I50" s="236"/>
      <c r="J50" s="236"/>
      <c r="K50" s="236"/>
      <c r="L50" s="236"/>
      <c r="M50" s="236"/>
      <c r="N50" s="237"/>
    </row>
    <row r="51" spans="1:14" ht="63.75" thickBot="1">
      <c r="A51" s="51" t="s">
        <v>53</v>
      </c>
      <c r="B51" s="238" t="s">
        <v>74</v>
      </c>
      <c r="C51" s="238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28"/>
      <c r="C52" s="228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29"/>
      <c r="C53" s="229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30"/>
      <c r="C54" s="230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33" t="s">
        <v>83</v>
      </c>
      <c r="C55" s="233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5" t="s">
        <v>195</v>
      </c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  <c r="N56" s="237"/>
    </row>
    <row r="57" spans="1:14" ht="63.75" thickBot="1">
      <c r="A57" s="51" t="s">
        <v>53</v>
      </c>
      <c r="B57" s="238" t="s">
        <v>74</v>
      </c>
      <c r="C57" s="238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28"/>
      <c r="C58" s="228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29"/>
      <c r="C59" s="229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30"/>
      <c r="C60" s="230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33" t="s">
        <v>83</v>
      </c>
      <c r="C61" s="233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5" t="s">
        <v>143</v>
      </c>
      <c r="B62" s="236"/>
      <c r="C62" s="236"/>
      <c r="D62" s="236"/>
      <c r="E62" s="236"/>
      <c r="F62" s="236"/>
      <c r="G62" s="236"/>
      <c r="H62" s="236"/>
      <c r="I62" s="236"/>
      <c r="J62" s="236"/>
      <c r="K62" s="236"/>
      <c r="L62" s="236"/>
      <c r="M62" s="236"/>
      <c r="N62" s="237"/>
    </row>
    <row r="63" spans="1:14" ht="63.75" thickBot="1">
      <c r="A63" s="51" t="s">
        <v>53</v>
      </c>
      <c r="B63" s="238" t="s">
        <v>74</v>
      </c>
      <c r="C63" s="238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28"/>
      <c r="C64" s="228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29"/>
      <c r="C65" s="229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30"/>
      <c r="C66" s="230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33" t="s">
        <v>83</v>
      </c>
      <c r="C67" s="233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5" t="s">
        <v>103</v>
      </c>
      <c r="B68" s="236"/>
      <c r="C68" s="236"/>
      <c r="D68" s="236"/>
      <c r="E68" s="236"/>
      <c r="F68" s="236"/>
      <c r="G68" s="236"/>
      <c r="H68" s="236"/>
      <c r="I68" s="236"/>
      <c r="J68" s="236"/>
      <c r="K68" s="236"/>
      <c r="L68" s="236"/>
      <c r="M68" s="236"/>
      <c r="N68" s="237"/>
    </row>
    <row r="69" spans="1:14" ht="63.75" thickBot="1">
      <c r="A69" s="51" t="s">
        <v>53</v>
      </c>
      <c r="B69" s="238" t="s">
        <v>74</v>
      </c>
      <c r="C69" s="238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28"/>
      <c r="C70" s="228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29"/>
      <c r="C71" s="229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30"/>
      <c r="C72" s="230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33" t="s">
        <v>83</v>
      </c>
      <c r="C73" s="233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5" t="s">
        <v>193</v>
      </c>
      <c r="B75" s="236"/>
      <c r="C75" s="236"/>
      <c r="D75" s="236"/>
      <c r="E75" s="236"/>
      <c r="F75" s="236"/>
      <c r="G75" s="236"/>
      <c r="H75" s="236"/>
      <c r="I75" s="236"/>
      <c r="J75" s="236"/>
      <c r="K75" s="236"/>
      <c r="L75" s="236"/>
      <c r="M75" s="236"/>
      <c r="N75" s="237"/>
    </row>
    <row r="76" spans="1:14" ht="63.75" thickBot="1">
      <c r="A76" s="51" t="s">
        <v>53</v>
      </c>
      <c r="B76" s="238" t="s">
        <v>74</v>
      </c>
      <c r="C76" s="238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28"/>
      <c r="C77" s="228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29"/>
      <c r="C78" s="229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30"/>
      <c r="C79" s="230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33" t="s">
        <v>83</v>
      </c>
      <c r="C80" s="233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5" t="s">
        <v>192</v>
      </c>
      <c r="B82" s="236"/>
      <c r="C82" s="236"/>
      <c r="D82" s="236"/>
      <c r="E82" s="236"/>
      <c r="F82" s="236"/>
      <c r="G82" s="236"/>
      <c r="H82" s="236"/>
      <c r="I82" s="236"/>
      <c r="J82" s="236"/>
      <c r="K82" s="236"/>
      <c r="L82" s="236"/>
      <c r="M82" s="236"/>
      <c r="N82" s="237"/>
    </row>
    <row r="83" spans="1:14" ht="63.75" thickBot="1">
      <c r="A83" s="51" t="s">
        <v>53</v>
      </c>
      <c r="B83" s="238" t="s">
        <v>74</v>
      </c>
      <c r="C83" s="238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28"/>
      <c r="C84" s="228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29"/>
      <c r="C85" s="229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30"/>
      <c r="C86" s="230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33" t="s">
        <v>83</v>
      </c>
      <c r="C87" s="233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34" t="s">
        <v>84</v>
      </c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M89" s="234"/>
      <c r="N89" s="23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31" t="s">
        <v>65</v>
      </c>
      <c r="B91" s="231"/>
      <c r="C91" s="231"/>
      <c r="D91" s="231"/>
      <c r="E91" s="231"/>
      <c r="F91" s="231"/>
      <c r="G91" s="231"/>
    </row>
    <row r="92" spans="1:14">
      <c r="A92" s="232" t="s">
        <v>66</v>
      </c>
      <c r="B92" s="231"/>
      <c r="C92" s="231"/>
      <c r="D92" s="231"/>
      <c r="E92" s="231"/>
      <c r="F92" s="231"/>
      <c r="G92" s="231"/>
    </row>
    <row r="93" spans="1:14">
      <c r="A93" s="231" t="s">
        <v>67</v>
      </c>
      <c r="B93" s="231"/>
      <c r="C93" s="231"/>
      <c r="D93" s="231"/>
      <c r="E93" s="231"/>
      <c r="F93" s="231"/>
      <c r="G93" s="231"/>
    </row>
    <row r="94" spans="1:14">
      <c r="A94" s="232" t="s">
        <v>66</v>
      </c>
      <c r="B94" s="231"/>
      <c r="C94" s="231"/>
      <c r="D94" s="231"/>
      <c r="E94" s="231"/>
      <c r="F94" s="231"/>
      <c r="G94" s="231"/>
    </row>
    <row r="95" spans="1:14">
      <c r="A95" s="231" t="s">
        <v>65</v>
      </c>
      <c r="B95" s="231"/>
      <c r="C95" s="231"/>
      <c r="D95" s="231"/>
      <c r="E95" s="231"/>
      <c r="F95" s="231"/>
      <c r="G95" s="231"/>
    </row>
    <row r="96" spans="1:14">
      <c r="A96" s="232" t="s">
        <v>66</v>
      </c>
      <c r="B96" s="231"/>
      <c r="C96" s="231"/>
      <c r="D96" s="231"/>
      <c r="E96" s="231"/>
      <c r="F96" s="231"/>
      <c r="G96" s="231"/>
    </row>
    <row r="97" spans="1:14">
      <c r="A97" s="231" t="s">
        <v>67</v>
      </c>
      <c r="B97" s="231"/>
      <c r="C97" s="231"/>
      <c r="D97" s="231"/>
      <c r="E97" s="231"/>
      <c r="F97" s="231"/>
      <c r="G97" s="231"/>
    </row>
    <row r="98" spans="1:14">
      <c r="A98" s="232" t="s">
        <v>66</v>
      </c>
      <c r="B98" s="231"/>
      <c r="C98" s="231"/>
      <c r="D98" s="231"/>
      <c r="E98" s="231"/>
      <c r="F98" s="231"/>
      <c r="G98" s="231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50" t="s">
        <v>68</v>
      </c>
      <c r="B100" s="250"/>
      <c r="C100" s="250"/>
      <c r="D100" s="250"/>
      <c r="E100" s="250"/>
      <c r="F100" s="250"/>
      <c r="G100" s="250"/>
      <c r="H100" s="250"/>
      <c r="I100" s="250"/>
      <c r="J100" s="250"/>
      <c r="K100" s="250"/>
      <c r="L100" s="250"/>
      <c r="M100" s="250"/>
      <c r="N100" s="250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54" t="s">
        <v>70</v>
      </c>
      <c r="B104" s="254"/>
      <c r="C104" s="254"/>
      <c r="D104" s="254"/>
      <c r="E104" s="254"/>
      <c r="F104" s="254"/>
      <c r="G104" s="254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52" t="s">
        <v>66</v>
      </c>
      <c r="B106" s="251"/>
      <c r="C106" s="251"/>
      <c r="D106" s="251"/>
      <c r="E106" s="251"/>
      <c r="F106" s="251"/>
      <c r="G106" s="251"/>
    </row>
    <row r="107" spans="1:14">
      <c r="A107" s="251" t="s">
        <v>67</v>
      </c>
      <c r="B107" s="251"/>
      <c r="C107" s="251"/>
      <c r="D107" s="251"/>
      <c r="E107" s="251"/>
      <c r="F107" s="251"/>
      <c r="G107" s="251"/>
    </row>
    <row r="108" spans="1:14">
      <c r="A108" s="252" t="s">
        <v>66</v>
      </c>
      <c r="B108" s="251"/>
      <c r="C108" s="251"/>
      <c r="D108" s="251"/>
      <c r="E108" s="251"/>
      <c r="F108" s="251"/>
      <c r="G108" s="251"/>
    </row>
    <row r="109" spans="1:14">
      <c r="A109" s="252" t="s">
        <v>66</v>
      </c>
      <c r="B109" s="251"/>
      <c r="C109" s="251"/>
      <c r="D109" s="251"/>
      <c r="E109" s="251"/>
      <c r="F109" s="251"/>
      <c r="G109" s="251"/>
    </row>
    <row r="110" spans="1:14">
      <c r="A110" s="251" t="s">
        <v>67</v>
      </c>
      <c r="B110" s="251"/>
      <c r="C110" s="251"/>
      <c r="D110" s="251"/>
      <c r="E110" s="251"/>
      <c r="F110" s="251"/>
      <c r="G110" s="251"/>
    </row>
    <row r="111" spans="1:14">
      <c r="A111" s="252" t="s">
        <v>66</v>
      </c>
      <c r="B111" s="251"/>
      <c r="C111" s="251"/>
      <c r="D111" s="251"/>
      <c r="E111" s="251"/>
      <c r="F111" s="251"/>
      <c r="G111" s="251"/>
    </row>
    <row r="112" spans="1:14">
      <c r="A112" s="46" t="s">
        <v>72</v>
      </c>
    </row>
    <row r="113" spans="1:14">
      <c r="A113" s="253" t="s">
        <v>73</v>
      </c>
      <c r="B113" s="253"/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</row>
    <row r="114" spans="1:14">
      <c r="A114" s="253" t="s">
        <v>90</v>
      </c>
      <c r="B114" s="253"/>
      <c r="C114" s="253"/>
      <c r="D114" s="253"/>
      <c r="E114" s="253"/>
      <c r="F114" s="253"/>
      <c r="G114" s="253"/>
      <c r="H114" s="253"/>
      <c r="I114" s="253"/>
      <c r="J114" s="253"/>
      <c r="K114" s="253"/>
      <c r="L114" s="253"/>
      <c r="M114" s="253"/>
      <c r="N114" s="253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2025-09-01T12:21:59Z</dcterms:modified>
</cp:coreProperties>
</file>