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B3EDDE59-5E84-4890-8B1A-207012C10304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S11" i="39" s="1"/>
  <c r="J10" i="4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<sst xmlns="http://schemas.openxmlformats.org/spreadsheetml/2006/main" count="1103" uniqueCount="331">
  <si>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</si>
  <si>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</si>
  <si>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</si>
  <si>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</si>
  <si>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</si>
  <si>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</si>
  <si>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</si>
  <si>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</si>
  <si>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</si>
  <si>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</si>
  <si>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</si>
  <si>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</si>
  <si>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</si>
  <si>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</si>
  <si>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</si>
  <si>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</si>
  <si>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</si>
  <si>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</si>
  <si>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</si>
  <si>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</si>
  <si>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</si>
  <si>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</si>
  <si>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</si>
  <si>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</si>
  <si>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</si>
  <si>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</si>
  <si>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</si>
  <si>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</si>
  <si>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</si>
  <si>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</si>
  <si>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</si>
  <si>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</si>
  <si>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</si>
  <si>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</si>
  <si>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</si>
  <si>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</si>
  <si>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</si>
  <si>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</si>
  <si>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</si>
  <si>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</si>
  <si>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</si>
  <si>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</si>
  <si>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</si>
  <si>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</si>
  <si>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</si>
  <si>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</si>
  <si>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</si>
  <si>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</si>
  <si>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</si>
  <si>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</si>
  <si>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</si>
  <si>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</si>
  <si>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</si>
  <si>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</si>
  <si>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</si>
  <si>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</si>
  <si>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</si>
  <si>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</si>
  <si>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</si>
  <si>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</si>
  <si>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</si>
  <si>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</si>
  <si>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</si>
  <si>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</si>
  <si>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</si>
  <si>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</si>
  <si>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</si>
  <si>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</si>
  <si>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</si>
  <si>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</si>
  <si>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</si>
  <si>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</si>
  <si>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</si>
  <si>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</si>
  <si>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</si>
  <si>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</si>
  <si>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</si>
  <si>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</si>
  <si>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</si>
  <si>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</si>
  <si>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</si>
  <si>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</si>
  <si>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</si>
  <si>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</si>
  <si>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</si>
  <si>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</si>
  <si>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</si>
  <si>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</si>
  <si>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</si>
  <si>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</si>
  <si>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</si>
  <si>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</si>
  <si>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</si>
  <si>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</si>
  <si>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</si>
  <si>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</si>
  <si>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</si>
  <si>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</si>
  <si>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</si>
  <si>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</si>
  <si>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</si>
  <si>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</si>
  <si>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</si>
  <si>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</si>
  <si>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</si>
  <si>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</si>
  <si>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</si>
  <si>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</si>
  <si>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</si>
  <si>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</si>
  <si>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</si>
  <si>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</si>
  <si>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</si>
  <si>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</si>
  <si>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</si>
  <si>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</si>
  <si>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</si>
  <si>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</si>
  <si>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</si>
  <si>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</si>
  <si>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</si>
  <si>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</si>
  <si>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</si>
  <si>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</si>
  <si>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</si>
  <si>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</si>
  <si>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</si>
  <si>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</si>
  <si>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</si>
  <si>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</si>
  <si>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</si>
  <si>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</si>
  <si>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</si>
  <si>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</si>
  <si>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</si>
  <si>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</si>
  <si>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</si>
  <si>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</si>
  <si>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</si>
  <si>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</si>
  <si>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</si>
  <si>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</si>
  <si>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</si>
  <si>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</si>
  <si>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</si>
  <si>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</si>
  <si>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</si>
  <si>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</si>
  <si>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</si>
  <si>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</si>
  <si>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</si>
  <si>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</si>
  <si>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</si>
  <si>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</si>
  <si>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</si>
  <si>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</si>
  <si>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</si>
  <si>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</si>
  <si>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</si>
  <si>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</si>
  <si>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</si>
  <si>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</si>
  <si>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</si>
  <si>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</si>
  <si>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</si>
  <si>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</si>
  <si>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</si>
  <si>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</si>
  <si>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</si>
  <si>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</si>
  <si>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</si>
  <si>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</si>
  <si>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</si>
  <si>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</si>
  <si>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</si>
  <si>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</si>
  <si>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</si>
  <si>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</si>
  <si>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</si>
  <si>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</si>
  <si>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</si>
  <si>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</si>
  <si>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</si>
  <si>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</si>
  <si>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</si>
  <si>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</si>
  <si>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</si>
  <si>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</si>
  <si>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</si>
  <si>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</si>
  <si>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</si>
  <si>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</si>
  <si>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</si>
  <si>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</si>
  <si>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</si>
  <si>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</si>
  <si>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</si>
  <si>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</si>
  <si>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</si>
  <si>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</si>
  <si>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</si>
  <si>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</si>
  <si>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</si>
  <si>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</si>
  <si>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</si>
  <si>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</si>
  <si>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</si>
  <si>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</si>
  <si>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</si>
  <si>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</si>
  <si>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</si>
  <si>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</si>
  <si>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</si>
  <si>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</si>
  <si>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</si>
  <si>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</si>
  <si>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</si>
  <si>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</si>
  <si>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</si>
  <si>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</si>
  <si>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</si>
  <si>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</si>
  <si>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</si>
  <si>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</si>
  <si>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</si>
  <si>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</si>
  <si>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</si>
  <si>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</si>
  <si>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</si>
  <si>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</si>
  <si>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</si>
  <si>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</si>
  <si>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</si>
  <si>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</si>
  <si>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</si>
  <si>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</si>
  <si>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</si>
  <si>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</si>
  <si>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</si>
  <si>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</si>
  <si>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</si>
  <si>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</si>
  <si>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</si>
  <si>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</si>
  <si>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</si>
  <si>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</si>
  <si>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</si>
  <si>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</si>
  <si>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</si>
  <si>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</si>
  <si>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</si>
  <si>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</si>
  <si>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</si>
  <si>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</si>
  <si>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</si>
  <si>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</si>
  <si>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</si>
  <si>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</si>
  <si>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</si>
  <si>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</si>
  <si>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</si>
  <si>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</si>
  <si>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</si>
  <si>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</si>
  <si>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</si>
  <si>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</si>
  <si>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</si>
  <si>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</si>
  <si>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</si>
  <si>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</si>
  <si>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</si>
  <si>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</si>
  <si>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</si>
  <si>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</si>
  <si>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</si>
  <si>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</si>
  <si>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</si>
  <si>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</si>
  <si>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</si>
  <si>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</si>
  <si>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</si>
  <si>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</si>
  <si>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</si>
  <si>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</si>
  <si>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</si>
  <si>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</si>
  <si>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</si>
  <si>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</si>
  <si>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</si>
  <si>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</si>
  <si>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</si>
  <si>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</si>
  <si>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</si>
  <si>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</si>
  <si>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</si>
  <si>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</si>
  <si>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</si>
  <si>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</si>
  <si>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</si>
  <si>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</si>
  <si>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</si>
  <si>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</si>
  <si>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</si>
  <si>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</si>
  <si>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</si>
  <si>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</si>
  <si>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</si>
  <si>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</si>
  <si>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</si>
  <si>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</si>
  <si>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</si>
  <si>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</si>
  <si>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</si>
  <si>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</si>
  <si>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</si>
  <si>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</si>
  <si>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</si>
  <si>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</si>
  <si>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</si>
  <si>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</si>
  <si>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>Услуги технологичесским автотранспортом (КРС)</t>
  </si>
  <si>
    <t>Установление единых технических требований по Услугам специальной техники на Терско-Камовском ЛУ, для нужд КРС.</t>
  </si>
  <si>
    <t>3.1. Терско-Камовский ЛУ.</t>
  </si>
  <si>
    <t xml:space="preserve">8.2. Доля собственной спецтехники, предоставляемой Исполнителем, должна составлять не менее 100 % в том числе находящейся в лизинге. Арендованные транспортные средства не считаются собственными. </t>
  </si>
  <si>
    <t>4.3. Внутриплощадные перевозки на Терско-Камовском ЛУ, а так же между ними. Расстояние: от 20 км до 169 км.</t>
  </si>
  <si>
    <t>Терско-Камовский ЛУ</t>
  </si>
  <si>
    <t>Лот №8</t>
  </si>
  <si>
    <t>Общая информация о предмете закупки по Лоту №8</t>
  </si>
  <si>
    <t>Лот 8 ТКЛУ</t>
  </si>
  <si>
    <t>Оказание транспортных услуг автотранспортом и специальной техникой для службы КРС на Терско-Камовском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</si>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</sst>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29" fillId="7" borderId="29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7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184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2" t="s">
        <v>54</v>
      </c>
      <c r="D4" s="192"/>
    </row>
    <row r="5" spans="1:4" ht="48.75" customHeight="1">
      <c r="A5" s="103"/>
      <c r="B5" s="108"/>
      <c r="C5" s="193" t="s">
        <v>216</v>
      </c>
      <c r="D5" s="193"/>
    </row>
    <row r="6" spans="1:4" ht="23.25" customHeight="1">
      <c r="A6" s="103"/>
      <c r="B6" s="109"/>
      <c r="C6" s="194" t="s">
        <v>215</v>
      </c>
      <c r="D6" s="194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5" t="s">
        <v>51</v>
      </c>
      <c r="B12" s="196"/>
      <c r="C12" s="196"/>
      <c r="D12" s="197"/>
    </row>
    <row r="13" spans="1:4">
      <c r="A13" s="111"/>
      <c r="B13" s="101"/>
      <c r="C13" s="102"/>
      <c r="D13" s="111"/>
    </row>
    <row r="14" spans="1:4">
      <c r="A14" s="111"/>
      <c r="B14" s="114" t="s">
        <v>326</v>
      </c>
      <c r="C14" s="115" t="s">
        <v>330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8" t="s">
        <v>329</v>
      </c>
      <c r="D16" s="198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0" t="s">
        <v>93</v>
      </c>
      <c r="C20" s="190"/>
      <c r="D20" s="111"/>
    </row>
    <row r="21" spans="1:4" ht="24.95" customHeight="1">
      <c r="A21" s="117" t="s">
        <v>94</v>
      </c>
      <c r="B21" s="191" t="s">
        <v>95</v>
      </c>
      <c r="C21" s="191"/>
      <c r="D21" s="113"/>
    </row>
    <row r="22" spans="1:4" ht="24.95" customHeight="1">
      <c r="A22" s="117" t="s">
        <v>96</v>
      </c>
      <c r="B22" s="191" t="s">
        <v>294</v>
      </c>
      <c r="C22" s="191"/>
      <c r="D22" s="113"/>
    </row>
    <row r="23" spans="1:4" ht="24.95" customHeight="1">
      <c r="A23" s="118" t="s">
        <v>210</v>
      </c>
      <c r="B23" s="191" t="s">
        <v>89</v>
      </c>
      <c r="C23" s="191"/>
      <c r="D23" s="119"/>
    </row>
    <row r="24" spans="1:4" ht="24.95" customHeight="1">
      <c r="A24" s="120" t="s">
        <v>180</v>
      </c>
      <c r="B24" s="191" t="s">
        <v>97</v>
      </c>
      <c r="C24" s="191"/>
      <c r="D24" s="119"/>
    </row>
    <row r="25" spans="1:4" ht="24.95" customHeight="1">
      <c r="A25" s="121" t="s">
        <v>211</v>
      </c>
      <c r="B25" s="122" t="s">
        <v>156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C4:D4"/>
    <mergeCell ref="C5:D5"/>
    <mergeCell ref="C6:D6"/>
    <mergeCell ref="A12:D12"/>
    <mergeCell ref="C16:D16"/>
    <mergeCell ref="B20:C20"/>
    <mergeCell ref="B21:C21"/>
    <mergeCell ref="B23:C23"/>
    <mergeCell ref="B24:C24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>
      <selection activeCell="A6" sqref="A6"/>
    </sheetView>
  </sheetViews>
  <sheetFormatPr defaultRowHeight="15"/>
  <cols>
    <col min="1" max="1" width="161" customWidth="1"/>
  </cols>
  <sheetData>
    <row r="1" spans="1:1" ht="15.75">
      <c r="A1" s="127" t="s">
        <v>183</v>
      </c>
    </row>
    <row r="2" spans="1:1" ht="15.75">
      <c r="A2" s="124"/>
    </row>
    <row r="3" spans="1:1" ht="15.75">
      <c r="A3" s="37" t="s">
        <v>327</v>
      </c>
    </row>
    <row r="4" spans="1:1" ht="15.75">
      <c r="A4" s="73" t="s">
        <v>52</v>
      </c>
    </row>
    <row r="5" spans="1:1" ht="15.75">
      <c r="A5" s="74" t="s">
        <v>321</v>
      </c>
    </row>
    <row r="6" spans="1:1" ht="15.75">
      <c r="A6" s="73" t="s">
        <v>160</v>
      </c>
    </row>
    <row r="7" spans="1:1" ht="15.75">
      <c r="A7" s="72" t="s">
        <v>295</v>
      </c>
    </row>
    <row r="8" spans="1:1" ht="31.5">
      <c r="A8" s="128" t="s">
        <v>217</v>
      </c>
    </row>
    <row r="9" spans="1:1" ht="15.75">
      <c r="A9" s="73" t="s">
        <v>161</v>
      </c>
    </row>
    <row r="10" spans="1:1" ht="15.75">
      <c r="A10" s="129" t="s">
        <v>322</v>
      </c>
    </row>
    <row r="11" spans="1:1" ht="15.75">
      <c r="A11" s="74" t="s">
        <v>162</v>
      </c>
    </row>
    <row r="12" spans="1:1" ht="15.75">
      <c r="A12" s="74" t="s">
        <v>218</v>
      </c>
    </row>
    <row r="13" spans="1:1" ht="15.75">
      <c r="A13" s="74" t="s">
        <v>163</v>
      </c>
    </row>
    <row r="14" spans="1:1" ht="15.75">
      <c r="A14" s="74" t="s">
        <v>164</v>
      </c>
    </row>
    <row r="15" spans="1:1" ht="15.75">
      <c r="A15" s="74" t="s">
        <v>165</v>
      </c>
    </row>
    <row r="16" spans="1:1" ht="15.75">
      <c r="A16" s="75" t="s">
        <v>219</v>
      </c>
    </row>
    <row r="17" spans="1:1" ht="15.75">
      <c r="A17" s="77" t="s">
        <v>296</v>
      </c>
    </row>
    <row r="18" spans="1:1" ht="15.75">
      <c r="A18" s="77" t="s">
        <v>324</v>
      </c>
    </row>
    <row r="19" spans="1:1" ht="47.25">
      <c r="A19" s="76" t="s">
        <v>297</v>
      </c>
    </row>
    <row r="20" spans="1:1" ht="31.5">
      <c r="A20" s="75" t="s">
        <v>166</v>
      </c>
    </row>
    <row r="21" spans="1:1" ht="47.25">
      <c r="A21" s="78" t="s">
        <v>220</v>
      </c>
    </row>
    <row r="22" spans="1:1" ht="31.5">
      <c r="A22" s="78" t="s">
        <v>221</v>
      </c>
    </row>
    <row r="23" spans="1:1" ht="31.5">
      <c r="A23" s="78" t="s">
        <v>167</v>
      </c>
    </row>
    <row r="24" spans="1:1" ht="15.75">
      <c r="A24" s="78" t="s">
        <v>168</v>
      </c>
    </row>
    <row r="25" spans="1:1" ht="15.75">
      <c r="A25" s="78" t="s">
        <v>222</v>
      </c>
    </row>
    <row r="26" spans="1:1" ht="15.75">
      <c r="A26" s="78" t="s">
        <v>223</v>
      </c>
    </row>
    <row r="27" spans="1:1" ht="47.25">
      <c r="A27" s="78" t="s">
        <v>224</v>
      </c>
    </row>
    <row r="28" spans="1:1" ht="15.75">
      <c r="A28" s="78" t="s">
        <v>169</v>
      </c>
    </row>
    <row r="29" spans="1:1" ht="15.75">
      <c r="A29" s="79" t="s">
        <v>170</v>
      </c>
    </row>
    <row r="30" spans="1:1" ht="15.75">
      <c r="A30" s="80" t="s">
        <v>298</v>
      </c>
    </row>
    <row r="31" spans="1:1" ht="15.75">
      <c r="A31" s="130" t="s">
        <v>299</v>
      </c>
    </row>
    <row r="32" spans="1:1" ht="63">
      <c r="A32" s="130" t="s">
        <v>225</v>
      </c>
    </row>
    <row r="33" spans="1:1" ht="15.75">
      <c r="A33" s="73" t="s">
        <v>171</v>
      </c>
    </row>
    <row r="34" spans="1:1" ht="15.75">
      <c r="A34" s="36" t="s">
        <v>182</v>
      </c>
    </row>
    <row r="35" spans="1:1" ht="47.25">
      <c r="A35" s="36" t="s">
        <v>213</v>
      </c>
    </row>
    <row r="36" spans="1:1" ht="31.5">
      <c r="A36" s="36" t="s">
        <v>172</v>
      </c>
    </row>
    <row r="37" spans="1:1" ht="63">
      <c r="A37" s="36" t="s">
        <v>189</v>
      </c>
    </row>
    <row r="38" spans="1:1" ht="15.75">
      <c r="A38" s="36" t="s">
        <v>185</v>
      </c>
    </row>
    <row r="39" spans="1:1" ht="63">
      <c r="A39" s="33" t="s">
        <v>186</v>
      </c>
    </row>
    <row r="40" spans="1:1" ht="31.5">
      <c r="A40" s="78" t="s">
        <v>187</v>
      </c>
    </row>
    <row r="41" spans="1:1" ht="15.75">
      <c r="A41" s="78" t="s">
        <v>188</v>
      </c>
    </row>
    <row r="42" spans="1:1" ht="15.75">
      <c r="A42" s="73" t="s">
        <v>173</v>
      </c>
    </row>
    <row r="43" spans="1:1" ht="15.75">
      <c r="A43" s="36" t="s">
        <v>226</v>
      </c>
    </row>
    <row r="44" spans="1:1" ht="31.5">
      <c r="A44" s="131" t="s">
        <v>323</v>
      </c>
    </row>
    <row r="45" spans="1:1" ht="78.75">
      <c r="A45" s="36" t="s">
        <v>300</v>
      </c>
    </row>
    <row r="46" spans="1:1" ht="15.75">
      <c r="A46" s="79" t="s">
        <v>174</v>
      </c>
    </row>
    <row r="47" spans="1:1" ht="47.25">
      <c r="A47" s="34" t="s">
        <v>301</v>
      </c>
    </row>
    <row r="48" spans="1:1" ht="47.25">
      <c r="A48" s="34" t="s">
        <v>227</v>
      </c>
    </row>
    <row r="49" spans="1:1" ht="78.75">
      <c r="A49" s="34" t="s">
        <v>228</v>
      </c>
    </row>
    <row r="50" spans="1:1" ht="15.75">
      <c r="A50" s="34" t="s">
        <v>195</v>
      </c>
    </row>
    <row r="51" spans="1:1" ht="15.75">
      <c r="A51" s="34" t="s">
        <v>196</v>
      </c>
    </row>
    <row r="52" spans="1:1" ht="15.75">
      <c r="A52" s="34" t="s">
        <v>197</v>
      </c>
    </row>
    <row r="53" spans="1:1" ht="15.75">
      <c r="A53" s="34" t="s">
        <v>198</v>
      </c>
    </row>
    <row r="54" spans="1:1" ht="15.75">
      <c r="A54" s="34" t="s">
        <v>199</v>
      </c>
    </row>
    <row r="55" spans="1:1" ht="15.75">
      <c r="A55" s="34" t="s">
        <v>200</v>
      </c>
    </row>
    <row r="56" spans="1:1" ht="15.75">
      <c r="A56" s="34" t="s">
        <v>201</v>
      </c>
    </row>
    <row r="57" spans="1:1" ht="15.75">
      <c r="A57" s="34" t="s">
        <v>202</v>
      </c>
    </row>
    <row r="58" spans="1:1" ht="47.25">
      <c r="A58" s="34" t="s">
        <v>203</v>
      </c>
    </row>
    <row r="59" spans="1:1" ht="15.75">
      <c r="A59" s="54" t="s">
        <v>204</v>
      </c>
    </row>
    <row r="60" spans="1:1" ht="31.5">
      <c r="A60" s="54" t="s">
        <v>205</v>
      </c>
    </row>
    <row r="61" spans="1:1" ht="15.75">
      <c r="A61" s="34" t="s">
        <v>206</v>
      </c>
    </row>
    <row r="62" spans="1:1" ht="31.5">
      <c r="A62" s="34" t="s">
        <v>207</v>
      </c>
    </row>
    <row r="63" spans="1:1" ht="31.5">
      <c r="A63" s="34" t="s">
        <v>229</v>
      </c>
    </row>
    <row r="64" spans="1:1" ht="31.5">
      <c r="A64" s="34" t="s">
        <v>230</v>
      </c>
    </row>
    <row r="65" spans="1:9" ht="63">
      <c r="A65" s="34" t="s">
        <v>208</v>
      </c>
    </row>
    <row r="66" spans="1:9" ht="110.25">
      <c r="A66" s="54" t="s">
        <v>302</v>
      </c>
    </row>
    <row r="67" spans="1:9" ht="31.5">
      <c r="A67" s="54" t="s">
        <v>209</v>
      </c>
    </row>
    <row r="68" spans="1:9" ht="15.75">
      <c r="A68" s="73" t="s">
        <v>175</v>
      </c>
    </row>
    <row r="69" spans="1:9" ht="31.5">
      <c r="A69" s="77" t="s">
        <v>231</v>
      </c>
    </row>
    <row r="70" spans="1:9" ht="31.5">
      <c r="A70" s="77" t="s">
        <v>232</v>
      </c>
    </row>
    <row r="71" spans="1:9" ht="31.5">
      <c r="A71" s="76" t="s">
        <v>176</v>
      </c>
    </row>
    <row r="72" spans="1:9" ht="15.75">
      <c r="A72" s="73" t="s">
        <v>177</v>
      </c>
    </row>
    <row r="73" spans="1:9" ht="47.25">
      <c r="A73" s="132" t="s">
        <v>233</v>
      </c>
    </row>
    <row r="74" spans="1:9" ht="15.75">
      <c r="A74" s="73" t="s">
        <v>178</v>
      </c>
    </row>
    <row r="75" spans="1:9" ht="15.75">
      <c r="A75" s="72" t="s">
        <v>179</v>
      </c>
    </row>
    <row r="76" spans="1:9" ht="31.5">
      <c r="A76" s="72" t="s">
        <v>234</v>
      </c>
    </row>
    <row r="79" spans="1:9" s="134" customFormat="1" ht="18.75">
      <c r="A79" s="135" t="s">
        <v>212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D19" sqref="D19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319</v>
      </c>
    </row>
    <row r="3" spans="1:36" ht="16.5" thickBot="1"/>
    <row r="4" spans="1:36" ht="78.75" customHeight="1">
      <c r="A4" s="205" t="s">
        <v>154</v>
      </c>
      <c r="B4" s="207" t="s">
        <v>144</v>
      </c>
      <c r="C4" s="209" t="s">
        <v>145</v>
      </c>
      <c r="D4" s="209" t="s">
        <v>146</v>
      </c>
      <c r="E4" s="210" t="s">
        <v>147</v>
      </c>
      <c r="F4" s="217" t="s">
        <v>303</v>
      </c>
      <c r="G4" s="217" t="s">
        <v>304</v>
      </c>
      <c r="H4" s="219" t="s">
        <v>305</v>
      </c>
      <c r="I4" s="220"/>
      <c r="J4" s="219" t="s">
        <v>306</v>
      </c>
      <c r="K4" s="220"/>
      <c r="L4" s="219" t="s">
        <v>148</v>
      </c>
      <c r="M4" s="220"/>
      <c r="N4" s="161" t="s">
        <v>307</v>
      </c>
      <c r="O4" s="161" t="s">
        <v>308</v>
      </c>
      <c r="P4" s="162" t="s">
        <v>318</v>
      </c>
      <c r="Q4" s="161" t="s">
        <v>309</v>
      </c>
      <c r="R4" s="161" t="s">
        <v>310</v>
      </c>
      <c r="S4" s="161" t="s">
        <v>311</v>
      </c>
      <c r="T4" s="212" t="s">
        <v>312</v>
      </c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3"/>
      <c r="AF4" s="214" t="s">
        <v>313</v>
      </c>
      <c r="AG4" s="212" t="s">
        <v>314</v>
      </c>
      <c r="AH4" s="213"/>
      <c r="AI4" s="213"/>
      <c r="AJ4" s="214" t="s">
        <v>315</v>
      </c>
    </row>
    <row r="5" spans="1:36" ht="45.75" customHeight="1">
      <c r="A5" s="206"/>
      <c r="B5" s="208"/>
      <c r="C5" s="200"/>
      <c r="D5" s="200"/>
      <c r="E5" s="211"/>
      <c r="F5" s="218"/>
      <c r="G5" s="218"/>
      <c r="H5" s="221"/>
      <c r="I5" s="222"/>
      <c r="J5" s="221"/>
      <c r="K5" s="222"/>
      <c r="L5" s="221"/>
      <c r="M5" s="222"/>
      <c r="N5" s="163" t="s">
        <v>316</v>
      </c>
      <c r="O5" s="163" t="s">
        <v>316</v>
      </c>
      <c r="P5" s="201" t="s">
        <v>149</v>
      </c>
      <c r="Q5" s="164" t="s">
        <v>317</v>
      </c>
      <c r="R5" s="164" t="s">
        <v>317</v>
      </c>
      <c r="S5" s="223" t="s">
        <v>151</v>
      </c>
      <c r="T5" s="225" t="s">
        <v>1</v>
      </c>
      <c r="U5" s="226" t="s">
        <v>2</v>
      </c>
      <c r="V5" s="226" t="s">
        <v>3</v>
      </c>
      <c r="W5" s="226" t="s">
        <v>4</v>
      </c>
      <c r="X5" s="226" t="s">
        <v>5</v>
      </c>
      <c r="Y5" s="226" t="s">
        <v>6</v>
      </c>
      <c r="Z5" s="226" t="s">
        <v>7</v>
      </c>
      <c r="AA5" s="226" t="s">
        <v>8</v>
      </c>
      <c r="AB5" s="226" t="s">
        <v>9</v>
      </c>
      <c r="AC5" s="226" t="s">
        <v>10</v>
      </c>
      <c r="AD5" s="226" t="s">
        <v>11</v>
      </c>
      <c r="AE5" s="226" t="s">
        <v>12</v>
      </c>
      <c r="AF5" s="215"/>
      <c r="AG5" s="225" t="s">
        <v>1</v>
      </c>
      <c r="AH5" s="226" t="s">
        <v>2</v>
      </c>
      <c r="AI5" s="226" t="s">
        <v>3</v>
      </c>
      <c r="AJ5" s="215"/>
    </row>
    <row r="6" spans="1:36" ht="15.75" customHeight="1">
      <c r="A6" s="206"/>
      <c r="B6" s="208"/>
      <c r="C6" s="200"/>
      <c r="D6" s="200"/>
      <c r="E6" s="211"/>
      <c r="F6" s="218"/>
      <c r="G6" s="218"/>
      <c r="H6" s="221"/>
      <c r="I6" s="222"/>
      <c r="J6" s="221"/>
      <c r="K6" s="222"/>
      <c r="L6" s="221"/>
      <c r="M6" s="222"/>
      <c r="N6" s="199" t="s">
        <v>142</v>
      </c>
      <c r="O6" s="199" t="s">
        <v>142</v>
      </c>
      <c r="P6" s="202"/>
      <c r="Q6" s="227" t="s">
        <v>150</v>
      </c>
      <c r="R6" s="227" t="s">
        <v>150</v>
      </c>
      <c r="S6" s="223"/>
      <c r="T6" s="225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15"/>
      <c r="AG6" s="225"/>
      <c r="AH6" s="226"/>
      <c r="AI6" s="226"/>
      <c r="AJ6" s="215"/>
    </row>
    <row r="7" spans="1:36" ht="16.5" thickBot="1">
      <c r="A7" s="206"/>
      <c r="B7" s="208"/>
      <c r="C7" s="200"/>
      <c r="D7" s="200"/>
      <c r="E7" s="211"/>
      <c r="F7" s="218"/>
      <c r="G7" s="218"/>
      <c r="H7" s="165" t="s">
        <v>152</v>
      </c>
      <c r="I7" s="166" t="s">
        <v>181</v>
      </c>
      <c r="J7" s="165" t="s">
        <v>152</v>
      </c>
      <c r="K7" s="166" t="s">
        <v>181</v>
      </c>
      <c r="L7" s="165" t="s">
        <v>152</v>
      </c>
      <c r="M7" s="166" t="s">
        <v>181</v>
      </c>
      <c r="N7" s="200"/>
      <c r="O7" s="200"/>
      <c r="P7" s="202"/>
      <c r="Q7" s="199"/>
      <c r="R7" s="199"/>
      <c r="S7" s="224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16"/>
      <c r="AG7" s="167" t="s">
        <v>153</v>
      </c>
      <c r="AH7" s="166" t="s">
        <v>153</v>
      </c>
      <c r="AI7" s="166" t="s">
        <v>153</v>
      </c>
      <c r="AJ7" s="216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03" t="s">
        <v>328</v>
      </c>
      <c r="B10" s="204"/>
      <c r="C10" s="204"/>
      <c r="D10" s="204"/>
      <c r="E10" s="204"/>
      <c r="F10" s="204"/>
      <c r="G10" s="204"/>
      <c r="H10" s="204"/>
      <c r="I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0">
      <c r="A11" s="189" t="s">
        <v>155</v>
      </c>
      <c r="B11" s="188" t="s">
        <v>325</v>
      </c>
      <c r="C11" s="178" t="s">
        <v>192</v>
      </c>
      <c r="D11" s="178" t="s">
        <v>320</v>
      </c>
      <c r="E11" s="179">
        <v>1</v>
      </c>
      <c r="F11" s="179">
        <f>AF11</f>
        <v>365</v>
      </c>
      <c r="G11" s="179">
        <f>AJ11</f>
        <v>90</v>
      </c>
      <c r="H11" s="180">
        <f>E11*F11</f>
        <v>365</v>
      </c>
      <c r="I11" s="180">
        <f>E11*F11</f>
        <v>365</v>
      </c>
      <c r="J11" s="180">
        <f>E11*G11</f>
        <v>90</v>
      </c>
      <c r="K11" s="180">
        <f>E11*G11</f>
        <v>90</v>
      </c>
      <c r="L11" s="180">
        <v>11</v>
      </c>
      <c r="M11" s="180">
        <v>11</v>
      </c>
      <c r="N11" s="181">
        <f>(H11*L11)+(I11*M11)</f>
        <v>8030</v>
      </c>
      <c r="O11" s="181">
        <f>(J11*L11)+(K11*M11)</f>
        <v>1980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N6:N7"/>
    <mergeCell ref="P5:P7"/>
    <mergeCell ref="A10:S10"/>
    <mergeCell ref="A4:A7"/>
    <mergeCell ref="B4:B7"/>
    <mergeCell ref="C4:C7"/>
    <mergeCell ref="D4:D7"/>
    <mergeCell ref="E4:E7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3" t="s">
        <v>88</v>
      </c>
      <c r="J1" s="243"/>
      <c r="K1" s="243"/>
      <c r="L1" s="243"/>
      <c r="M1" s="243"/>
      <c r="N1" s="243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2"/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5.75">
      <c r="A4" s="244"/>
      <c r="B4" s="244"/>
      <c r="C4" s="244"/>
      <c r="D4" s="244"/>
      <c r="E4" s="244"/>
      <c r="F4" s="244"/>
      <c r="G4" s="244"/>
    </row>
    <row r="5" spans="1:14" ht="15.75">
      <c r="A5" s="84"/>
      <c r="B5" s="47" t="s">
        <v>56</v>
      </c>
      <c r="G5" s="47" t="s">
        <v>86</v>
      </c>
      <c r="N5" s="55" t="s">
        <v>214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47" t="s">
        <v>158</v>
      </c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  <c r="N9" s="247"/>
    </row>
    <row r="10" spans="1:14" ht="48.75" customHeight="1">
      <c r="A10" s="246" t="s">
        <v>159</v>
      </c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6"/>
      <c r="M10" s="246"/>
      <c r="N10" s="246"/>
    </row>
    <row r="11" spans="1:14" ht="15.75">
      <c r="A11" s="84"/>
    </row>
    <row r="12" spans="1:14" ht="15.75">
      <c r="A12" s="84" t="s">
        <v>58</v>
      </c>
    </row>
    <row r="13" spans="1:14" ht="15.75">
      <c r="A13" s="245" t="s">
        <v>59</v>
      </c>
      <c r="B13" s="245"/>
      <c r="C13" s="245"/>
      <c r="D13" s="245"/>
      <c r="E13" s="245"/>
      <c r="F13" s="245"/>
      <c r="G13" s="245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39" t="s">
        <v>62</v>
      </c>
      <c r="B16" s="239"/>
      <c r="C16" s="239"/>
      <c r="D16" s="239"/>
      <c r="E16" s="239"/>
      <c r="F16" s="239"/>
      <c r="G16" s="239"/>
    </row>
    <row r="17" spans="1:14" ht="15.75">
      <c r="A17" s="239" t="s">
        <v>61</v>
      </c>
      <c r="B17" s="239"/>
      <c r="C17" s="239"/>
      <c r="D17" s="239"/>
      <c r="E17" s="239"/>
      <c r="F17" s="239"/>
      <c r="G17" s="239"/>
    </row>
    <row r="18" spans="1:14" ht="15.75">
      <c r="A18" s="239" t="s">
        <v>62</v>
      </c>
      <c r="B18" s="239"/>
      <c r="C18" s="239"/>
      <c r="D18" s="239"/>
      <c r="E18" s="239"/>
      <c r="F18" s="239"/>
      <c r="G18" s="239"/>
    </row>
    <row r="19" spans="1:14" ht="15.75">
      <c r="A19" s="239" t="s">
        <v>61</v>
      </c>
      <c r="B19" s="239"/>
      <c r="C19" s="239"/>
      <c r="D19" s="239"/>
      <c r="E19" s="239"/>
      <c r="F19" s="239"/>
      <c r="G19" s="239"/>
    </row>
    <row r="20" spans="1:14" ht="15.75">
      <c r="A20" s="239" t="s">
        <v>62</v>
      </c>
      <c r="B20" s="239"/>
      <c r="C20" s="239"/>
      <c r="D20" s="239"/>
      <c r="E20" s="239"/>
      <c r="F20" s="239"/>
      <c r="G20" s="239"/>
    </row>
    <row r="21" spans="1:14" ht="15.75">
      <c r="A21" s="84" t="s">
        <v>63</v>
      </c>
    </row>
    <row r="22" spans="1:14" ht="37.5" customHeight="1">
      <c r="A22" s="241" t="s">
        <v>91</v>
      </c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  <c r="M22" s="241"/>
      <c r="N22" s="241"/>
    </row>
    <row r="23" spans="1:14" ht="15.75">
      <c r="A23" s="239"/>
      <c r="B23" s="239"/>
      <c r="C23" s="239"/>
      <c r="D23" s="239"/>
      <c r="E23" s="239"/>
      <c r="F23" s="239"/>
      <c r="G23" s="239"/>
    </row>
    <row r="24" spans="1:14" ht="15.75">
      <c r="A24" s="239" t="s">
        <v>61</v>
      </c>
      <c r="B24" s="239"/>
      <c r="C24" s="239"/>
      <c r="D24" s="239"/>
      <c r="E24" s="239"/>
      <c r="F24" s="239"/>
      <c r="G24" s="239"/>
    </row>
    <row r="25" spans="1:14" ht="15.75">
      <c r="A25" s="239" t="s">
        <v>62</v>
      </c>
      <c r="B25" s="239"/>
      <c r="C25" s="239"/>
      <c r="D25" s="239"/>
      <c r="E25" s="239"/>
      <c r="F25" s="239"/>
      <c r="G25" s="239"/>
    </row>
    <row r="26" spans="1:14" ht="15.75">
      <c r="A26" s="239" t="s">
        <v>61</v>
      </c>
      <c r="B26" s="239"/>
      <c r="C26" s="239"/>
      <c r="D26" s="239"/>
      <c r="E26" s="239"/>
      <c r="F26" s="239"/>
      <c r="G26" s="239"/>
    </row>
    <row r="27" spans="1:14" ht="15.75">
      <c r="A27" s="239" t="s">
        <v>62</v>
      </c>
      <c r="B27" s="239"/>
      <c r="C27" s="239"/>
      <c r="D27" s="239"/>
      <c r="E27" s="239"/>
      <c r="F27" s="239"/>
      <c r="G27" s="239"/>
    </row>
    <row r="28" spans="1:14" ht="15.75">
      <c r="A28" s="239" t="s">
        <v>61</v>
      </c>
      <c r="B28" s="239"/>
      <c r="C28" s="239"/>
      <c r="D28" s="239"/>
      <c r="E28" s="239"/>
      <c r="F28" s="239"/>
      <c r="G28" s="239"/>
    </row>
    <row r="29" spans="1:14" ht="15.75">
      <c r="A29" s="239" t="s">
        <v>62</v>
      </c>
      <c r="B29" s="239"/>
      <c r="C29" s="239"/>
      <c r="D29" s="239"/>
      <c r="E29" s="239"/>
      <c r="F29" s="239"/>
      <c r="G29" s="23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40" t="s">
        <v>64</v>
      </c>
      <c r="B31" s="240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</row>
    <row r="32" spans="1:14" ht="15.75" customHeight="1" thickBot="1">
      <c r="A32" s="235" t="s">
        <v>100</v>
      </c>
      <c r="B32" s="236"/>
      <c r="C32" s="236"/>
      <c r="D32" s="236"/>
      <c r="E32" s="236"/>
      <c r="F32" s="236"/>
      <c r="G32" s="236"/>
      <c r="H32" s="236"/>
      <c r="I32" s="236"/>
      <c r="J32" s="236"/>
      <c r="K32" s="236"/>
      <c r="L32" s="236"/>
      <c r="M32" s="236"/>
      <c r="N32" s="237"/>
    </row>
    <row r="33" spans="1:16" ht="63.75" thickBot="1">
      <c r="A33" s="51" t="s">
        <v>53</v>
      </c>
      <c r="B33" s="238" t="s">
        <v>74</v>
      </c>
      <c r="C33" s="238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28"/>
      <c r="C34" s="228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29"/>
      <c r="C35" s="229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30"/>
      <c r="C36" s="230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33" t="s">
        <v>83</v>
      </c>
      <c r="C37" s="233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8" t="s">
        <v>193</v>
      </c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</row>
    <row r="39" spans="1:16" ht="63.75" thickBot="1">
      <c r="A39" s="51" t="s">
        <v>53</v>
      </c>
      <c r="B39" s="238" t="s">
        <v>74</v>
      </c>
      <c r="C39" s="238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28"/>
      <c r="C40" s="228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29"/>
      <c r="C41" s="229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30"/>
      <c r="C42" s="230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33" t="s">
        <v>83</v>
      </c>
      <c r="C43" s="233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5" t="s">
        <v>190</v>
      </c>
      <c r="B44" s="236"/>
      <c r="C44" s="236"/>
      <c r="D44" s="236"/>
      <c r="E44" s="236"/>
      <c r="F44" s="236"/>
      <c r="G44" s="236"/>
      <c r="H44" s="236"/>
      <c r="I44" s="236"/>
      <c r="J44" s="236"/>
      <c r="K44" s="236"/>
      <c r="L44" s="236"/>
      <c r="M44" s="236"/>
      <c r="N44" s="237"/>
    </row>
    <row r="45" spans="1:16" ht="15" customHeight="1" thickBot="1">
      <c r="A45" s="51" t="s">
        <v>53</v>
      </c>
      <c r="B45" s="238" t="s">
        <v>74</v>
      </c>
      <c r="C45" s="238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28"/>
      <c r="C46" s="228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29"/>
      <c r="C47" s="229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30"/>
      <c r="C48" s="230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33" t="s">
        <v>83</v>
      </c>
      <c r="C49" s="233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5" t="s">
        <v>99</v>
      </c>
      <c r="B50" s="236"/>
      <c r="C50" s="236"/>
      <c r="D50" s="236"/>
      <c r="E50" s="236"/>
      <c r="F50" s="236"/>
      <c r="G50" s="236"/>
      <c r="H50" s="236"/>
      <c r="I50" s="236"/>
      <c r="J50" s="236"/>
      <c r="K50" s="236"/>
      <c r="L50" s="236"/>
      <c r="M50" s="236"/>
      <c r="N50" s="237"/>
    </row>
    <row r="51" spans="1:14" ht="63.75" thickBot="1">
      <c r="A51" s="51" t="s">
        <v>53</v>
      </c>
      <c r="B51" s="238" t="s">
        <v>74</v>
      </c>
      <c r="C51" s="238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28"/>
      <c r="C52" s="228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29"/>
      <c r="C53" s="229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30"/>
      <c r="C54" s="230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33" t="s">
        <v>83</v>
      </c>
      <c r="C55" s="233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5" t="s">
        <v>194</v>
      </c>
      <c r="B56" s="236"/>
      <c r="C56" s="236"/>
      <c r="D56" s="236"/>
      <c r="E56" s="236"/>
      <c r="F56" s="236"/>
      <c r="G56" s="236"/>
      <c r="H56" s="236"/>
      <c r="I56" s="236"/>
      <c r="J56" s="236"/>
      <c r="K56" s="236"/>
      <c r="L56" s="236"/>
      <c r="M56" s="236"/>
      <c r="N56" s="237"/>
    </row>
    <row r="57" spans="1:14" ht="63.75" thickBot="1">
      <c r="A57" s="51" t="s">
        <v>53</v>
      </c>
      <c r="B57" s="238" t="s">
        <v>74</v>
      </c>
      <c r="C57" s="238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28"/>
      <c r="C58" s="228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29"/>
      <c r="C59" s="229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30"/>
      <c r="C60" s="230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33" t="s">
        <v>83</v>
      </c>
      <c r="C61" s="233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5" t="s">
        <v>143</v>
      </c>
      <c r="B62" s="236"/>
      <c r="C62" s="236"/>
      <c r="D62" s="236"/>
      <c r="E62" s="236"/>
      <c r="F62" s="236"/>
      <c r="G62" s="236"/>
      <c r="H62" s="236"/>
      <c r="I62" s="236"/>
      <c r="J62" s="236"/>
      <c r="K62" s="236"/>
      <c r="L62" s="236"/>
      <c r="M62" s="236"/>
      <c r="N62" s="237"/>
    </row>
    <row r="63" spans="1:14" ht="63.75" thickBot="1">
      <c r="A63" s="51" t="s">
        <v>53</v>
      </c>
      <c r="B63" s="238" t="s">
        <v>74</v>
      </c>
      <c r="C63" s="238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28"/>
      <c r="C64" s="228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29"/>
      <c r="C65" s="229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30"/>
      <c r="C66" s="230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33" t="s">
        <v>83</v>
      </c>
      <c r="C67" s="233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5" t="s">
        <v>103</v>
      </c>
      <c r="B68" s="236"/>
      <c r="C68" s="236"/>
      <c r="D68" s="236"/>
      <c r="E68" s="236"/>
      <c r="F68" s="236"/>
      <c r="G68" s="236"/>
      <c r="H68" s="236"/>
      <c r="I68" s="236"/>
      <c r="J68" s="236"/>
      <c r="K68" s="236"/>
      <c r="L68" s="236"/>
      <c r="M68" s="236"/>
      <c r="N68" s="237"/>
    </row>
    <row r="69" spans="1:14" ht="63.75" thickBot="1">
      <c r="A69" s="51" t="s">
        <v>53</v>
      </c>
      <c r="B69" s="238" t="s">
        <v>74</v>
      </c>
      <c r="C69" s="238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28"/>
      <c r="C70" s="228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29"/>
      <c r="C71" s="229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30"/>
      <c r="C72" s="230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33" t="s">
        <v>83</v>
      </c>
      <c r="C73" s="233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5" t="s">
        <v>192</v>
      </c>
      <c r="B75" s="236"/>
      <c r="C75" s="236"/>
      <c r="D75" s="236"/>
      <c r="E75" s="236"/>
      <c r="F75" s="236"/>
      <c r="G75" s="236"/>
      <c r="H75" s="236"/>
      <c r="I75" s="236"/>
      <c r="J75" s="236"/>
      <c r="K75" s="236"/>
      <c r="L75" s="236"/>
      <c r="M75" s="236"/>
      <c r="N75" s="237"/>
    </row>
    <row r="76" spans="1:14" ht="63.75" thickBot="1">
      <c r="A76" s="51" t="s">
        <v>53</v>
      </c>
      <c r="B76" s="238" t="s">
        <v>74</v>
      </c>
      <c r="C76" s="238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28"/>
      <c r="C77" s="228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29"/>
      <c r="C78" s="229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30"/>
      <c r="C79" s="230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33" t="s">
        <v>83</v>
      </c>
      <c r="C80" s="233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5" t="s">
        <v>191</v>
      </c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7"/>
    </row>
    <row r="83" spans="1:14" ht="63.75" thickBot="1">
      <c r="A83" s="51" t="s">
        <v>53</v>
      </c>
      <c r="B83" s="238" t="s">
        <v>74</v>
      </c>
      <c r="C83" s="238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28"/>
      <c r="C84" s="228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29"/>
      <c r="C85" s="229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30"/>
      <c r="C86" s="230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33" t="s">
        <v>83</v>
      </c>
      <c r="C87" s="233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34" t="s">
        <v>84</v>
      </c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M89" s="234"/>
      <c r="N89" s="23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31" t="s">
        <v>65</v>
      </c>
      <c r="B91" s="231"/>
      <c r="C91" s="231"/>
      <c r="D91" s="231"/>
      <c r="E91" s="231"/>
      <c r="F91" s="231"/>
      <c r="G91" s="231"/>
    </row>
    <row r="92" spans="1:14">
      <c r="A92" s="232" t="s">
        <v>66</v>
      </c>
      <c r="B92" s="231"/>
      <c r="C92" s="231"/>
      <c r="D92" s="231"/>
      <c r="E92" s="231"/>
      <c r="F92" s="231"/>
      <c r="G92" s="231"/>
    </row>
    <row r="93" spans="1:14">
      <c r="A93" s="231" t="s">
        <v>67</v>
      </c>
      <c r="B93" s="231"/>
      <c r="C93" s="231"/>
      <c r="D93" s="231"/>
      <c r="E93" s="231"/>
      <c r="F93" s="231"/>
      <c r="G93" s="231"/>
    </row>
    <row r="94" spans="1:14">
      <c r="A94" s="232" t="s">
        <v>66</v>
      </c>
      <c r="B94" s="231"/>
      <c r="C94" s="231"/>
      <c r="D94" s="231"/>
      <c r="E94" s="231"/>
      <c r="F94" s="231"/>
      <c r="G94" s="231"/>
    </row>
    <row r="95" spans="1:14">
      <c r="A95" s="231" t="s">
        <v>65</v>
      </c>
      <c r="B95" s="231"/>
      <c r="C95" s="231"/>
      <c r="D95" s="231"/>
      <c r="E95" s="231"/>
      <c r="F95" s="231"/>
      <c r="G95" s="231"/>
    </row>
    <row r="96" spans="1:14">
      <c r="A96" s="232" t="s">
        <v>66</v>
      </c>
      <c r="B96" s="231"/>
      <c r="C96" s="231"/>
      <c r="D96" s="231"/>
      <c r="E96" s="231"/>
      <c r="F96" s="231"/>
      <c r="G96" s="231"/>
    </row>
    <row r="97" spans="1:14">
      <c r="A97" s="231" t="s">
        <v>67</v>
      </c>
      <c r="B97" s="231"/>
      <c r="C97" s="231"/>
      <c r="D97" s="231"/>
      <c r="E97" s="231"/>
      <c r="F97" s="231"/>
      <c r="G97" s="231"/>
    </row>
    <row r="98" spans="1:14">
      <c r="A98" s="232" t="s">
        <v>66</v>
      </c>
      <c r="B98" s="231"/>
      <c r="C98" s="231"/>
      <c r="D98" s="231"/>
      <c r="E98" s="231"/>
      <c r="F98" s="231"/>
      <c r="G98" s="231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50" t="s">
        <v>68</v>
      </c>
      <c r="B100" s="250"/>
      <c r="C100" s="250"/>
      <c r="D100" s="250"/>
      <c r="E100" s="250"/>
      <c r="F100" s="250"/>
      <c r="G100" s="250"/>
      <c r="H100" s="250"/>
      <c r="I100" s="250"/>
      <c r="J100" s="250"/>
      <c r="K100" s="250"/>
      <c r="L100" s="250"/>
      <c r="M100" s="250"/>
      <c r="N100" s="250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54" t="s">
        <v>70</v>
      </c>
      <c r="B104" s="254"/>
      <c r="C104" s="254"/>
      <c r="D104" s="254"/>
      <c r="E104" s="254"/>
      <c r="F104" s="254"/>
      <c r="G104" s="254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52" t="s">
        <v>66</v>
      </c>
      <c r="B106" s="251"/>
      <c r="C106" s="251"/>
      <c r="D106" s="251"/>
      <c r="E106" s="251"/>
      <c r="F106" s="251"/>
      <c r="G106" s="251"/>
    </row>
    <row r="107" spans="1:14">
      <c r="A107" s="251" t="s">
        <v>67</v>
      </c>
      <c r="B107" s="251"/>
      <c r="C107" s="251"/>
      <c r="D107" s="251"/>
      <c r="E107" s="251"/>
      <c r="F107" s="251"/>
      <c r="G107" s="251"/>
    </row>
    <row r="108" spans="1:14">
      <c r="A108" s="252" t="s">
        <v>66</v>
      </c>
      <c r="B108" s="251"/>
      <c r="C108" s="251"/>
      <c r="D108" s="251"/>
      <c r="E108" s="251"/>
      <c r="F108" s="251"/>
      <c r="G108" s="251"/>
    </row>
    <row r="109" spans="1:14">
      <c r="A109" s="252" t="s">
        <v>66</v>
      </c>
      <c r="B109" s="251"/>
      <c r="C109" s="251"/>
      <c r="D109" s="251"/>
      <c r="E109" s="251"/>
      <c r="F109" s="251"/>
      <c r="G109" s="251"/>
    </row>
    <row r="110" spans="1:14">
      <c r="A110" s="251" t="s">
        <v>67</v>
      </c>
      <c r="B110" s="251"/>
      <c r="C110" s="251"/>
      <c r="D110" s="251"/>
      <c r="E110" s="251"/>
      <c r="F110" s="251"/>
      <c r="G110" s="251"/>
    </row>
    <row r="111" spans="1:14">
      <c r="A111" s="252" t="s">
        <v>66</v>
      </c>
      <c r="B111" s="251"/>
      <c r="C111" s="251"/>
      <c r="D111" s="251"/>
      <c r="E111" s="251"/>
      <c r="F111" s="251"/>
      <c r="G111" s="251"/>
    </row>
    <row r="112" spans="1:14">
      <c r="A112" s="46" t="s">
        <v>72</v>
      </c>
    </row>
    <row r="113" spans="1:14">
      <c r="A113" s="253" t="s">
        <v>73</v>
      </c>
      <c r="B113" s="253"/>
      <c r="C113" s="253"/>
      <c r="D113" s="253"/>
      <c r="E113" s="253"/>
      <c r="F113" s="253"/>
      <c r="G113" s="253"/>
      <c r="H113" s="253"/>
      <c r="I113" s="253"/>
      <c r="J113" s="253"/>
      <c r="K113" s="253"/>
      <c r="L113" s="253"/>
      <c r="M113" s="253"/>
      <c r="N113" s="253"/>
    </row>
    <row r="114" spans="1:14">
      <c r="A114" s="253" t="s">
        <v>90</v>
      </c>
      <c r="B114" s="253"/>
      <c r="C114" s="253"/>
      <c r="D114" s="253"/>
      <c r="E114" s="253"/>
      <c r="F114" s="253"/>
      <c r="G114" s="253"/>
      <c r="H114" s="253"/>
      <c r="I114" s="253"/>
      <c r="J114" s="253"/>
      <c r="K114" s="253"/>
      <c r="L114" s="253"/>
      <c r="M114" s="253"/>
      <c r="N114" s="253"/>
    </row>
  </sheetData>
  <mergeCells count="93">
    <mergeCell ref="B86:C86"/>
    <mergeCell ref="B87:C87"/>
    <mergeCell ref="B80:C80"/>
    <mergeCell ref="A82:N82"/>
    <mergeCell ref="B83:C83"/>
    <mergeCell ref="B84:C84"/>
    <mergeCell ref="B85:C85"/>
    <mergeCell ref="A113:N113"/>
    <mergeCell ref="A114:N114"/>
    <mergeCell ref="A104:G104"/>
    <mergeCell ref="A106:G106"/>
    <mergeCell ref="A107:G107"/>
    <mergeCell ref="A108:G108"/>
    <mergeCell ref="A109:G109"/>
    <mergeCell ref="A97:G97"/>
    <mergeCell ref="A98:G98"/>
    <mergeCell ref="A100:N100"/>
    <mergeCell ref="A110:G110"/>
    <mergeCell ref="A111:G111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3:N3"/>
    <mergeCell ref="I1:N1"/>
    <mergeCell ref="A4:G4"/>
    <mergeCell ref="A13:G13"/>
    <mergeCell ref="A16:G16"/>
    <mergeCell ref="A10:N10"/>
    <mergeCell ref="A9:N9"/>
    <mergeCell ref="A22:N22"/>
    <mergeCell ref="A24:G24"/>
    <mergeCell ref="A17:G17"/>
    <mergeCell ref="A18:G18"/>
    <mergeCell ref="A19:G19"/>
    <mergeCell ref="A20:G20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60:C60"/>
    <mergeCell ref="B61:C61"/>
    <mergeCell ref="A62:N62"/>
    <mergeCell ref="B63:C63"/>
    <mergeCell ref="B64:C64"/>
    <mergeCell ref="B65:C65"/>
    <mergeCell ref="B66:C66"/>
    <mergeCell ref="B67:C67"/>
    <mergeCell ref="A68:N68"/>
    <mergeCell ref="B69:C69"/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235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157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236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237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238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239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240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241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237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236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242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243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244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245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246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247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248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247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247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249</v>
      </c>
      <c r="H24" s="144" t="s">
        <v>250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251</v>
      </c>
      <c r="H25" s="144" t="s">
        <v>252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252</v>
      </c>
      <c r="H26" s="144" t="s">
        <v>249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248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253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254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248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248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255</v>
      </c>
      <c r="D32" s="142">
        <f>460+D159</f>
        <v>492</v>
      </c>
      <c r="E32" s="142">
        <f>D32+150</f>
        <v>642</v>
      </c>
      <c r="F32" s="143">
        <v>191</v>
      </c>
      <c r="G32" s="144" t="s">
        <v>256</v>
      </c>
      <c r="H32" s="144" t="s">
        <v>248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241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248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257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248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258</v>
      </c>
      <c r="H35" s="144" t="s">
        <v>248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259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236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248</v>
      </c>
      <c r="H38" s="144" t="s">
        <v>247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241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241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236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247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255</v>
      </c>
      <c r="H43" s="144" t="s">
        <v>257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247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260</v>
      </c>
      <c r="H46" s="144" t="s">
        <v>247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260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260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261</v>
      </c>
      <c r="H49" s="142" t="s">
        <v>255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260</v>
      </c>
      <c r="H50" s="144" t="s">
        <v>241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262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236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263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263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263</v>
      </c>
      <c r="H55" s="144" t="s">
        <v>264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236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240</v>
      </c>
      <c r="H57" s="150" t="s">
        <v>265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247</v>
      </c>
      <c r="H58" s="142" t="s">
        <v>255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265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266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267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268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268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269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270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271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272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255</v>
      </c>
      <c r="H68" s="150" t="s">
        <v>239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241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266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253</v>
      </c>
      <c r="H71" s="150" t="s">
        <v>266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240</v>
      </c>
      <c r="H72" s="150" t="s">
        <v>266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241</v>
      </c>
      <c r="H73" s="150" t="s">
        <v>266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253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260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260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271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273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239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273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255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257</v>
      </c>
      <c r="H85" s="150" t="s">
        <v>266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274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274</v>
      </c>
      <c r="H87" s="150" t="s">
        <v>239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273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274</v>
      </c>
      <c r="H89" s="150" t="s">
        <v>275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275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275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273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239</v>
      </c>
      <c r="H95" s="150" t="s">
        <v>275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236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275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274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248</v>
      </c>
      <c r="H99" s="150" t="s">
        <v>271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270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266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236</v>
      </c>
      <c r="H102" s="150" t="s">
        <v>266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241</v>
      </c>
      <c r="H103" s="150" t="s">
        <v>276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276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277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270</v>
      </c>
      <c r="H106" s="150" t="s">
        <v>274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253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274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271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271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277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271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253</v>
      </c>
      <c r="D113" s="144">
        <v>34</v>
      </c>
      <c r="E113" s="144"/>
      <c r="F113" s="152">
        <v>272</v>
      </c>
      <c r="G113" s="150" t="s">
        <v>133</v>
      </c>
      <c r="H113" s="150" t="s">
        <v>266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275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270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274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239</v>
      </c>
      <c r="H117" s="150" t="s">
        <v>266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270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274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270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278</v>
      </c>
      <c r="H121" s="150" t="s">
        <v>274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279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279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280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281</v>
      </c>
      <c r="H125" s="150" t="s">
        <v>274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279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266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277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275</v>
      </c>
      <c r="H129" s="150" t="s">
        <v>279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282</v>
      </c>
      <c r="H130" s="150" t="s">
        <v>270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282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283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268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268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268</v>
      </c>
      <c r="H135" s="150" t="s">
        <v>236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279</v>
      </c>
      <c r="H136" s="150" t="s">
        <v>270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236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279</v>
      </c>
      <c r="H138" s="150" t="s">
        <v>277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276</v>
      </c>
      <c r="H139" s="150" t="s">
        <v>266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284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264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285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271</v>
      </c>
      <c r="H143" s="144" t="s">
        <v>286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287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286</v>
      </c>
      <c r="H145" s="144" t="s">
        <v>288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286</v>
      </c>
      <c r="H146" s="150" t="s">
        <v>274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286</v>
      </c>
      <c r="H147" s="150" t="s">
        <v>276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286</v>
      </c>
      <c r="H148" s="150" t="s">
        <v>270</v>
      </c>
      <c r="I148" s="150">
        <v>149</v>
      </c>
      <c r="J148" s="99"/>
    </row>
    <row r="149" spans="1:10" customFormat="1">
      <c r="A149" s="143">
        <v>143</v>
      </c>
      <c r="B149" s="144" t="s">
        <v>289</v>
      </c>
      <c r="C149" s="144" t="s">
        <v>122</v>
      </c>
      <c r="D149" s="144">
        <v>16</v>
      </c>
      <c r="E149" s="150"/>
      <c r="F149" s="152">
        <v>308</v>
      </c>
      <c r="G149" s="144" t="s">
        <v>286</v>
      </c>
      <c r="H149" s="150" t="s">
        <v>279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240</v>
      </c>
      <c r="D150" s="144">
        <v>16</v>
      </c>
      <c r="E150" s="150" t="s">
        <v>290</v>
      </c>
      <c r="F150" s="152">
        <v>309</v>
      </c>
      <c r="G150" s="150" t="s">
        <v>135</v>
      </c>
      <c r="H150" s="150" t="s">
        <v>271</v>
      </c>
      <c r="I150" s="150">
        <v>372</v>
      </c>
      <c r="J150" s="99" t="s">
        <v>291</v>
      </c>
    </row>
    <row r="151" spans="1:10" customFormat="1">
      <c r="A151" s="143">
        <v>145</v>
      </c>
      <c r="B151" s="144" t="s">
        <v>240</v>
      </c>
      <c r="C151" s="144" t="s">
        <v>118</v>
      </c>
      <c r="D151" s="144">
        <v>40</v>
      </c>
      <c r="E151" s="150" t="s">
        <v>290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291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290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291</v>
      </c>
    </row>
    <row r="153" spans="1:10" customFormat="1">
      <c r="A153" s="143">
        <v>147</v>
      </c>
      <c r="B153" s="144" t="s">
        <v>289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248</v>
      </c>
      <c r="I153" s="150">
        <v>46</v>
      </c>
      <c r="J153" s="99"/>
    </row>
    <row r="154" spans="1:10" customFormat="1">
      <c r="A154" s="143">
        <v>148</v>
      </c>
      <c r="B154" s="144" t="s">
        <v>289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271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255</v>
      </c>
      <c r="D155" s="144">
        <v>40</v>
      </c>
      <c r="E155" s="145"/>
      <c r="F155" s="152">
        <v>314</v>
      </c>
      <c r="G155" s="144" t="s">
        <v>113</v>
      </c>
      <c r="H155" s="144" t="s">
        <v>292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240</v>
      </c>
      <c r="D156" s="144">
        <v>40</v>
      </c>
      <c r="E156" s="145"/>
      <c r="F156" s="152">
        <v>315</v>
      </c>
      <c r="G156" s="150" t="s">
        <v>260</v>
      </c>
      <c r="H156" s="150" t="s">
        <v>279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241</v>
      </c>
      <c r="D157" s="144">
        <v>37</v>
      </c>
      <c r="E157" s="155"/>
      <c r="F157" s="152">
        <v>316</v>
      </c>
      <c r="G157" s="144" t="s">
        <v>253</v>
      </c>
      <c r="H157" s="150" t="s">
        <v>270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257</v>
      </c>
      <c r="D158" s="144">
        <v>25</v>
      </c>
      <c r="E158" s="155"/>
      <c r="F158" s="152">
        <v>317</v>
      </c>
      <c r="G158" s="150" t="s">
        <v>268</v>
      </c>
      <c r="H158" s="150" t="s">
        <v>270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255</v>
      </c>
      <c r="D159" s="144">
        <v>32</v>
      </c>
      <c r="E159" s="155"/>
      <c r="F159" s="152">
        <v>318</v>
      </c>
      <c r="G159" s="144" t="s">
        <v>271</v>
      </c>
      <c r="H159" s="150" t="s">
        <v>279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240</v>
      </c>
      <c r="D160" s="144">
        <v>37</v>
      </c>
      <c r="E160" s="145"/>
      <c r="F160" s="152">
        <v>319</v>
      </c>
      <c r="G160" s="144" t="s">
        <v>115</v>
      </c>
      <c r="H160" s="144" t="s">
        <v>248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241</v>
      </c>
      <c r="D161" s="144">
        <v>40</v>
      </c>
      <c r="E161" s="145"/>
      <c r="F161" s="152">
        <v>320</v>
      </c>
      <c r="G161" s="144" t="s">
        <v>248</v>
      </c>
      <c r="H161" s="142" t="s">
        <v>285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257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293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254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255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254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240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240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239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247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2025-09-01T12:21:53Z</dcterms:modified>
</cp:coreProperties>
</file>