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05-БНГРЭ-2025 Фрахтование пассажирского транспорта Богучаны в 2025 г\1 Запрос\Форма 3 Договор\"/>
    </mc:Choice>
  </mc:AlternateContent>
  <xr:revisionPtr revIDLastSave="0" documentId="13_ncr:1_{73D2891C-8CA9-4FEB-9B20-A33A2F6E1B0D}" xr6:coauthVersionLast="36" xr6:coauthVersionMax="36" xr10:uidLastSave="{00000000-0000-0000-0000-000000000000}"/>
  <bookViews>
    <workbookView xWindow="0" yWindow="0" windowWidth="28800" windowHeight="11625" xr2:uid="{C0996A9C-7C8D-45C1-BC3E-AFE4555562BF}"/>
  </bookViews>
  <sheets>
    <sheet name="2. Производственная программа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___1212__">#REF!</definedName>
    <definedName name="___432__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>#REF!</definedName>
    <definedName name="fuel_List">[2]Справочники!$K$8:$K$20</definedName>
    <definedName name="Group">#REF!</definedName>
    <definedName name="GS">#REF!</definedName>
    <definedName name="half">[1]Лист1!#REF!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>#REF!</definedName>
    <definedName name="period_cena_list">[2]TEHSHEET!$S$2:$S$61</definedName>
    <definedName name="QGDJD">#REF!</definedName>
    <definedName name="QNAMV">#REF!</definedName>
    <definedName name="quarter">[1]Лист1!#REF!</definedName>
    <definedName name="RegName">#REF!</definedName>
    <definedName name="rezutt">'[8]REZUTT 01.05'!$A$1:$X$10937</definedName>
    <definedName name="RSA_all">#REF!</definedName>
    <definedName name="RSA_BS1">#REF!</definedName>
    <definedName name="RSA_FS">#REF!</definedName>
    <definedName name="RSA_PL1">#REF!</definedName>
    <definedName name="SAPFuncF4Help" hidden="1">Main.SAPF4Help()</definedName>
    <definedName name="SAPRangeKEYFIG_Tabelle1_Tabelle1D1">#REF!</definedName>
    <definedName name="SAPRangeKEYFIG_Tabelle3_Tabelle3D1">[9]Параметры!$B$12</definedName>
    <definedName name="SAPRangePOPER_Tabelle1_Tabelle1D1">#REF!</definedName>
    <definedName name="SAPRangePOPER_Tabelle3_Tabelle3D1">[9]Параметры!$B$11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>#REF!</definedName>
    <definedName name="Vp">#REF!</definedName>
    <definedName name="wrn.Coded._.IAS._.FS." hidden="1">{"IASTrail",#N/A,FALSE,"IAS"}</definedName>
    <definedName name="wrn.Fixed._.Assets._.Note._.and._.Depreciation." hidden="1">{#N/A,#N/A,FALSE,"FA_1";#N/A,#N/A,FALSE,"Dep'n SE";#N/A,#N/A,FALSE,"Dep'n FC"}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hidden="1">{#N/A,#N/A,TRUE,"MAP";#N/A,#N/A,TRUE,"STEPS";#N/A,#N/A,TRUE,"RULES"}</definedName>
    <definedName name="wrn.IAS._.BS._.PL._.CF._.and._.Notes." hidden="1">{"IASBS",#N/A,TRUE,"IAS";"IASPL",#N/A,TRUE,"IAS";"IASNotes",#N/A,TRUE,"IAS";"CFDir - expanded",#N/A,TRUE,"CF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hidden="1">{"IAS Mapping",#N/A,TRUE,"RSA_FS"}</definedName>
    <definedName name="wrn.Inflation._.factors._.used." hidden="1">{#N/A,#N/A,FALSE,"Infl_fact"}</definedName>
    <definedName name="wrn.PL._.Analysis." hidden="1">{"AnalRSA",#N/A,TRUE,"PL-Anal";"AnalIAS",#N/A,TRUE,"PL-Anal"}</definedName>
    <definedName name="wrn.RSA._.BS._.and._.PL." hidden="1">{"BS1",#N/A,TRUE,"RSA_FS";"BS2",#N/A,TRUE,"RSA_FS";"BS3",#N/A,TRUE,"RSA_FS"}</definedName>
    <definedName name="year">[1]Лист1!#REF!</definedName>
    <definedName name="Year1">#REF!</definedName>
    <definedName name="YTNCD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>#REF!</definedName>
    <definedName name="Б">[13]Насосы!$M$2:$M$38</definedName>
    <definedName name="БА">[13]Насосы!$E$2:$E$38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>#N/A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>#REF!</definedName>
    <definedName name="лимит">[19]Параметры!#REF!</definedName>
    <definedName name="лист">#REF!</definedName>
    <definedName name="лист10">#REF!</definedName>
    <definedName name="лист11">#REF!</definedName>
    <definedName name="Лист12">#REF!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0">'2. Производственная программа'!$A$1:$T$28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>#REF!</definedName>
    <definedName name="Приложение">#N/A</definedName>
    <definedName name="Приложение2">#N/A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#N/A</definedName>
    <definedName name="Список_Месяц_Изменение">#N/A</definedName>
    <definedName name="Список_Отчетность_Изменение">#N/A</definedName>
    <definedName name="Список_Период_Изменение">#N/A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#N/A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T13" i="1" l="1"/>
  <c r="T12" i="1"/>
</calcChain>
</file>

<file path=xl/sharedStrings.xml><?xml version="1.0" encoding="utf-8"?>
<sst xmlns="http://schemas.openxmlformats.org/spreadsheetml/2006/main" count="40" uniqueCount="36">
  <si>
    <t>ПРОИЗВОДСТВЕННАЯ ПРОГРАММА</t>
  </si>
  <si>
    <t>Фрахтование автотранспортных средств (автобус ,  микроавтобус) в 2025-2026 гг.  (пассажирские перевозки)</t>
  </si>
  <si>
    <t>№ п/п</t>
  </si>
  <si>
    <t xml:space="preserve">Наименование работ </t>
  </si>
  <si>
    <t>Кол-во техники не менее</t>
  </si>
  <si>
    <t>Ед. изм.</t>
  </si>
  <si>
    <t>Объем работ</t>
  </si>
  <si>
    <t xml:space="preserve">Кол-во (общее, рейс)  </t>
  </si>
  <si>
    <t>2017 год</t>
  </si>
  <si>
    <t>2025год</t>
  </si>
  <si>
    <t>2026 год</t>
  </si>
  <si>
    <t>сентябрь</t>
  </si>
  <si>
    <t>октябрь</t>
  </si>
  <si>
    <t>ноябрь</t>
  </si>
  <si>
    <t>март</t>
  </si>
  <si>
    <t>апрель</t>
  </si>
  <si>
    <t>май</t>
  </si>
  <si>
    <t>июнь</t>
  </si>
  <si>
    <t>июль</t>
  </si>
  <si>
    <t>август</t>
  </si>
  <si>
    <t>декабрь</t>
  </si>
  <si>
    <t>январь</t>
  </si>
  <si>
    <t>февраль</t>
  </si>
  <si>
    <t>рейс</t>
  </si>
  <si>
    <t>Приложение №9</t>
  </si>
  <si>
    <t>к договору  от 20   г.</t>
  </si>
  <si>
    <t>ПОДПИСИ СТОРОН:</t>
  </si>
  <si>
    <t>ФРАХТОВЩИК</t>
  </si>
  <si>
    <t>ФРАХТОВАТЕЛЬ</t>
  </si>
  <si>
    <t>Генеральный директор</t>
  </si>
  <si>
    <t>ООО "БНГРЭ"</t>
  </si>
  <si>
    <t xml:space="preserve">_________________/ </t>
  </si>
  <si>
    <t>_________________/ Н.Ф. Ганиев</t>
  </si>
  <si>
    <t>Перевозка работников Общества пассажирским автомобильным транспортом при смене вахт по маршруту: ЖД вокзал Карабула- аэропорт Богучаны
(автобус вместимостью не менее 15 чел)</t>
  </si>
  <si>
    <t>Перевозка работников Общества пассажирским автомобильным транспортом при смене вахт по маршруту: аэропорт Богучаны-ЖД вокзал Карабула
(автобус вместимостью не менее 15 чел)</t>
  </si>
  <si>
    <t>* Объем работ является ориентировочным и может быть скорректирован Фрахтователем.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</si>
</sst>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/m;@"/>
  </numFmts>
  <fonts count="13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9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indexed="9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6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1" fillId="0" borderId="0" xfId="0" applyFont="1" applyAlignment="1">
      <alignment horizontal="right"/>
    </xf>
    <xf numFmtId="0" fontId="2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2" fillId="0" borderId="0" xfId="0" applyFont="1" applyBorder="1" applyAlignment="1">
      <alignment horizontal="center"/>
    </xf>
    <xf numFmtId="164" fontId="7" fillId="2" borderId="16" xfId="0" applyNumberFormat="1" applyFont="1" applyFill="1" applyBorder="1" applyAlignment="1">
      <alignment horizontal="center" vertical="center"/>
    </xf>
    <xf numFmtId="164" fontId="7" fillId="2" borderId="17" xfId="0" applyNumberFormat="1" applyFont="1" applyFill="1" applyBorder="1" applyAlignment="1">
      <alignment horizontal="center" vertical="center"/>
    </xf>
    <xf numFmtId="164" fontId="7" fillId="2" borderId="18" xfId="0" applyNumberFormat="1" applyFont="1" applyFill="1" applyBorder="1" applyAlignment="1">
      <alignment horizontal="center" vertical="center"/>
    </xf>
    <xf numFmtId="164" fontId="7" fillId="2" borderId="19" xfId="0" applyNumberFormat="1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3" fontId="8" fillId="0" borderId="20" xfId="0" applyNumberFormat="1" applyFont="1" applyFill="1" applyBorder="1" applyAlignment="1">
      <alignment horizontal="center" vertical="center" wrapText="1"/>
    </xf>
    <xf numFmtId="3" fontId="8" fillId="0" borderId="21" xfId="0" applyNumberFormat="1" applyFont="1" applyFill="1" applyBorder="1" applyAlignment="1">
      <alignment horizontal="center" vertical="center" wrapText="1"/>
    </xf>
    <xf numFmtId="3" fontId="8" fillId="0" borderId="2" xfId="0" applyNumberFormat="1" applyFont="1" applyFill="1" applyBorder="1" applyAlignment="1">
      <alignment horizontal="center" vertical="center" wrapText="1"/>
    </xf>
    <xf numFmtId="3" fontId="2" fillId="0" borderId="1" xfId="0" applyNumberFormat="1" applyFont="1" applyBorder="1" applyAlignment="1">
      <alignment horizontal="center" vertical="center" wrapText="1"/>
    </xf>
    <xf numFmtId="0" fontId="9" fillId="0" borderId="0" xfId="0" applyFont="1"/>
    <xf numFmtId="0" fontId="2" fillId="0" borderId="0" xfId="0" applyFont="1" applyAlignment="1"/>
    <xf numFmtId="1" fontId="2" fillId="0" borderId="0" xfId="0" applyNumberFormat="1" applyFont="1"/>
    <xf numFmtId="3" fontId="3" fillId="0" borderId="0" xfId="0" applyNumberFormat="1" applyFont="1"/>
    <xf numFmtId="0" fontId="8" fillId="0" borderId="0" xfId="0" applyFont="1"/>
    <xf numFmtId="0" fontId="8" fillId="0" borderId="0" xfId="0" applyFont="1" applyAlignment="1">
      <alignment horizontal="right"/>
    </xf>
    <xf numFmtId="0" fontId="10" fillId="0" borderId="0" xfId="0" applyFont="1" applyAlignment="1">
      <alignment horizontal="center"/>
    </xf>
    <xf numFmtId="0" fontId="6" fillId="0" borderId="0" xfId="0" applyFont="1"/>
    <xf numFmtId="0" fontId="11" fillId="0" borderId="0" xfId="0" applyFont="1"/>
    <xf numFmtId="0" fontId="8" fillId="0" borderId="0" xfId="0" applyFont="1" applyAlignment="1">
      <alignment horizontal="center"/>
    </xf>
    <xf numFmtId="0" fontId="8" fillId="0" borderId="0" xfId="0" applyFont="1" applyBorder="1"/>
    <xf numFmtId="0" fontId="2" fillId="0" borderId="0" xfId="0" applyFont="1" applyBorder="1"/>
    <xf numFmtId="0" fontId="2" fillId="0" borderId="22" xfId="0" applyFont="1" applyBorder="1" applyAlignment="1">
      <alignment horizontal="center" vertical="center" wrapText="1"/>
    </xf>
    <xf numFmtId="4" fontId="2" fillId="0" borderId="22" xfId="0" applyNumberFormat="1" applyFont="1" applyBorder="1" applyAlignment="1">
      <alignment horizontal="center" vertical="center" wrapText="1"/>
    </xf>
    <xf numFmtId="3" fontId="8" fillId="0" borderId="10" xfId="0" applyNumberFormat="1" applyFont="1" applyFill="1" applyBorder="1" applyAlignment="1">
      <alignment horizontal="center" vertical="center" wrapText="1"/>
    </xf>
    <xf numFmtId="3" fontId="8" fillId="0" borderId="11" xfId="0" applyNumberFormat="1" applyFont="1" applyFill="1" applyBorder="1" applyAlignment="1">
      <alignment horizontal="center" vertical="center" wrapText="1"/>
    </xf>
    <xf numFmtId="3" fontId="8" fillId="0" borderId="9" xfId="0" applyNumberFormat="1" applyFont="1" applyFill="1" applyBorder="1" applyAlignment="1">
      <alignment horizontal="center" vertical="center" wrapText="1"/>
    </xf>
    <xf numFmtId="3" fontId="2" fillId="0" borderId="22" xfId="0" applyNumberFormat="1" applyFont="1" applyBorder="1" applyAlignment="1">
      <alignment horizontal="center" vertical="center" wrapText="1"/>
    </xf>
    <xf numFmtId="16" fontId="12" fillId="3" borderId="8" xfId="0" applyNumberFormat="1" applyFont="1" applyFill="1" applyBorder="1" applyAlignment="1">
      <alignment horizontal="left" vertical="center" wrapText="1"/>
    </xf>
    <xf numFmtId="0" fontId="7" fillId="2" borderId="8" xfId="0" applyFont="1" applyFill="1" applyBorder="1" applyAlignment="1">
      <alignment horizontal="center"/>
    </xf>
    <xf numFmtId="0" fontId="7" fillId="2" borderId="9" xfId="0" applyFont="1" applyFill="1" applyBorder="1" applyAlignment="1">
      <alignment horizontal="center"/>
    </xf>
    <xf numFmtId="0" fontId="7" fillId="2" borderId="10" xfId="0" applyFont="1" applyFill="1" applyBorder="1" applyAlignment="1">
      <alignment horizontal="center" vertical="center"/>
    </xf>
    <xf numFmtId="0" fontId="7" fillId="2" borderId="11" xfId="0" applyFont="1" applyFill="1" applyBorder="1" applyAlignment="1">
      <alignment horizontal="center" vertical="center"/>
    </xf>
    <xf numFmtId="0" fontId="7" fillId="2" borderId="12" xfId="0" applyFont="1" applyFill="1" applyBorder="1" applyAlignment="1">
      <alignment horizontal="center" vertical="center"/>
    </xf>
    <xf numFmtId="0" fontId="7" fillId="2" borderId="8" xfId="0" applyFont="1" applyFill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3" fontId="2" fillId="0" borderId="23" xfId="0" applyNumberFormat="1" applyFont="1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2" fillId="0" borderId="0" xfId="0" applyFont="1" applyBorder="1" applyAlignment="1">
      <alignment horizontal="center"/>
    </xf>
    <xf numFmtId="0" fontId="1" fillId="2" borderId="1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calcChain" Target="calcChain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</sheetNames>
    <sheetDataSet>
      <sheetData sheetId="0"/>
      <sheetData sheetId="1"/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AI39" t="str">
            <v>X</v>
          </cell>
        </row>
      </sheetData>
      <sheetData sheetId="14">
        <row r="39">
          <cell r="AI39" t="str">
            <v>X</v>
          </cell>
        </row>
      </sheetData>
      <sheetData sheetId="15">
        <row r="39">
          <cell r="AI39" t="str">
            <v>X</v>
          </cell>
        </row>
      </sheetData>
      <sheetData sheetId="16">
        <row r="39">
          <cell r="AI39" t="str">
            <v>X</v>
          </cell>
        </row>
      </sheetData>
      <sheetData sheetId="17">
        <row r="39">
          <cell r="AI39" t="str">
            <v>X</v>
          </cell>
        </row>
      </sheetData>
      <sheetData sheetId="18">
        <row r="39">
          <cell r="AI39" t="str">
            <v>X</v>
          </cell>
        </row>
      </sheetData>
      <sheetData sheetId="19">
        <row r="39">
          <cell r="AI39" t="str">
            <v>X</v>
          </cell>
        </row>
      </sheetData>
      <sheetData sheetId="20"/>
      <sheetData sheetId="21">
        <row r="39">
          <cell r="AI39" t="str">
            <v>X</v>
          </cell>
        </row>
      </sheetData>
      <sheetData sheetId="22">
        <row r="39">
          <cell r="AI39" t="str">
            <v>X</v>
          </cell>
        </row>
      </sheetData>
      <sheetData sheetId="23">
        <row r="39">
          <cell r="AI39" t="str">
            <v>X</v>
          </cell>
        </row>
      </sheetData>
      <sheetData sheetId="24">
        <row r="39">
          <cell r="AI39" t="str">
            <v>X</v>
          </cell>
        </row>
      </sheetData>
      <sheetData sheetId="25">
        <row r="39">
          <cell r="AI39" t="str">
            <v>X</v>
          </cell>
        </row>
      </sheetData>
      <sheetData sheetId="26">
        <row r="39">
          <cell r="AI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C1359E-2229-4D5E-A1B6-7E69C35FD2A7}">
  <sheetPr>
    <pageSetUpPr fitToPage="1"/>
  </sheetPr>
  <dimension ref="A1:T24"/>
  <sheetViews>
    <sheetView tabSelected="1" view="pageBreakPreview" zoomScale="85" zoomScaleNormal="55" zoomScaleSheetLayoutView="85" workbookViewId="0">
      <selection activeCell="L25" sqref="L25"/>
    </sheetView>
  </sheetViews>
  <sheetFormatPr defaultRowHeight="15" x14ac:dyDescent="0.25"/>
  <cols>
    <col min="1" max="1" width="4.140625" style="2" customWidth="1"/>
    <col min="2" max="2" width="58" style="2" customWidth="1"/>
    <col min="3" max="3" width="8.85546875" style="2" bestFit="1" customWidth="1"/>
    <col min="4" max="4" width="9.42578125" style="2" customWidth="1"/>
    <col min="5" max="7" width="8.140625" style="3" hidden="1" customWidth="1"/>
    <col min="8" max="19" width="8.140625" style="3" customWidth="1"/>
    <col min="20" max="20" width="13.42578125" style="2" customWidth="1"/>
    <col min="21" max="16384" width="9.140625" style="2"/>
  </cols>
  <sheetData>
    <row r="1" spans="1:20" ht="15.75" x14ac:dyDescent="0.25">
      <c r="A1" s="1"/>
      <c r="P1" s="4"/>
      <c r="R1" s="4"/>
      <c r="T1" s="24" t="s">
        <v>24</v>
      </c>
    </row>
    <row r="2" spans="1:20" ht="15.75" x14ac:dyDescent="0.25">
      <c r="A2" s="1"/>
      <c r="P2" s="4"/>
      <c r="R2" s="4"/>
      <c r="T2" s="24" t="s">
        <v>25</v>
      </c>
    </row>
    <row r="3" spans="1:20" x14ac:dyDescent="0.25">
      <c r="A3" s="1"/>
      <c r="T3" s="5"/>
    </row>
    <row r="4" spans="1:20" x14ac:dyDescent="0.25">
      <c r="T4" s="6"/>
    </row>
    <row r="6" spans="1:20" ht="20.25" x14ac:dyDescent="0.3">
      <c r="A6" s="47" t="s">
        <v>0</v>
      </c>
      <c r="B6" s="47"/>
      <c r="C6" s="47"/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</row>
    <row r="7" spans="1:20" ht="15.75" x14ac:dyDescent="0.25">
      <c r="A7" s="48" t="s">
        <v>1</v>
      </c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0" ht="15.75" thickBot="1" x14ac:dyDescent="0.3">
      <c r="A8" s="49"/>
      <c r="B8" s="49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8"/>
      <c r="S8" s="8"/>
    </row>
    <row r="9" spans="1:20" ht="25.5" customHeight="1" thickBot="1" x14ac:dyDescent="0.3">
      <c r="A9" s="50" t="s">
        <v>2</v>
      </c>
      <c r="B9" s="53" t="s">
        <v>3</v>
      </c>
      <c r="C9" s="50" t="s">
        <v>4</v>
      </c>
      <c r="D9" s="50" t="s">
        <v>5</v>
      </c>
      <c r="E9" s="56" t="s">
        <v>6</v>
      </c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8"/>
      <c r="S9" s="59"/>
      <c r="T9" s="50" t="s">
        <v>7</v>
      </c>
    </row>
    <row r="10" spans="1:20" ht="18" customHeight="1" thickBot="1" x14ac:dyDescent="0.3">
      <c r="A10" s="51"/>
      <c r="B10" s="54"/>
      <c r="C10" s="51"/>
      <c r="D10" s="51"/>
      <c r="E10" s="38" t="s">
        <v>8</v>
      </c>
      <c r="F10" s="39"/>
      <c r="G10" s="39"/>
      <c r="H10" s="40" t="s">
        <v>9</v>
      </c>
      <c r="I10" s="41"/>
      <c r="J10" s="41"/>
      <c r="K10" s="41"/>
      <c r="L10" s="41"/>
      <c r="M10" s="41"/>
      <c r="N10" s="41"/>
      <c r="O10" s="41"/>
      <c r="P10" s="41"/>
      <c r="Q10" s="42"/>
      <c r="R10" s="43" t="s">
        <v>10</v>
      </c>
      <c r="S10" s="44"/>
      <c r="T10" s="51"/>
    </row>
    <row r="11" spans="1:20" ht="15.75" thickBot="1" x14ac:dyDescent="0.3">
      <c r="A11" s="52"/>
      <c r="B11" s="55"/>
      <c r="C11" s="52"/>
      <c r="D11" s="52"/>
      <c r="E11" s="9" t="s">
        <v>11</v>
      </c>
      <c r="F11" s="9" t="s">
        <v>12</v>
      </c>
      <c r="G11" s="9" t="s">
        <v>13</v>
      </c>
      <c r="H11" s="10" t="s">
        <v>14</v>
      </c>
      <c r="I11" s="9" t="s">
        <v>15</v>
      </c>
      <c r="J11" s="9" t="s">
        <v>16</v>
      </c>
      <c r="K11" s="9" t="s">
        <v>17</v>
      </c>
      <c r="L11" s="9" t="s">
        <v>18</v>
      </c>
      <c r="M11" s="9" t="s">
        <v>19</v>
      </c>
      <c r="N11" s="9" t="s">
        <v>11</v>
      </c>
      <c r="O11" s="9" t="s">
        <v>12</v>
      </c>
      <c r="P11" s="9" t="s">
        <v>13</v>
      </c>
      <c r="Q11" s="11" t="s">
        <v>20</v>
      </c>
      <c r="R11" s="12" t="s">
        <v>21</v>
      </c>
      <c r="S11" s="12" t="s">
        <v>22</v>
      </c>
      <c r="T11" s="52"/>
    </row>
    <row r="12" spans="1:20" s="19" customFormat="1" ht="76.5" customHeight="1" thickBot="1" x14ac:dyDescent="0.25">
      <c r="A12" s="13">
        <v>1</v>
      </c>
      <c r="B12" s="37" t="s">
        <v>33</v>
      </c>
      <c r="C12" s="45">
        <v>4</v>
      </c>
      <c r="D12" s="14" t="s">
        <v>23</v>
      </c>
      <c r="E12" s="15"/>
      <c r="F12" s="16">
        <v>0</v>
      </c>
      <c r="G12" s="16">
        <v>0</v>
      </c>
      <c r="H12" s="16">
        <v>18</v>
      </c>
      <c r="I12" s="16">
        <v>18</v>
      </c>
      <c r="J12" s="16">
        <v>18</v>
      </c>
      <c r="K12" s="16">
        <v>18</v>
      </c>
      <c r="L12" s="16">
        <v>18</v>
      </c>
      <c r="M12" s="16">
        <v>18</v>
      </c>
      <c r="N12" s="16">
        <v>18</v>
      </c>
      <c r="O12" s="16">
        <v>18</v>
      </c>
      <c r="P12" s="16">
        <v>18</v>
      </c>
      <c r="Q12" s="16">
        <v>18</v>
      </c>
      <c r="R12" s="16">
        <v>18</v>
      </c>
      <c r="S12" s="17">
        <v>18</v>
      </c>
      <c r="T12" s="18">
        <f>SUM(F12:S12)</f>
        <v>216</v>
      </c>
    </row>
    <row r="13" spans="1:20" s="19" customFormat="1" ht="70.5" customHeight="1" thickBot="1" x14ac:dyDescent="0.25">
      <c r="A13" s="31">
        <v>1</v>
      </c>
      <c r="B13" s="37" t="s">
        <v>34</v>
      </c>
      <c r="C13" s="46"/>
      <c r="D13" s="32" t="s">
        <v>23</v>
      </c>
      <c r="E13" s="33"/>
      <c r="F13" s="34">
        <v>0</v>
      </c>
      <c r="G13" s="34">
        <v>0</v>
      </c>
      <c r="H13" s="34">
        <v>4</v>
      </c>
      <c r="I13" s="34">
        <v>5</v>
      </c>
      <c r="J13" s="34">
        <v>4</v>
      </c>
      <c r="K13" s="34">
        <v>5</v>
      </c>
      <c r="L13" s="34">
        <v>4</v>
      </c>
      <c r="M13" s="34">
        <v>5</v>
      </c>
      <c r="N13" s="34">
        <v>4</v>
      </c>
      <c r="O13" s="34">
        <v>5</v>
      </c>
      <c r="P13" s="34">
        <v>4</v>
      </c>
      <c r="Q13" s="34">
        <v>5</v>
      </c>
      <c r="R13" s="34">
        <v>4</v>
      </c>
      <c r="S13" s="35">
        <v>5</v>
      </c>
      <c r="T13" s="36">
        <f>SUM(F13:S13)</f>
        <v>54</v>
      </c>
    </row>
    <row r="14" spans="1:20" x14ac:dyDescent="0.25">
      <c r="B14" s="20" t="s">
        <v>35</v>
      </c>
    </row>
    <row r="15" spans="1:20" x14ac:dyDescent="0.25">
      <c r="D15" s="21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</row>
    <row r="17" spans="2:18" ht="15.75" x14ac:dyDescent="0.25">
      <c r="B17" s="23"/>
      <c r="C17" s="29"/>
      <c r="D17" s="29"/>
      <c r="E17" s="23"/>
      <c r="H17" s="23"/>
    </row>
    <row r="18" spans="2:18" ht="15.75" x14ac:dyDescent="0.25">
      <c r="C18" s="30"/>
      <c r="D18" s="30"/>
      <c r="J18" s="25" t="s">
        <v>26</v>
      </c>
    </row>
    <row r="20" spans="2:18" ht="15.75" x14ac:dyDescent="0.25">
      <c r="B20" s="7"/>
      <c r="C20" s="7"/>
      <c r="D20" s="7"/>
      <c r="K20" s="7"/>
      <c r="O20" s="2"/>
    </row>
    <row r="21" spans="2:18" ht="15.75" x14ac:dyDescent="0.25">
      <c r="B21" s="26" t="s">
        <v>27</v>
      </c>
      <c r="C21" s="23"/>
      <c r="K21" s="7"/>
      <c r="O21" s="26" t="s">
        <v>28</v>
      </c>
      <c r="P21" s="2"/>
      <c r="Q21" s="23"/>
      <c r="R21" s="2"/>
    </row>
    <row r="22" spans="2:18" ht="18.75" x14ac:dyDescent="0.3">
      <c r="B22" s="27"/>
      <c r="C22" s="27"/>
      <c r="K22" s="28"/>
      <c r="O22" s="27" t="s">
        <v>29</v>
      </c>
      <c r="P22" s="27"/>
      <c r="Q22" s="27"/>
      <c r="R22" s="2"/>
    </row>
    <row r="23" spans="2:18" ht="18.75" x14ac:dyDescent="0.3">
      <c r="B23" s="27"/>
      <c r="C23" s="27"/>
      <c r="K23" s="28"/>
      <c r="O23" s="27" t="s">
        <v>30</v>
      </c>
      <c r="P23" s="27"/>
      <c r="Q23" s="27"/>
      <c r="R23" s="2"/>
    </row>
    <row r="24" spans="2:18" ht="18.75" x14ac:dyDescent="0.3">
      <c r="B24" s="27" t="s">
        <v>31</v>
      </c>
      <c r="C24" s="27"/>
      <c r="K24" s="28"/>
      <c r="O24" s="27" t="s">
        <v>32</v>
      </c>
      <c r="P24" s="27"/>
      <c r="Q24" s="27"/>
      <c r="R24" s="2"/>
    </row>
  </sheetData>
  <mergeCells count="13">
    <mergeCell ref="E10:G10"/>
    <mergeCell ref="H10:Q10"/>
    <mergeCell ref="R10:S10"/>
    <mergeCell ref="C12:C13"/>
    <mergeCell ref="A6:T6"/>
    <mergeCell ref="A7:T7"/>
    <mergeCell ref="A8:Q8"/>
    <mergeCell ref="A9:A11"/>
    <mergeCell ref="B9:B11"/>
    <mergeCell ref="C9:C11"/>
    <mergeCell ref="D9:D11"/>
    <mergeCell ref="E9:S9"/>
    <mergeCell ref="T9:T11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2. Производственная программа</vt:lpstr>
      <vt:lpstr>'2. Производственная программа'!Область_печати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Ткаченко Ольга Витальевна</dc:creator>
  <cp:lastModifiedBy>Ткаченко Ольга Витальевна</cp:lastModifiedBy>
  <dcterms:created xsi:type="dcterms:W3CDTF">2025-01-22T08:17:18Z</dcterms:created>
  <dcterms:modified xsi:type="dcterms:W3CDTF">2025-01-23T04:50:48Z</dcterms:modified>
</cp:coreProperties>
</file>